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codeName="ThisWorkbook" defaultThemeVersion="124226"/>
  <bookViews>
    <workbookView xWindow="0" yWindow="-15" windowWidth="10785" windowHeight="9795"/>
  </bookViews>
  <sheets>
    <sheet name="INDICE" sheetId="396" r:id="rId1"/>
    <sheet name="1" sheetId="395" r:id="rId2"/>
    <sheet name="2" sheetId="298" r:id="rId3"/>
    <sheet name="3" sheetId="299" r:id="rId4"/>
    <sheet name="4" sheetId="300" r:id="rId5"/>
    <sheet name="5" sheetId="301" r:id="rId6"/>
    <sheet name="6" sheetId="302" r:id="rId7"/>
    <sheet name="7" sheetId="303" r:id="rId8"/>
    <sheet name="8" sheetId="304" r:id="rId9"/>
    <sheet name="9" sheetId="305" r:id="rId10"/>
    <sheet name="10" sheetId="306" r:id="rId11"/>
    <sheet name="11" sheetId="307" r:id="rId12"/>
    <sheet name="12" sheetId="308" r:id="rId13"/>
    <sheet name="13" sheetId="309" r:id="rId14"/>
    <sheet name="14" sheetId="310" r:id="rId15"/>
    <sheet name="15" sheetId="311" r:id="rId16"/>
    <sheet name="16" sheetId="312" r:id="rId17"/>
    <sheet name="17" sheetId="313" r:id="rId18"/>
    <sheet name="18-1" sheetId="318" r:id="rId19"/>
    <sheet name="18-2" sheetId="317" r:id="rId20"/>
    <sheet name="19" sheetId="319" r:id="rId21"/>
    <sheet name="20" sheetId="320" r:id="rId22"/>
    <sheet name="21" sheetId="321" r:id="rId23"/>
    <sheet name="22" sheetId="322" r:id="rId24"/>
    <sheet name="23-1" sheetId="323" r:id="rId25"/>
    <sheet name="23-2" sheetId="324" r:id="rId26"/>
    <sheet name="23-3" sheetId="325" r:id="rId27"/>
    <sheet name="23-4" sheetId="326" r:id="rId28"/>
    <sheet name="23-5" sheetId="327" r:id="rId29"/>
    <sheet name="23-6" sheetId="328" r:id="rId30"/>
    <sheet name="23-7" sheetId="329" r:id="rId31"/>
    <sheet name="23-8" sheetId="330" r:id="rId32"/>
    <sheet name="23-9" sheetId="331" r:id="rId33"/>
    <sheet name="24-1" sheetId="332" r:id="rId34"/>
    <sheet name="24-2" sheetId="333" r:id="rId35"/>
    <sheet name="24-3" sheetId="335" r:id="rId36"/>
    <sheet name="24-4" sheetId="336" r:id="rId37"/>
    <sheet name="24-5" sheetId="337" r:id="rId38"/>
    <sheet name="24-6" sheetId="338" r:id="rId39"/>
    <sheet name="24-7" sheetId="339" r:id="rId40"/>
    <sheet name="24-8" sheetId="340" r:id="rId41"/>
    <sheet name="24-9" sheetId="341" r:id="rId42"/>
    <sheet name="24-10" sheetId="342" r:id="rId43"/>
    <sheet name="25" sheetId="343" r:id="rId44"/>
    <sheet name="26" sheetId="344" r:id="rId45"/>
    <sheet name="27" sheetId="345" r:id="rId46"/>
    <sheet name="28" sheetId="346" r:id="rId47"/>
    <sheet name="29" sheetId="347" r:id="rId48"/>
    <sheet name="30" sheetId="348" r:id="rId49"/>
    <sheet name="31" sheetId="349" r:id="rId50"/>
    <sheet name="32-1" sheetId="350" r:id="rId51"/>
    <sheet name="32-2" sheetId="351" r:id="rId52"/>
    <sheet name="32-3" sheetId="352" r:id="rId53"/>
    <sheet name="32-4" sheetId="353" r:id="rId54"/>
    <sheet name="32-5" sheetId="354" r:id="rId55"/>
    <sheet name="33-1" sheetId="355" r:id="rId56"/>
    <sheet name="33-2" sheetId="356" r:id="rId57"/>
    <sheet name="33-3" sheetId="357" r:id="rId58"/>
    <sheet name="33-4" sheetId="358" r:id="rId59"/>
    <sheet name="33-5" sheetId="359" r:id="rId60"/>
    <sheet name="33-6" sheetId="360" r:id="rId61"/>
    <sheet name="33-7" sheetId="361" r:id="rId62"/>
    <sheet name="34-1" sheetId="362" r:id="rId63"/>
    <sheet name="34-2" sheetId="363" r:id="rId64"/>
    <sheet name="34-3" sheetId="364" r:id="rId65"/>
    <sheet name="34-4" sheetId="365" r:id="rId66"/>
    <sheet name="35-1" sheetId="366" r:id="rId67"/>
    <sheet name="35-2" sheetId="367" r:id="rId68"/>
    <sheet name="35-3" sheetId="368" r:id="rId69"/>
    <sheet name="35-4" sheetId="369" r:id="rId70"/>
    <sheet name="35-5" sheetId="370" r:id="rId71"/>
    <sheet name="36" sheetId="371" r:id="rId72"/>
    <sheet name="37" sheetId="372" r:id="rId73"/>
    <sheet name="38-1" sheetId="373" r:id="rId74"/>
    <sheet name="38-2" sheetId="374" r:id="rId75"/>
    <sheet name="38-3" sheetId="375" r:id="rId76"/>
    <sheet name="38-4" sheetId="376" r:id="rId77"/>
    <sheet name="38-5" sheetId="377" r:id="rId78"/>
    <sheet name="38-6" sheetId="378" r:id="rId79"/>
    <sheet name="38-7" sheetId="379" r:id="rId80"/>
    <sheet name="39" sheetId="380" r:id="rId81"/>
    <sheet name="40" sheetId="382" r:id="rId82"/>
    <sheet name="41" sheetId="381" r:id="rId83"/>
    <sheet name="42-1" sheetId="383" r:id="rId84"/>
    <sheet name="42-2" sheetId="384" r:id="rId85"/>
    <sheet name="42-3" sheetId="385" r:id="rId86"/>
    <sheet name="42-4" sheetId="386" r:id="rId87"/>
    <sheet name="42-5" sheetId="387" r:id="rId88"/>
    <sheet name="42-6" sheetId="388" r:id="rId89"/>
    <sheet name="42-7" sheetId="389" r:id="rId90"/>
    <sheet name="43" sheetId="391" r:id="rId91"/>
    <sheet name="44" sheetId="390" r:id="rId92"/>
    <sheet name="45" sheetId="392" r:id="rId93"/>
    <sheet name="46" sheetId="393" r:id="rId94"/>
    <sheet name="47" sheetId="394" r:id="rId95"/>
    <sheet name="Abreviaturas" sheetId="397" r:id="rId96"/>
  </sheets>
  <externalReferences>
    <externalReference r:id="rId97"/>
    <externalReference r:id="rId98"/>
    <externalReference r:id="rId99"/>
    <externalReference r:id="rId100"/>
    <externalReference r:id="rId101"/>
    <externalReference r:id="rId102"/>
  </externalReferences>
  <definedNames>
    <definedName name="_xlnm._FilterDatabase" localSheetId="1">#REF!</definedName>
    <definedName name="_xlnm._FilterDatabase" localSheetId="95">#REF!</definedName>
    <definedName name="_xlnm._FilterDatabase" localSheetId="0">#REF!</definedName>
    <definedName name="_xlnm._FilterDatabase">#REF!</definedName>
    <definedName name="A_impresión_IM" localSheetId="95">[1]FLUJOEERR!$A$364:$AD$487</definedName>
    <definedName name="A_impresión_IM" localSheetId="0">[1]FLUJOEERR!$A$364:$AD$487</definedName>
    <definedName name="A_impresión_IM">[2]FLUJOEERR!$A$364:$AD$487</definedName>
    <definedName name="I" localSheetId="95">#REF!</definedName>
    <definedName name="I" localSheetId="0">#REF!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'16'!$A$1:$I$87</definedName>
    <definedName name="_xlnm.Print_Area" localSheetId="17">'17'!$A$1:$I$87</definedName>
    <definedName name="_xlnm.Print_Area" localSheetId="18">'18-1'!$A$1:$K$58</definedName>
    <definedName name="_xlnm.Print_Area" localSheetId="19">'18-2'!$A$1:$K$79</definedName>
    <definedName name="_xlnm.Print_Area" localSheetId="20">'19'!$A$2:$N$39</definedName>
    <definedName name="_xlnm.Print_Area" localSheetId="21">'20'!$A$2:$J$39</definedName>
    <definedName name="_xlnm.Print_Area" localSheetId="22">'21'!$A$1:$O$43</definedName>
    <definedName name="_xlnm.Print_Area" localSheetId="24">'23-1'!$A$1:$L$43</definedName>
    <definedName name="_xlnm.Print_Area" localSheetId="25">'23-2'!$A$1:$O$44</definedName>
    <definedName name="_xlnm.Print_Area" localSheetId="26">'23-3'!$A$1:$O$44</definedName>
    <definedName name="_xlnm.Print_Area" localSheetId="27">'23-4'!$A$1:$M$44</definedName>
    <definedName name="_xlnm.Print_Area" localSheetId="28">'23-5'!$A$1:$L$44</definedName>
    <definedName name="_xlnm.Print_Area" localSheetId="29">'23-6'!$A$1:$K$44</definedName>
    <definedName name="_xlnm.Print_Area" localSheetId="30">'23-7'!$A$1:$L$44</definedName>
    <definedName name="_xlnm.Print_Area" localSheetId="31">'23-8'!$A$1:$M$44</definedName>
    <definedName name="_xlnm.Print_Area" localSheetId="32">'23-9'!$A$1:$T$46</definedName>
    <definedName name="_xlnm.Print_Area" localSheetId="43">'25'!$A$1:$Q$61</definedName>
    <definedName name="_xlnm.Print_Area" localSheetId="44">'26'!$C$1:$L$33</definedName>
    <definedName name="_xlnm.Print_Area" localSheetId="45">'27'!$A$1:$O$27</definedName>
    <definedName name="_xlnm.Print_Area" localSheetId="46">'28'!$A$1:$O$32</definedName>
    <definedName name="_xlnm.Print_Area" localSheetId="47">'29'!$A$1:$O$32</definedName>
    <definedName name="_xlnm.Print_Area" localSheetId="48">'30'!$A$1:$O$32</definedName>
    <definedName name="_xlnm.Print_Area" localSheetId="49">'31'!$A$1:$O$32</definedName>
    <definedName name="_xlnm.Print_Area" localSheetId="50">'32-1'!$A$1:$M$32</definedName>
    <definedName name="_xlnm.Print_Area" localSheetId="51">'32-2'!$A$1:$M$32</definedName>
    <definedName name="_xlnm.Print_Area" localSheetId="52">'32-3'!$A$1:$M$32</definedName>
    <definedName name="_xlnm.Print_Area" localSheetId="53">'32-4'!$A$1:$I$32</definedName>
    <definedName name="_xlnm.Print_Area" localSheetId="54">'32-5'!$A$1:$I$32</definedName>
    <definedName name="_xlnm.Print_Area" localSheetId="55">'33-1'!$A$1:$Q$30</definedName>
    <definedName name="_xlnm.Print_Area" localSheetId="56">'33-2'!$A$1:$Q$32</definedName>
    <definedName name="_xlnm.Print_Area" localSheetId="57">'33-3'!$A$1:$Q$32</definedName>
    <definedName name="_xlnm.Print_Area" localSheetId="58">'33-4'!$A$1:$Q$30</definedName>
    <definedName name="_xlnm.Print_Area" localSheetId="59">'33-5'!$A$1:$Q$30</definedName>
    <definedName name="_xlnm.Print_Area" localSheetId="60">'33-6'!$A$1:$Q$30</definedName>
    <definedName name="_xlnm.Print_Area" localSheetId="61">'33-7'!$A$1:$I$30</definedName>
    <definedName name="_xlnm.Print_Area" localSheetId="62">'34-1'!$A$1:$M$30</definedName>
    <definedName name="_xlnm.Print_Area" localSheetId="63">'34-2'!$A$1:$M$30</definedName>
    <definedName name="_xlnm.Print_Area" localSheetId="64">'34-3'!$A$1:$I$30</definedName>
    <definedName name="_xlnm.Print_Area" localSheetId="65">'34-4'!$A$1:$I$30</definedName>
    <definedName name="_xlnm.Print_Area" localSheetId="66">'35-1'!$A$1:$Q$30</definedName>
    <definedName name="_xlnm.Print_Area" localSheetId="67">'35-2'!$A$1:$Q$30</definedName>
    <definedName name="_xlnm.Print_Area" localSheetId="68">'35-3'!$A$1:$Q$30</definedName>
    <definedName name="_xlnm.Print_Area" localSheetId="69">'35-4'!$A$1:$Q$30</definedName>
    <definedName name="_xlnm.Print_Area" localSheetId="70">'35-5'!$A$1:$Q$30</definedName>
    <definedName name="_xlnm.Print_Area" localSheetId="71">'36'!$A$1:$O$29</definedName>
    <definedName name="_xlnm.Print_Area" localSheetId="72">'37'!$A$1:$O$30</definedName>
    <definedName name="_xlnm.Print_Area" localSheetId="73">'38-1'!$A$1:$Q$29</definedName>
    <definedName name="_xlnm.Print_Area" localSheetId="74">'38-2'!$A$1:$Q$31</definedName>
    <definedName name="_xlnm.Print_Area" localSheetId="75">'38-3'!$A$1:$Q$31</definedName>
    <definedName name="_xlnm.Print_Area" localSheetId="76">'38-4'!$A$1:$Q$29</definedName>
    <definedName name="_xlnm.Print_Area" localSheetId="77">'38-5'!$A$1:$Q$29</definedName>
    <definedName name="_xlnm.Print_Area" localSheetId="78">'38-6'!$A$1:$Q$29</definedName>
    <definedName name="_xlnm.Print_Area" localSheetId="79">'38-7'!$A$1:$I$29</definedName>
    <definedName name="_xlnm.Print_Area" localSheetId="80">'39'!$A$1:$O$37</definedName>
    <definedName name="_xlnm.Print_Area" localSheetId="81">'40'!$A$1:$N$44</definedName>
    <definedName name="_xlnm.Print_Area" localSheetId="82">'41'!$A$1:$O$45</definedName>
    <definedName name="_xlnm.Print_Area" localSheetId="83">'42-1'!$A$1:$Q$28</definedName>
    <definedName name="_xlnm.Print_Area" localSheetId="84">'42-2'!$A$1:$Q$28</definedName>
    <definedName name="_xlnm.Print_Area" localSheetId="85">'42-3'!$A$1:$Q$28</definedName>
    <definedName name="_xlnm.Print_Area" localSheetId="86">'42-4'!$A$1:$Q$28</definedName>
    <definedName name="_xlnm.Print_Area" localSheetId="87">'42-5'!$A$1:$Q$28</definedName>
    <definedName name="_xlnm.Print_Area" localSheetId="88">'42-6'!$A$1:$Q$28</definedName>
    <definedName name="_xlnm.Print_Area" localSheetId="89">'42-7'!$A$1:$I$28</definedName>
    <definedName name="_xlnm.Print_Area" localSheetId="90">'43'!$A$1:$N$85</definedName>
    <definedName name="_xlnm.Print_Area" localSheetId="91">'44'!$B$2:$J$56</definedName>
    <definedName name="_xlnm.Print_Area" localSheetId="92">'45'!$B$2:$Q$82</definedName>
    <definedName name="_xlnm.Print_Area" localSheetId="93">'46'!$B$2:$Q$78</definedName>
    <definedName name="_xlnm.Print_Area" localSheetId="94">'47'!$B$1:$Q$28</definedName>
    <definedName name="_xlnm.Print_Area" localSheetId="5">'5'!$A$1:$I$87</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 localSheetId="0">INDICE!$A$1:$E$65537</definedName>
    <definedName name="Títulos_a_imprimir_IM" localSheetId="95">[3]FLUJOEERR!#REF!</definedName>
    <definedName name="Títulos_a_imprimir_IM" localSheetId="0">[3]FLUJOEERR!#REF!</definedName>
    <definedName name="Títulos_a_imprimir_IM">[4]FLUJOEERR!#REF!</definedName>
    <definedName name="Z" localSheetId="95">#REF!</definedName>
    <definedName name="Z" localSheetId="0">#REF!</definedName>
    <definedName name="Z">#REF!</definedName>
  </definedNames>
  <calcPr calcId="144525"/>
</workbook>
</file>

<file path=xl/calcChain.xml><?xml version="1.0" encoding="utf-8"?>
<calcChain xmlns="http://schemas.openxmlformats.org/spreadsheetml/2006/main">
  <c r="B11" i="395" l="1"/>
  <c r="B9" i="395" s="1"/>
  <c r="E11" i="395"/>
  <c r="E15" i="395"/>
  <c r="B19" i="395"/>
  <c r="E19" i="395"/>
  <c r="E9" i="395" s="1"/>
  <c r="E26" i="395"/>
  <c r="E24" i="395" s="1"/>
  <c r="E43" i="395" s="1"/>
  <c r="B29" i="395"/>
  <c r="B24" i="395" s="1"/>
  <c r="E29" i="395"/>
  <c r="B33" i="395"/>
  <c r="E33" i="395"/>
  <c r="B36" i="395"/>
  <c r="E36" i="395"/>
  <c r="E46" i="395"/>
  <c r="G56" i="395"/>
  <c r="B66" i="395"/>
  <c r="E68" i="395" s="1"/>
  <c r="E73" i="395" s="1"/>
  <c r="E77" i="395" s="1"/>
  <c r="G51" i="395" s="1"/>
  <c r="E66" i="395"/>
  <c r="E54" i="395" l="1"/>
  <c r="B54" i="395"/>
  <c r="G54" i="395" l="1"/>
  <c r="I7" i="394" l="1"/>
  <c r="L7" i="394"/>
  <c r="O11" i="394"/>
  <c r="P11" i="394"/>
  <c r="O12" i="394"/>
  <c r="P12" i="394"/>
  <c r="O13" i="394"/>
  <c r="P13" i="394"/>
  <c r="M14" i="394"/>
  <c r="O14" i="394"/>
  <c r="P14" i="394"/>
  <c r="O15" i="394"/>
  <c r="P15" i="394"/>
  <c r="O16" i="394"/>
  <c r="P16" i="394"/>
  <c r="O17" i="394"/>
  <c r="P17" i="394"/>
  <c r="M19" i="394"/>
  <c r="O19" i="394"/>
  <c r="P19" i="394"/>
  <c r="O20" i="394"/>
  <c r="P20" i="394"/>
  <c r="O21" i="394"/>
  <c r="P21" i="394"/>
  <c r="O22" i="394"/>
  <c r="P22" i="394"/>
  <c r="M23" i="394"/>
  <c r="O23" i="394"/>
  <c r="P23" i="394"/>
  <c r="L25" i="394"/>
  <c r="M13" i="394" s="1"/>
  <c r="M25" i="394"/>
  <c r="L7" i="393"/>
  <c r="O10" i="393"/>
  <c r="P10" i="393"/>
  <c r="O11" i="393"/>
  <c r="P11" i="393"/>
  <c r="O12" i="393"/>
  <c r="P12" i="393"/>
  <c r="O13" i="393"/>
  <c r="P13" i="393"/>
  <c r="O14" i="393"/>
  <c r="P14" i="393"/>
  <c r="O15" i="393"/>
  <c r="P15" i="393"/>
  <c r="O16" i="393"/>
  <c r="P16" i="393"/>
  <c r="O18" i="393"/>
  <c r="P18" i="393"/>
  <c r="O19" i="393"/>
  <c r="P19" i="393"/>
  <c r="O20" i="393"/>
  <c r="P20" i="393"/>
  <c r="O21" i="393"/>
  <c r="P21" i="393"/>
  <c r="O22" i="393"/>
  <c r="P22" i="393"/>
  <c r="L24" i="393"/>
  <c r="P24" i="393" s="1"/>
  <c r="O24" i="393"/>
  <c r="O27" i="393"/>
  <c r="P27" i="393"/>
  <c r="O28" i="393"/>
  <c r="P28" i="393"/>
  <c r="O29" i="393"/>
  <c r="P29" i="393"/>
  <c r="O30" i="393"/>
  <c r="P30" i="393"/>
  <c r="O31" i="393"/>
  <c r="P31" i="393"/>
  <c r="O32" i="393"/>
  <c r="P32" i="393"/>
  <c r="O33" i="393"/>
  <c r="P33" i="393"/>
  <c r="O34" i="393"/>
  <c r="P34" i="393"/>
  <c r="L36" i="393"/>
  <c r="P36" i="393" s="1"/>
  <c r="O36" i="393"/>
  <c r="O39" i="393"/>
  <c r="P39" i="393"/>
  <c r="O40" i="393"/>
  <c r="P40" i="393"/>
  <c r="O42" i="393"/>
  <c r="P42" i="393"/>
  <c r="O43" i="393"/>
  <c r="P43" i="393"/>
  <c r="O44" i="393"/>
  <c r="P44" i="393"/>
  <c r="L46" i="393"/>
  <c r="O46" i="393"/>
  <c r="P46" i="393"/>
  <c r="O49" i="393"/>
  <c r="P49" i="393"/>
  <c r="O50" i="393"/>
  <c r="P50" i="393"/>
  <c r="O51" i="393"/>
  <c r="P51" i="393"/>
  <c r="O52" i="393"/>
  <c r="P52" i="393"/>
  <c r="O53" i="393"/>
  <c r="P53" i="393"/>
  <c r="O54" i="393"/>
  <c r="P54" i="393"/>
  <c r="O55" i="393"/>
  <c r="P55" i="393"/>
  <c r="O56" i="393"/>
  <c r="P56" i="393"/>
  <c r="O57" i="393"/>
  <c r="P57" i="393"/>
  <c r="O58" i="393"/>
  <c r="P58" i="393"/>
  <c r="O59" i="393"/>
  <c r="P59" i="393"/>
  <c r="O60" i="393"/>
  <c r="P60" i="393"/>
  <c r="O61" i="393"/>
  <c r="P61" i="393"/>
  <c r="O62" i="393"/>
  <c r="P62" i="393"/>
  <c r="O63" i="393"/>
  <c r="P63" i="393"/>
  <c r="O64" i="393"/>
  <c r="P64" i="393"/>
  <c r="O65" i="393"/>
  <c r="P65" i="393"/>
  <c r="O66" i="393"/>
  <c r="P66" i="393"/>
  <c r="O67" i="393"/>
  <c r="P67" i="393"/>
  <c r="O68" i="393"/>
  <c r="P68" i="393"/>
  <c r="O69" i="393"/>
  <c r="P69" i="393"/>
  <c r="O70" i="393"/>
  <c r="P70" i="393"/>
  <c r="O71" i="393"/>
  <c r="P71" i="393"/>
  <c r="O72" i="393"/>
  <c r="P72" i="393"/>
  <c r="O73" i="393"/>
  <c r="P73" i="393"/>
  <c r="L75" i="393"/>
  <c r="L7" i="392"/>
  <c r="AA9" i="392"/>
  <c r="O10" i="392"/>
  <c r="P10" i="392"/>
  <c r="O11" i="392"/>
  <c r="P11" i="392"/>
  <c r="O12" i="392"/>
  <c r="P12" i="392"/>
  <c r="O13" i="392"/>
  <c r="P13" i="392"/>
  <c r="O14" i="392"/>
  <c r="P14" i="392"/>
  <c r="O15" i="392"/>
  <c r="P15" i="392"/>
  <c r="O16" i="392"/>
  <c r="P16" i="392"/>
  <c r="O18" i="392"/>
  <c r="P18" i="392"/>
  <c r="O19" i="392"/>
  <c r="P19" i="392"/>
  <c r="O20" i="392"/>
  <c r="P20" i="392"/>
  <c r="O21" i="392"/>
  <c r="P21" i="392"/>
  <c r="O22" i="392"/>
  <c r="P22" i="392"/>
  <c r="L24" i="392"/>
  <c r="P24" i="392" s="1"/>
  <c r="O27" i="392"/>
  <c r="P27" i="392"/>
  <c r="O28" i="392"/>
  <c r="P28" i="392"/>
  <c r="O29" i="392"/>
  <c r="P29" i="392"/>
  <c r="O30" i="392"/>
  <c r="P30" i="392"/>
  <c r="O31" i="392"/>
  <c r="P31" i="392"/>
  <c r="O32" i="392"/>
  <c r="P32" i="392"/>
  <c r="O33" i="392"/>
  <c r="P33" i="392"/>
  <c r="O34" i="392"/>
  <c r="P34" i="392"/>
  <c r="L36" i="392"/>
  <c r="O36" i="392" s="1"/>
  <c r="O39" i="392"/>
  <c r="P39" i="392"/>
  <c r="O40" i="392"/>
  <c r="P40" i="392"/>
  <c r="O42" i="392"/>
  <c r="P42" i="392"/>
  <c r="O43" i="392"/>
  <c r="P43" i="392"/>
  <c r="O44" i="392"/>
  <c r="P44" i="392"/>
  <c r="L46" i="392"/>
  <c r="O46" i="392" s="1"/>
  <c r="P46" i="392"/>
  <c r="O49" i="392"/>
  <c r="P49" i="392"/>
  <c r="O50" i="392"/>
  <c r="P50" i="392"/>
  <c r="O51" i="392"/>
  <c r="P51" i="392"/>
  <c r="O52" i="392"/>
  <c r="P52" i="392"/>
  <c r="O53" i="392"/>
  <c r="P53" i="392"/>
  <c r="O54" i="392"/>
  <c r="P54" i="392"/>
  <c r="O55" i="392"/>
  <c r="P55" i="392"/>
  <c r="O56" i="392"/>
  <c r="P56" i="392"/>
  <c r="O57" i="392"/>
  <c r="P57" i="392"/>
  <c r="O58" i="392"/>
  <c r="P58" i="392"/>
  <c r="O59" i="392"/>
  <c r="P59" i="392"/>
  <c r="O60" i="392"/>
  <c r="P60" i="392"/>
  <c r="O61" i="392"/>
  <c r="P61" i="392"/>
  <c r="O62" i="392"/>
  <c r="P62" i="392"/>
  <c r="O63" i="392"/>
  <c r="P63" i="392"/>
  <c r="O64" i="392"/>
  <c r="P64" i="392"/>
  <c r="O65" i="392"/>
  <c r="P65" i="392"/>
  <c r="O66" i="392"/>
  <c r="P66" i="392"/>
  <c r="O67" i="392"/>
  <c r="P67" i="392"/>
  <c r="O68" i="392"/>
  <c r="P68" i="392"/>
  <c r="O69" i="392"/>
  <c r="P69" i="392"/>
  <c r="O70" i="392"/>
  <c r="P70" i="392"/>
  <c r="O71" i="392"/>
  <c r="P71" i="392"/>
  <c r="O72" i="392"/>
  <c r="P72" i="392"/>
  <c r="O73" i="392"/>
  <c r="P73" i="392"/>
  <c r="L75" i="392"/>
  <c r="L76" i="392" s="1"/>
  <c r="O75" i="392"/>
  <c r="B9" i="391"/>
  <c r="B83" i="391" s="1"/>
  <c r="C9" i="391"/>
  <c r="N9" i="391" s="1"/>
  <c r="D9" i="391"/>
  <c r="D83" i="391" s="1"/>
  <c r="E9" i="391"/>
  <c r="F9" i="391"/>
  <c r="F83" i="391" s="1"/>
  <c r="G9" i="391"/>
  <c r="G83" i="391" s="1"/>
  <c r="H9" i="391"/>
  <c r="H83" i="391" s="1"/>
  <c r="I9" i="391"/>
  <c r="J9" i="391"/>
  <c r="J83" i="391" s="1"/>
  <c r="K9" i="391"/>
  <c r="K83" i="391" s="1"/>
  <c r="L9" i="391"/>
  <c r="L83" i="391" s="1"/>
  <c r="M9" i="391"/>
  <c r="N10" i="391"/>
  <c r="N11" i="391"/>
  <c r="N12" i="391"/>
  <c r="N13" i="391"/>
  <c r="N14" i="391"/>
  <c r="N15" i="391"/>
  <c r="N16" i="391"/>
  <c r="N17" i="391"/>
  <c r="N18" i="391"/>
  <c r="N19" i="391"/>
  <c r="B20" i="391"/>
  <c r="C20" i="391"/>
  <c r="D20" i="391"/>
  <c r="E20" i="391"/>
  <c r="F20" i="391"/>
  <c r="G20" i="391"/>
  <c r="H20" i="391"/>
  <c r="I20" i="391"/>
  <c r="J20" i="391"/>
  <c r="K20" i="391"/>
  <c r="L20" i="391"/>
  <c r="M20" i="391"/>
  <c r="N22" i="391"/>
  <c r="N20" i="391" s="1"/>
  <c r="N23" i="391"/>
  <c r="N25" i="391"/>
  <c r="N26" i="391"/>
  <c r="N27" i="391"/>
  <c r="N28" i="391"/>
  <c r="N29" i="391"/>
  <c r="N30" i="391"/>
  <c r="N31" i="391"/>
  <c r="N32" i="391"/>
  <c r="N34" i="391"/>
  <c r="N35" i="391"/>
  <c r="N36" i="391"/>
  <c r="N37" i="391"/>
  <c r="N38" i="391"/>
  <c r="N39" i="391"/>
  <c r="N40" i="391"/>
  <c r="N41" i="391"/>
  <c r="N43" i="391"/>
  <c r="N44" i="391"/>
  <c r="N45" i="391"/>
  <c r="N46" i="391"/>
  <c r="N47" i="391"/>
  <c r="N48" i="391"/>
  <c r="N49" i="391"/>
  <c r="N50" i="391"/>
  <c r="N52" i="391"/>
  <c r="N53" i="391"/>
  <c r="N54" i="391"/>
  <c r="N55" i="391"/>
  <c r="N56" i="391"/>
  <c r="N57" i="391"/>
  <c r="N59" i="391"/>
  <c r="N60" i="391"/>
  <c r="N61" i="391"/>
  <c r="N62" i="391"/>
  <c r="N63" i="391"/>
  <c r="N64" i="391"/>
  <c r="N65" i="391"/>
  <c r="N66" i="391"/>
  <c r="N67" i="391"/>
  <c r="N68" i="391"/>
  <c r="N69" i="391"/>
  <c r="N70" i="391"/>
  <c r="N71" i="391"/>
  <c r="N72" i="391"/>
  <c r="N73" i="391"/>
  <c r="N74" i="391"/>
  <c r="N75" i="391"/>
  <c r="N76" i="391"/>
  <c r="N78" i="391"/>
  <c r="N79" i="391"/>
  <c r="N80" i="391"/>
  <c r="N81" i="391"/>
  <c r="N82" i="391"/>
  <c r="E83" i="391"/>
  <c r="I83" i="391"/>
  <c r="M83" i="391"/>
  <c r="N84" i="391"/>
  <c r="P25" i="394" l="1"/>
  <c r="M16" i="394"/>
  <c r="M20" i="394"/>
  <c r="M15" i="394"/>
  <c r="M11" i="394"/>
  <c r="M21" i="394"/>
  <c r="M12" i="394"/>
  <c r="O25" i="394"/>
  <c r="M22" i="394"/>
  <c r="M17" i="394"/>
  <c r="L76" i="393"/>
  <c r="O75" i="393"/>
  <c r="P75" i="393"/>
  <c r="M12" i="392"/>
  <c r="M16" i="392"/>
  <c r="M21" i="392"/>
  <c r="M29" i="392"/>
  <c r="M33" i="392"/>
  <c r="M42" i="392"/>
  <c r="M50" i="392"/>
  <c r="M58" i="392"/>
  <c r="M70" i="392"/>
  <c r="M44" i="392"/>
  <c r="M60" i="392"/>
  <c r="M64" i="392"/>
  <c r="M11" i="392"/>
  <c r="M15" i="392"/>
  <c r="M20" i="392"/>
  <c r="M28" i="392"/>
  <c r="M32" i="392"/>
  <c r="M40" i="392"/>
  <c r="M49" i="392"/>
  <c r="M53" i="392"/>
  <c r="M57" i="392"/>
  <c r="M61" i="392"/>
  <c r="M65" i="392"/>
  <c r="M69" i="392"/>
  <c r="M73" i="392"/>
  <c r="M76" i="392"/>
  <c r="M10" i="392"/>
  <c r="M14" i="392"/>
  <c r="M19" i="392"/>
  <c r="M27" i="392"/>
  <c r="M31" i="392"/>
  <c r="M39" i="392"/>
  <c r="M56" i="392"/>
  <c r="M68" i="392"/>
  <c r="O76" i="392"/>
  <c r="M13" i="392"/>
  <c r="M18" i="392"/>
  <c r="M22" i="392"/>
  <c r="M30" i="392"/>
  <c r="M34" i="392"/>
  <c r="M43" i="392"/>
  <c r="M51" i="392"/>
  <c r="M55" i="392"/>
  <c r="M59" i="392"/>
  <c r="M63" i="392"/>
  <c r="M67" i="392"/>
  <c r="M71" i="392"/>
  <c r="P76" i="392"/>
  <c r="M54" i="392"/>
  <c r="M62" i="392"/>
  <c r="M66" i="392"/>
  <c r="M46" i="392"/>
  <c r="M52" i="392"/>
  <c r="M72" i="392"/>
  <c r="O24" i="392"/>
  <c r="P75" i="392"/>
  <c r="M36" i="392"/>
  <c r="M24" i="392"/>
  <c r="M75" i="392"/>
  <c r="P36" i="392"/>
  <c r="N83" i="391"/>
  <c r="C83" i="391"/>
  <c r="D17" i="390"/>
  <c r="E17" i="390"/>
  <c r="F17" i="390"/>
  <c r="G17" i="390"/>
  <c r="H17" i="390"/>
  <c r="I17" i="390"/>
  <c r="G33" i="390"/>
  <c r="H33" i="390"/>
  <c r="H40" i="390"/>
  <c r="H41" i="390"/>
  <c r="H42" i="390"/>
  <c r="H44" i="390"/>
  <c r="H45" i="390"/>
  <c r="H47" i="390"/>
  <c r="H49" i="390"/>
  <c r="H50" i="390"/>
  <c r="H52" i="390"/>
  <c r="H54" i="390"/>
  <c r="B24" i="389"/>
  <c r="C24" i="389"/>
  <c r="D24" i="389"/>
  <c r="E24" i="389"/>
  <c r="F24" i="389"/>
  <c r="G24" i="389"/>
  <c r="H24" i="389"/>
  <c r="I24" i="389"/>
  <c r="B24" i="388"/>
  <c r="C24" i="388"/>
  <c r="D24" i="388"/>
  <c r="E24" i="388"/>
  <c r="F24" i="388"/>
  <c r="G24" i="388"/>
  <c r="H24" i="388"/>
  <c r="I24" i="388"/>
  <c r="J24" i="388"/>
  <c r="K24" i="388"/>
  <c r="L24" i="388"/>
  <c r="M24" i="388"/>
  <c r="N24" i="388"/>
  <c r="O24" i="388"/>
  <c r="P24" i="388"/>
  <c r="Q24" i="388"/>
  <c r="B24" i="387"/>
  <c r="C24" i="387"/>
  <c r="D24" i="387"/>
  <c r="E24" i="387"/>
  <c r="F24" i="387"/>
  <c r="G24" i="387"/>
  <c r="H24" i="387"/>
  <c r="I24" i="387"/>
  <c r="J24" i="387"/>
  <c r="K24" i="387"/>
  <c r="L24" i="387"/>
  <c r="M24" i="387"/>
  <c r="N24" i="387"/>
  <c r="O24" i="387"/>
  <c r="P24" i="387"/>
  <c r="Q24" i="387"/>
  <c r="B24" i="386"/>
  <c r="C24" i="386"/>
  <c r="D24" i="386"/>
  <c r="E24" i="386"/>
  <c r="F24" i="386"/>
  <c r="G24" i="386"/>
  <c r="H24" i="386"/>
  <c r="I24" i="386"/>
  <c r="J24" i="386"/>
  <c r="K24" i="386"/>
  <c r="L24" i="386"/>
  <c r="M24" i="386"/>
  <c r="N24" i="386"/>
  <c r="O24" i="386"/>
  <c r="P24" i="386"/>
  <c r="Q24" i="386"/>
  <c r="B24" i="385"/>
  <c r="C24" i="385"/>
  <c r="D24" i="385"/>
  <c r="E24" i="385"/>
  <c r="F24" i="385"/>
  <c r="G24" i="385"/>
  <c r="H24" i="385"/>
  <c r="I24" i="385"/>
  <c r="J24" i="385"/>
  <c r="K24" i="385"/>
  <c r="L24" i="385"/>
  <c r="M24" i="385"/>
  <c r="N24" i="385"/>
  <c r="O24" i="385"/>
  <c r="P24" i="385"/>
  <c r="Q24" i="385"/>
  <c r="B24" i="384"/>
  <c r="C24" i="384"/>
  <c r="D24" i="384"/>
  <c r="E24" i="384"/>
  <c r="F24" i="384"/>
  <c r="G24" i="384"/>
  <c r="H24" i="384"/>
  <c r="I24" i="384"/>
  <c r="J24" i="384"/>
  <c r="K24" i="384"/>
  <c r="L24" i="384"/>
  <c r="M24" i="384"/>
  <c r="N24" i="384"/>
  <c r="O24" i="384"/>
  <c r="P24" i="384"/>
  <c r="Q24" i="384"/>
  <c r="B24" i="383"/>
  <c r="C24" i="383"/>
  <c r="D24" i="383"/>
  <c r="E24" i="383"/>
  <c r="F24" i="383"/>
  <c r="G24" i="383"/>
  <c r="H24" i="383"/>
  <c r="I24" i="383"/>
  <c r="J24" i="383"/>
  <c r="K24" i="383"/>
  <c r="L24" i="383"/>
  <c r="M24" i="383"/>
  <c r="N24" i="383"/>
  <c r="O24" i="383"/>
  <c r="P24" i="383"/>
  <c r="Q24" i="383"/>
  <c r="N9" i="382"/>
  <c r="N10" i="382"/>
  <c r="N11" i="382"/>
  <c r="N12" i="382"/>
  <c r="N13" i="382"/>
  <c r="N14" i="382"/>
  <c r="N15" i="382"/>
  <c r="N16" i="382"/>
  <c r="N17" i="382"/>
  <c r="N18" i="382"/>
  <c r="N19" i="382"/>
  <c r="N20" i="382"/>
  <c r="N21" i="382"/>
  <c r="N22" i="382"/>
  <c r="N23" i="382"/>
  <c r="N24" i="382"/>
  <c r="N25" i="382"/>
  <c r="N26" i="382"/>
  <c r="N27" i="382"/>
  <c r="N28" i="382"/>
  <c r="N29" i="382"/>
  <c r="N30" i="382"/>
  <c r="N31" i="382"/>
  <c r="N32" i="382"/>
  <c r="N33" i="382"/>
  <c r="N34" i="382"/>
  <c r="N35" i="382"/>
  <c r="N36" i="382"/>
  <c r="N37" i="382"/>
  <c r="N38" i="382"/>
  <c r="N39" i="382"/>
  <c r="M11" i="393" l="1"/>
  <c r="M15" i="393"/>
  <c r="M20" i="393"/>
  <c r="M28" i="393"/>
  <c r="M32" i="393"/>
  <c r="M40" i="393"/>
  <c r="M49" i="393"/>
  <c r="M53" i="393"/>
  <c r="M57" i="393"/>
  <c r="M61" i="393"/>
  <c r="M65" i="393"/>
  <c r="M69" i="393"/>
  <c r="M73" i="393"/>
  <c r="M76" i="393"/>
  <c r="M14" i="393"/>
  <c r="M27" i="393"/>
  <c r="M44" i="393"/>
  <c r="M46" i="393"/>
  <c r="M56" i="393"/>
  <c r="M60" i="393"/>
  <c r="M64" i="393"/>
  <c r="M68" i="393"/>
  <c r="M72" i="393"/>
  <c r="M13" i="393"/>
  <c r="M18" i="393"/>
  <c r="M24" i="393"/>
  <c r="M30" i="393"/>
  <c r="M36" i="393"/>
  <c r="M51" i="393"/>
  <c r="M55" i="393"/>
  <c r="M59" i="393"/>
  <c r="M16" i="393"/>
  <c r="M33" i="393"/>
  <c r="M42" i="393"/>
  <c r="M66" i="393"/>
  <c r="M10" i="393"/>
  <c r="M19" i="393"/>
  <c r="M31" i="393"/>
  <c r="M39" i="393"/>
  <c r="M52" i="393"/>
  <c r="M22" i="393"/>
  <c r="M34" i="393"/>
  <c r="M43" i="393"/>
  <c r="M63" i="393"/>
  <c r="M67" i="393"/>
  <c r="M71" i="393"/>
  <c r="M12" i="393"/>
  <c r="M21" i="393"/>
  <c r="M29" i="393"/>
  <c r="M50" i="393"/>
  <c r="M58" i="393"/>
  <c r="M62" i="393"/>
  <c r="M54" i="393"/>
  <c r="M70" i="393"/>
  <c r="M75" i="393"/>
  <c r="N9" i="381"/>
  <c r="N10" i="381"/>
  <c r="N23" i="381" s="1"/>
  <c r="N11" i="381"/>
  <c r="N12" i="381"/>
  <c r="N13" i="381"/>
  <c r="N14" i="381"/>
  <c r="N15" i="381"/>
  <c r="N16" i="381"/>
  <c r="N17" i="381"/>
  <c r="N18" i="381"/>
  <c r="N19" i="381"/>
  <c r="N20" i="381"/>
  <c r="N21" i="381"/>
  <c r="N22" i="381"/>
  <c r="B23" i="381"/>
  <c r="C23" i="381"/>
  <c r="D23" i="381"/>
  <c r="E23" i="381"/>
  <c r="E24" i="381" s="1"/>
  <c r="F23" i="381"/>
  <c r="G23" i="381"/>
  <c r="H23" i="381"/>
  <c r="I23" i="381"/>
  <c r="I24" i="381" s="1"/>
  <c r="J23" i="381"/>
  <c r="K23" i="381"/>
  <c r="L23" i="381"/>
  <c r="M23" i="381"/>
  <c r="M24" i="381" s="1"/>
  <c r="N26" i="381"/>
  <c r="O26" i="381" s="1"/>
  <c r="N27" i="381"/>
  <c r="N28" i="381"/>
  <c r="O28" i="381" s="1"/>
  <c r="N29" i="381"/>
  <c r="N30" i="381"/>
  <c r="O30" i="381" s="1"/>
  <c r="N31" i="381"/>
  <c r="N32" i="381"/>
  <c r="O32" i="381" s="1"/>
  <c r="N33" i="381"/>
  <c r="N34" i="381"/>
  <c r="O34" i="381" s="1"/>
  <c r="N35" i="381"/>
  <c r="N36" i="381"/>
  <c r="O36" i="381" s="1"/>
  <c r="N37" i="381"/>
  <c r="N38" i="381"/>
  <c r="O38" i="381" s="1"/>
  <c r="N39" i="381"/>
  <c r="B40" i="381"/>
  <c r="B41" i="381" s="1"/>
  <c r="C40" i="381"/>
  <c r="D40" i="381"/>
  <c r="E40" i="381"/>
  <c r="E41" i="381" s="1"/>
  <c r="F40" i="381"/>
  <c r="F41" i="381" s="1"/>
  <c r="G40" i="381"/>
  <c r="H40" i="381"/>
  <c r="I40" i="381"/>
  <c r="I41" i="381" s="1"/>
  <c r="J40" i="381"/>
  <c r="J41" i="381" s="1"/>
  <c r="K40" i="381"/>
  <c r="L40" i="381"/>
  <c r="M40" i="381"/>
  <c r="M41" i="381" s="1"/>
  <c r="N40" i="381"/>
  <c r="O40" i="381" s="1"/>
  <c r="H41" i="381"/>
  <c r="L41" i="381"/>
  <c r="N9" i="380"/>
  <c r="N10" i="380"/>
  <c r="O10" i="380"/>
  <c r="N11" i="380"/>
  <c r="N12" i="380"/>
  <c r="O12" i="380"/>
  <c r="N13" i="380"/>
  <c r="N14" i="380"/>
  <c r="O14" i="380"/>
  <c r="N15" i="380"/>
  <c r="N16" i="380"/>
  <c r="O16" i="380"/>
  <c r="N17" i="380"/>
  <c r="N18" i="380"/>
  <c r="O18" i="380"/>
  <c r="N19" i="380"/>
  <c r="N20" i="380"/>
  <c r="O20" i="380"/>
  <c r="N21" i="380"/>
  <c r="N22" i="380"/>
  <c r="O22" i="380"/>
  <c r="N23" i="380"/>
  <c r="N24" i="380"/>
  <c r="O24" i="380"/>
  <c r="N25" i="380"/>
  <c r="N26" i="380"/>
  <c r="O26" i="380"/>
  <c r="N27" i="380"/>
  <c r="N28" i="380"/>
  <c r="O28" i="380"/>
  <c r="N29" i="380"/>
  <c r="N30" i="380"/>
  <c r="O30" i="380"/>
  <c r="N31" i="380"/>
  <c r="N32" i="380"/>
  <c r="B33" i="380" s="1"/>
  <c r="O32" i="380"/>
  <c r="D33" i="380"/>
  <c r="E33" i="380"/>
  <c r="H33" i="380"/>
  <c r="I33" i="380"/>
  <c r="L33" i="380"/>
  <c r="M33" i="380"/>
  <c r="B27" i="379"/>
  <c r="C27" i="379"/>
  <c r="D27" i="379"/>
  <c r="E27" i="379"/>
  <c r="F27" i="379"/>
  <c r="G27" i="379"/>
  <c r="H27" i="379"/>
  <c r="I27" i="379"/>
  <c r="B27" i="378"/>
  <c r="C27" i="378"/>
  <c r="D27" i="378"/>
  <c r="E27" i="378"/>
  <c r="F27" i="378"/>
  <c r="G27" i="378"/>
  <c r="H27" i="378"/>
  <c r="I27" i="378"/>
  <c r="J27" i="378"/>
  <c r="K27" i="378"/>
  <c r="L27" i="378"/>
  <c r="M27" i="378"/>
  <c r="N27" i="378"/>
  <c r="O27" i="378"/>
  <c r="P27" i="378"/>
  <c r="Q27" i="378"/>
  <c r="B27" i="377"/>
  <c r="C27" i="377"/>
  <c r="D27" i="377"/>
  <c r="E27" i="377"/>
  <c r="F27" i="377"/>
  <c r="G27" i="377"/>
  <c r="H27" i="377"/>
  <c r="I27" i="377"/>
  <c r="J27" i="377"/>
  <c r="K27" i="377"/>
  <c r="L27" i="377"/>
  <c r="M27" i="377"/>
  <c r="N27" i="377"/>
  <c r="O27" i="377"/>
  <c r="P27" i="377"/>
  <c r="Q27" i="377"/>
  <c r="B27" i="376"/>
  <c r="C27" i="376"/>
  <c r="D27" i="376"/>
  <c r="E27" i="376"/>
  <c r="F27" i="376"/>
  <c r="G27" i="376"/>
  <c r="H27" i="376"/>
  <c r="I27" i="376"/>
  <c r="J27" i="376"/>
  <c r="K27" i="376"/>
  <c r="L27" i="376"/>
  <c r="M27" i="376"/>
  <c r="N27" i="376"/>
  <c r="O27" i="376"/>
  <c r="P27" i="376"/>
  <c r="Q27" i="376"/>
  <c r="B27" i="375"/>
  <c r="C27" i="375"/>
  <c r="D27" i="375"/>
  <c r="E27" i="375"/>
  <c r="F27" i="375"/>
  <c r="G27" i="375"/>
  <c r="H27" i="375"/>
  <c r="I27" i="375"/>
  <c r="J27" i="375"/>
  <c r="K27" i="375"/>
  <c r="L27" i="375"/>
  <c r="M27" i="375"/>
  <c r="N27" i="375"/>
  <c r="O27" i="375"/>
  <c r="P27" i="375"/>
  <c r="Q27" i="375"/>
  <c r="B27" i="374"/>
  <c r="C27" i="374"/>
  <c r="D27" i="374"/>
  <c r="E27" i="374"/>
  <c r="F27" i="374"/>
  <c r="G27" i="374"/>
  <c r="H27" i="374"/>
  <c r="I27" i="374"/>
  <c r="J27" i="374"/>
  <c r="K27" i="374"/>
  <c r="L27" i="374"/>
  <c r="M27" i="374"/>
  <c r="N27" i="374"/>
  <c r="O27" i="374"/>
  <c r="P27" i="374"/>
  <c r="Q27" i="374"/>
  <c r="B27" i="373"/>
  <c r="C27" i="373"/>
  <c r="D27" i="373"/>
  <c r="E27" i="373"/>
  <c r="F27" i="373"/>
  <c r="G27" i="373"/>
  <c r="H27" i="373"/>
  <c r="I27" i="373"/>
  <c r="J27" i="373"/>
  <c r="K27" i="373"/>
  <c r="L27" i="373"/>
  <c r="M27" i="373"/>
  <c r="N27" i="373"/>
  <c r="O27" i="373"/>
  <c r="P27" i="373"/>
  <c r="Q27" i="373"/>
  <c r="N9" i="372"/>
  <c r="N10" i="372"/>
  <c r="N11" i="372"/>
  <c r="N12" i="372"/>
  <c r="N13" i="372"/>
  <c r="N14" i="372"/>
  <c r="N15" i="372"/>
  <c r="N16" i="372"/>
  <c r="N17" i="372"/>
  <c r="N18" i="372"/>
  <c r="N19" i="372"/>
  <c r="N20" i="372"/>
  <c r="N21" i="372"/>
  <c r="N22" i="372"/>
  <c r="N23" i="372"/>
  <c r="N24" i="372"/>
  <c r="B25" i="372"/>
  <c r="C25" i="372"/>
  <c r="D25" i="372"/>
  <c r="E25" i="372"/>
  <c r="F25" i="372"/>
  <c r="G25" i="372"/>
  <c r="H25" i="372"/>
  <c r="I25" i="372"/>
  <c r="J25" i="372"/>
  <c r="K25" i="372"/>
  <c r="L25" i="372"/>
  <c r="M25" i="372"/>
  <c r="N9" i="371"/>
  <c r="N10" i="371"/>
  <c r="N11" i="371"/>
  <c r="N12" i="371"/>
  <c r="N13" i="371"/>
  <c r="N14" i="371"/>
  <c r="N15" i="371"/>
  <c r="N16" i="371"/>
  <c r="N17" i="371"/>
  <c r="N18" i="371"/>
  <c r="N19" i="371"/>
  <c r="N20" i="371"/>
  <c r="N21" i="371"/>
  <c r="N22" i="371"/>
  <c r="N23" i="371"/>
  <c r="N24" i="371"/>
  <c r="B25" i="371"/>
  <c r="C25" i="371"/>
  <c r="D25" i="371"/>
  <c r="E25" i="371"/>
  <c r="F25" i="371"/>
  <c r="G25" i="371"/>
  <c r="H25" i="371"/>
  <c r="I25" i="371"/>
  <c r="J25" i="371"/>
  <c r="K25" i="371"/>
  <c r="L25" i="371"/>
  <c r="M25" i="371"/>
  <c r="B28" i="370"/>
  <c r="C28" i="370"/>
  <c r="D28" i="370"/>
  <c r="E28" i="370"/>
  <c r="F28" i="370"/>
  <c r="G28" i="370"/>
  <c r="H28" i="370"/>
  <c r="I28" i="370"/>
  <c r="J28" i="370"/>
  <c r="K28" i="370"/>
  <c r="L28" i="370"/>
  <c r="M28" i="370"/>
  <c r="N28" i="370"/>
  <c r="O28" i="370"/>
  <c r="P28" i="370"/>
  <c r="Q28" i="370"/>
  <c r="B28" i="369"/>
  <c r="C28" i="369"/>
  <c r="D28" i="369"/>
  <c r="E28" i="369"/>
  <c r="F28" i="369"/>
  <c r="G28" i="369"/>
  <c r="H28" i="369"/>
  <c r="I28" i="369"/>
  <c r="J28" i="369"/>
  <c r="K28" i="369"/>
  <c r="L28" i="369"/>
  <c r="M28" i="369"/>
  <c r="N28" i="369"/>
  <c r="O28" i="369"/>
  <c r="P28" i="369"/>
  <c r="Q28" i="369"/>
  <c r="B28" i="368"/>
  <c r="C28" i="368"/>
  <c r="D28" i="368"/>
  <c r="E28" i="368"/>
  <c r="F28" i="368"/>
  <c r="G28" i="368"/>
  <c r="H28" i="368"/>
  <c r="I28" i="368"/>
  <c r="J28" i="368"/>
  <c r="K28" i="368"/>
  <c r="L28" i="368"/>
  <c r="M28" i="368"/>
  <c r="N28" i="368"/>
  <c r="O28" i="368"/>
  <c r="P28" i="368"/>
  <c r="Q28" i="368"/>
  <c r="B28" i="367"/>
  <c r="C28" i="367"/>
  <c r="D28" i="367"/>
  <c r="E28" i="367"/>
  <c r="F28" i="367"/>
  <c r="G28" i="367"/>
  <c r="H28" i="367"/>
  <c r="I28" i="367"/>
  <c r="J28" i="367"/>
  <c r="K28" i="367"/>
  <c r="L28" i="367"/>
  <c r="M28" i="367"/>
  <c r="N28" i="367"/>
  <c r="O28" i="367"/>
  <c r="P28" i="367"/>
  <c r="Q28" i="367"/>
  <c r="B28" i="366"/>
  <c r="C28" i="366"/>
  <c r="D28" i="366"/>
  <c r="E28" i="366"/>
  <c r="F28" i="366"/>
  <c r="G28" i="366"/>
  <c r="H28" i="366"/>
  <c r="I28" i="366"/>
  <c r="J28" i="366"/>
  <c r="K28" i="366"/>
  <c r="L28" i="366"/>
  <c r="M28" i="366"/>
  <c r="N28" i="366"/>
  <c r="O28" i="366"/>
  <c r="P28" i="366"/>
  <c r="Q28" i="366"/>
  <c r="B28" i="365"/>
  <c r="C28" i="365"/>
  <c r="D28" i="365"/>
  <c r="E28" i="365"/>
  <c r="F28" i="365"/>
  <c r="G28" i="365"/>
  <c r="H28" i="365"/>
  <c r="I28" i="365"/>
  <c r="B28" i="364"/>
  <c r="C28" i="364"/>
  <c r="D28" i="364"/>
  <c r="E28" i="364"/>
  <c r="F28" i="364"/>
  <c r="G28" i="364"/>
  <c r="H28" i="364"/>
  <c r="I28" i="364"/>
  <c r="B28" i="363"/>
  <c r="C28" i="363"/>
  <c r="D28" i="363"/>
  <c r="E28" i="363"/>
  <c r="F28" i="363"/>
  <c r="G28" i="363"/>
  <c r="H28" i="363"/>
  <c r="I28" i="363"/>
  <c r="J28" i="363"/>
  <c r="K28" i="363"/>
  <c r="L28" i="363"/>
  <c r="M28" i="363"/>
  <c r="B28" i="362"/>
  <c r="C28" i="362"/>
  <c r="D28" i="362"/>
  <c r="E28" i="362"/>
  <c r="F28" i="362"/>
  <c r="G28" i="362"/>
  <c r="H28" i="362"/>
  <c r="I28" i="362"/>
  <c r="J28" i="362"/>
  <c r="K28" i="362"/>
  <c r="L28" i="362"/>
  <c r="M28" i="362"/>
  <c r="B28" i="361"/>
  <c r="C28" i="361"/>
  <c r="D28" i="361"/>
  <c r="E28" i="361"/>
  <c r="F28" i="361"/>
  <c r="G28" i="361"/>
  <c r="H28" i="361"/>
  <c r="I28" i="361"/>
  <c r="B28" i="360"/>
  <c r="C28" i="360"/>
  <c r="D28" i="360"/>
  <c r="E28" i="360"/>
  <c r="F28" i="360"/>
  <c r="G28" i="360"/>
  <c r="H28" i="360"/>
  <c r="I28" i="360"/>
  <c r="J28" i="360"/>
  <c r="K28" i="360"/>
  <c r="L28" i="360"/>
  <c r="M28" i="360"/>
  <c r="N28" i="360"/>
  <c r="O28" i="360"/>
  <c r="P28" i="360"/>
  <c r="Q28" i="360"/>
  <c r="B28" i="359"/>
  <c r="C28" i="359"/>
  <c r="D28" i="359"/>
  <c r="E28" i="359"/>
  <c r="F28" i="359"/>
  <c r="G28" i="359"/>
  <c r="H28" i="359"/>
  <c r="I28" i="359"/>
  <c r="J28" i="359"/>
  <c r="K28" i="359"/>
  <c r="L28" i="359"/>
  <c r="M28" i="359"/>
  <c r="N28" i="359"/>
  <c r="O28" i="359"/>
  <c r="P28" i="359"/>
  <c r="Q28" i="359"/>
  <c r="B28" i="358"/>
  <c r="C28" i="358"/>
  <c r="D28" i="358"/>
  <c r="E28" i="358"/>
  <c r="F28" i="358"/>
  <c r="G28" i="358"/>
  <c r="H28" i="358"/>
  <c r="I28" i="358"/>
  <c r="J28" i="358"/>
  <c r="K28" i="358"/>
  <c r="L28" i="358"/>
  <c r="M28" i="358"/>
  <c r="N28" i="358"/>
  <c r="O28" i="358"/>
  <c r="P28" i="358"/>
  <c r="Q28" i="358"/>
  <c r="B28" i="357"/>
  <c r="C28" i="357"/>
  <c r="D28" i="357"/>
  <c r="E28" i="357"/>
  <c r="F28" i="357"/>
  <c r="G28" i="357"/>
  <c r="H28" i="357"/>
  <c r="I28" i="357"/>
  <c r="J28" i="357"/>
  <c r="K28" i="357"/>
  <c r="L28" i="357"/>
  <c r="M28" i="357"/>
  <c r="N28" i="357"/>
  <c r="O28" i="357"/>
  <c r="P28" i="357"/>
  <c r="Q28" i="357"/>
  <c r="B28" i="356"/>
  <c r="C28" i="356"/>
  <c r="D28" i="356"/>
  <c r="E28" i="356"/>
  <c r="F28" i="356"/>
  <c r="G28" i="356"/>
  <c r="H28" i="356"/>
  <c r="I28" i="356"/>
  <c r="J28" i="356"/>
  <c r="K28" i="356"/>
  <c r="L28" i="356"/>
  <c r="M28" i="356"/>
  <c r="N28" i="356"/>
  <c r="O28" i="356"/>
  <c r="P28" i="356"/>
  <c r="Q28" i="356"/>
  <c r="B28" i="355"/>
  <c r="C28" i="355"/>
  <c r="D28" i="355"/>
  <c r="E28" i="355"/>
  <c r="F28" i="355"/>
  <c r="G28" i="355"/>
  <c r="H28" i="355"/>
  <c r="I28" i="355"/>
  <c r="J28" i="355"/>
  <c r="K28" i="355"/>
  <c r="L28" i="355"/>
  <c r="M28" i="355"/>
  <c r="N28" i="355"/>
  <c r="O28" i="355"/>
  <c r="P28" i="355"/>
  <c r="Q28" i="355"/>
  <c r="B28" i="354"/>
  <c r="C28" i="354"/>
  <c r="D28" i="354"/>
  <c r="E28" i="354"/>
  <c r="F28" i="354"/>
  <c r="G28" i="354"/>
  <c r="H28" i="354"/>
  <c r="I28" i="354"/>
  <c r="B28" i="353"/>
  <c r="C28" i="353"/>
  <c r="D28" i="353"/>
  <c r="E28" i="353"/>
  <c r="F28" i="353"/>
  <c r="G28" i="353"/>
  <c r="H28" i="353"/>
  <c r="I28" i="353"/>
  <c r="B28" i="352"/>
  <c r="C28" i="352"/>
  <c r="D28" i="352"/>
  <c r="E28" i="352"/>
  <c r="F28" i="352"/>
  <c r="G28" i="352"/>
  <c r="H28" i="352"/>
  <c r="I28" i="352"/>
  <c r="J28" i="352"/>
  <c r="K28" i="352"/>
  <c r="L28" i="352"/>
  <c r="M28" i="352"/>
  <c r="B28" i="351"/>
  <c r="C28" i="351"/>
  <c r="D28" i="351"/>
  <c r="E28" i="351"/>
  <c r="F28" i="351"/>
  <c r="G28" i="351"/>
  <c r="H28" i="351"/>
  <c r="I28" i="351"/>
  <c r="J28" i="351"/>
  <c r="K28" i="351"/>
  <c r="L28" i="351"/>
  <c r="M28" i="351"/>
  <c r="B28" i="350"/>
  <c r="C28" i="350"/>
  <c r="D28" i="350"/>
  <c r="E28" i="350"/>
  <c r="F28" i="350"/>
  <c r="G28" i="350"/>
  <c r="H28" i="350"/>
  <c r="I28" i="350"/>
  <c r="J28" i="350"/>
  <c r="K28" i="350"/>
  <c r="L28" i="350"/>
  <c r="M28" i="350"/>
  <c r="N9" i="349"/>
  <c r="N10" i="349"/>
  <c r="N11" i="349"/>
  <c r="N12" i="349"/>
  <c r="N13" i="349"/>
  <c r="N14" i="349"/>
  <c r="N15" i="349"/>
  <c r="N16" i="349"/>
  <c r="N17" i="349"/>
  <c r="N18" i="349"/>
  <c r="N19" i="349"/>
  <c r="N20" i="349"/>
  <c r="N21" i="349"/>
  <c r="N22" i="349"/>
  <c r="N23" i="349"/>
  <c r="N24" i="349"/>
  <c r="N25" i="349"/>
  <c r="N26" i="349"/>
  <c r="B27" i="349"/>
  <c r="C27" i="349"/>
  <c r="N27" i="349" s="1"/>
  <c r="D27" i="349"/>
  <c r="E27" i="349"/>
  <c r="F27" i="349"/>
  <c r="G27" i="349"/>
  <c r="H27" i="349"/>
  <c r="I27" i="349"/>
  <c r="J27" i="349"/>
  <c r="K27" i="349"/>
  <c r="L27" i="349"/>
  <c r="M27" i="349"/>
  <c r="N9" i="348"/>
  <c r="N10" i="348"/>
  <c r="N11" i="348"/>
  <c r="N12" i="348"/>
  <c r="N13" i="348"/>
  <c r="N14" i="348"/>
  <c r="N15" i="348"/>
  <c r="N16" i="348"/>
  <c r="N17" i="348"/>
  <c r="N18" i="348"/>
  <c r="N19" i="348"/>
  <c r="N20" i="348"/>
  <c r="N21" i="348"/>
  <c r="N22" i="348"/>
  <c r="N23" i="348"/>
  <c r="N24" i="348"/>
  <c r="N25" i="348"/>
  <c r="N26" i="348"/>
  <c r="B27" i="348"/>
  <c r="C27" i="348"/>
  <c r="N27" i="348" s="1"/>
  <c r="D27" i="348"/>
  <c r="E27" i="348"/>
  <c r="F27" i="348"/>
  <c r="G27" i="348"/>
  <c r="G28" i="348" s="1"/>
  <c r="H27" i="348"/>
  <c r="I27" i="348"/>
  <c r="J27" i="348"/>
  <c r="K27" i="348"/>
  <c r="K28" i="348" s="1"/>
  <c r="L27" i="348"/>
  <c r="M27" i="348"/>
  <c r="N9" i="347"/>
  <c r="N10" i="347"/>
  <c r="N11" i="347"/>
  <c r="N12" i="347"/>
  <c r="N13" i="347"/>
  <c r="N14" i="347"/>
  <c r="N15" i="347"/>
  <c r="N16" i="347"/>
  <c r="N17" i="347"/>
  <c r="N18" i="347"/>
  <c r="N19" i="347"/>
  <c r="N20" i="347"/>
  <c r="N21" i="347"/>
  <c r="N22" i="347"/>
  <c r="N23" i="347"/>
  <c r="N24" i="347"/>
  <c r="N25" i="347"/>
  <c r="N26" i="347"/>
  <c r="B27" i="347"/>
  <c r="C27" i="347"/>
  <c r="N27" i="347" s="1"/>
  <c r="D27" i="347"/>
  <c r="E27" i="347"/>
  <c r="F27" i="347"/>
  <c r="G27" i="347"/>
  <c r="H27" i="347"/>
  <c r="I27" i="347"/>
  <c r="J27" i="347"/>
  <c r="K27" i="347"/>
  <c r="L27" i="347"/>
  <c r="M27" i="347"/>
  <c r="N9" i="346"/>
  <c r="O9" i="346" s="1"/>
  <c r="N10" i="346"/>
  <c r="O10" i="346" s="1"/>
  <c r="N11" i="346"/>
  <c r="O11" i="346" s="1"/>
  <c r="N12" i="346"/>
  <c r="O12" i="346" s="1"/>
  <c r="N13" i="346"/>
  <c r="O13" i="346" s="1"/>
  <c r="N14" i="346"/>
  <c r="O14" i="346" s="1"/>
  <c r="N15" i="346"/>
  <c r="O15" i="346" s="1"/>
  <c r="N16" i="346"/>
  <c r="O16" i="346" s="1"/>
  <c r="N17" i="346"/>
  <c r="O17" i="346" s="1"/>
  <c r="N18" i="346"/>
  <c r="O18" i="346" s="1"/>
  <c r="N19" i="346"/>
  <c r="O19" i="346" s="1"/>
  <c r="N20" i="346"/>
  <c r="O20" i="346" s="1"/>
  <c r="N21" i="346"/>
  <c r="O21" i="346" s="1"/>
  <c r="N22" i="346"/>
  <c r="O22" i="346" s="1"/>
  <c r="N23" i="346"/>
  <c r="O23" i="346" s="1"/>
  <c r="N24" i="346"/>
  <c r="O24" i="346" s="1"/>
  <c r="N25" i="346"/>
  <c r="O25" i="346" s="1"/>
  <c r="N26" i="346"/>
  <c r="O26" i="346" s="1"/>
  <c r="B27" i="346"/>
  <c r="B28" i="346" s="1"/>
  <c r="C27" i="346"/>
  <c r="D27" i="346"/>
  <c r="E27" i="346"/>
  <c r="E28" i="346" s="1"/>
  <c r="F27" i="346"/>
  <c r="F28" i="346" s="1"/>
  <c r="G27" i="346"/>
  <c r="H27" i="346"/>
  <c r="I27" i="346"/>
  <c r="I28" i="346" s="1"/>
  <c r="J27" i="346"/>
  <c r="J28" i="346" s="1"/>
  <c r="K27" i="346"/>
  <c r="L27" i="346"/>
  <c r="M27" i="346"/>
  <c r="M28" i="346" s="1"/>
  <c r="N27" i="346"/>
  <c r="O27" i="346" s="1"/>
  <c r="A1" i="345"/>
  <c r="I8" i="344"/>
  <c r="J8" i="344"/>
  <c r="K12" i="343"/>
  <c r="L12" i="343"/>
  <c r="M12" i="343"/>
  <c r="N12" i="343"/>
  <c r="O12" i="343"/>
  <c r="P12" i="343"/>
  <c r="K13" i="343"/>
  <c r="L13" i="343"/>
  <c r="M13" i="343"/>
  <c r="N13" i="343"/>
  <c r="O13" i="343"/>
  <c r="P13" i="343"/>
  <c r="K14" i="343"/>
  <c r="L14" i="343"/>
  <c r="M14" i="343"/>
  <c r="N14" i="343"/>
  <c r="O14" i="343"/>
  <c r="P14" i="343"/>
  <c r="K15" i="343"/>
  <c r="L15" i="343"/>
  <c r="M15" i="343"/>
  <c r="N15" i="343"/>
  <c r="O15" i="343"/>
  <c r="P15" i="343"/>
  <c r="K16" i="343"/>
  <c r="L16" i="343"/>
  <c r="M16" i="343"/>
  <c r="N16" i="343"/>
  <c r="O16" i="343"/>
  <c r="P16" i="343"/>
  <c r="K17" i="343"/>
  <c r="L17" i="343"/>
  <c r="M17" i="343"/>
  <c r="N17" i="343"/>
  <c r="O17" i="343"/>
  <c r="P17" i="343"/>
  <c r="K18" i="343"/>
  <c r="L18" i="343"/>
  <c r="M18" i="343"/>
  <c r="N18" i="343"/>
  <c r="O18" i="343"/>
  <c r="P18" i="343"/>
  <c r="K19" i="343"/>
  <c r="L19" i="343"/>
  <c r="M19" i="343"/>
  <c r="N19" i="343"/>
  <c r="O19" i="343"/>
  <c r="P19" i="343"/>
  <c r="K20" i="343"/>
  <c r="L20" i="343"/>
  <c r="M20" i="343"/>
  <c r="N20" i="343"/>
  <c r="O20" i="343"/>
  <c r="P20" i="343"/>
  <c r="K21" i="343"/>
  <c r="L21" i="343"/>
  <c r="M21" i="343"/>
  <c r="N21" i="343"/>
  <c r="O21" i="343"/>
  <c r="P21" i="343"/>
  <c r="K22" i="343"/>
  <c r="L22" i="343"/>
  <c r="M22" i="343"/>
  <c r="N22" i="343"/>
  <c r="O22" i="343"/>
  <c r="P22" i="343"/>
  <c r="K23" i="343"/>
  <c r="L23" i="343"/>
  <c r="M23" i="343"/>
  <c r="N23" i="343"/>
  <c r="O23" i="343"/>
  <c r="P23" i="343"/>
  <c r="B26" i="343"/>
  <c r="C26" i="343"/>
  <c r="D26" i="343"/>
  <c r="E26" i="343"/>
  <c r="F26" i="343"/>
  <c r="G26" i="343"/>
  <c r="H26" i="343"/>
  <c r="I26" i="343"/>
  <c r="J26" i="343"/>
  <c r="N26" i="343" s="1"/>
  <c r="N55" i="343" s="1"/>
  <c r="K26" i="343"/>
  <c r="L26" i="343"/>
  <c r="M26" i="343"/>
  <c r="O26" i="343"/>
  <c r="P26" i="343"/>
  <c r="B40" i="343"/>
  <c r="C55" i="343"/>
  <c r="D55" i="343"/>
  <c r="E55" i="343"/>
  <c r="F55" i="343"/>
  <c r="G55" i="343"/>
  <c r="H55" i="343"/>
  <c r="I55" i="343"/>
  <c r="J55" i="343"/>
  <c r="K55" i="343"/>
  <c r="L55" i="343"/>
  <c r="M55" i="343"/>
  <c r="O9" i="381" l="1"/>
  <c r="O13" i="381"/>
  <c r="O15" i="381"/>
  <c r="O17" i="381"/>
  <c r="O19" i="381"/>
  <c r="O21" i="381"/>
  <c r="O23" i="381"/>
  <c r="F24" i="381"/>
  <c r="O11" i="381"/>
  <c r="B24" i="381"/>
  <c r="J24" i="381"/>
  <c r="N24" i="381"/>
  <c r="O10" i="381"/>
  <c r="O12" i="381"/>
  <c r="O14" i="381"/>
  <c r="O16" i="381"/>
  <c r="O18" i="381"/>
  <c r="O20" i="381"/>
  <c r="O22" i="381"/>
  <c r="C24" i="381"/>
  <c r="G24" i="381"/>
  <c r="K24" i="381"/>
  <c r="L24" i="381"/>
  <c r="H24" i="381"/>
  <c r="D24" i="381"/>
  <c r="G41" i="381"/>
  <c r="C41" i="381"/>
  <c r="O37" i="381"/>
  <c r="O33" i="381"/>
  <c r="O29" i="381"/>
  <c r="D41" i="381"/>
  <c r="K41" i="381"/>
  <c r="O39" i="381"/>
  <c r="O35" i="381"/>
  <c r="O31" i="381"/>
  <c r="O27" i="381"/>
  <c r="N41" i="381"/>
  <c r="K33" i="380"/>
  <c r="G33" i="380"/>
  <c r="C33" i="380"/>
  <c r="O31" i="380"/>
  <c r="O29" i="380"/>
  <c r="O27" i="380"/>
  <c r="O25" i="380"/>
  <c r="O23" i="380"/>
  <c r="O21" i="380"/>
  <c r="O19" i="380"/>
  <c r="O17" i="380"/>
  <c r="O15" i="380"/>
  <c r="O13" i="380"/>
  <c r="O11" i="380"/>
  <c r="O9" i="380"/>
  <c r="N33" i="380"/>
  <c r="J33" i="380"/>
  <c r="F33" i="380"/>
  <c r="O12" i="372"/>
  <c r="K26" i="372"/>
  <c r="O18" i="372"/>
  <c r="N25" i="372"/>
  <c r="O12" i="371"/>
  <c r="N25" i="371"/>
  <c r="K26" i="371" s="1"/>
  <c r="O9" i="349"/>
  <c r="O11" i="349"/>
  <c r="O13" i="349"/>
  <c r="O15" i="349"/>
  <c r="O17" i="349"/>
  <c r="O19" i="349"/>
  <c r="O21" i="349"/>
  <c r="O23" i="349"/>
  <c r="O25" i="349"/>
  <c r="O27" i="349"/>
  <c r="B28" i="349"/>
  <c r="F28" i="349"/>
  <c r="J28" i="349"/>
  <c r="N28" i="349"/>
  <c r="O10" i="349"/>
  <c r="O12" i="349"/>
  <c r="O14" i="349"/>
  <c r="O16" i="349"/>
  <c r="O18" i="349"/>
  <c r="O20" i="349"/>
  <c r="O22" i="349"/>
  <c r="O24" i="349"/>
  <c r="O26" i="349"/>
  <c r="C28" i="349"/>
  <c r="G28" i="349"/>
  <c r="K28" i="349"/>
  <c r="M28" i="349"/>
  <c r="I28" i="349"/>
  <c r="E28" i="349"/>
  <c r="L28" i="349"/>
  <c r="H28" i="349"/>
  <c r="D28" i="349"/>
  <c r="O9" i="348"/>
  <c r="O11" i="348"/>
  <c r="O13" i="348"/>
  <c r="O15" i="348"/>
  <c r="O17" i="348"/>
  <c r="O19" i="348"/>
  <c r="O21" i="348"/>
  <c r="O23" i="348"/>
  <c r="O25" i="348"/>
  <c r="O27" i="348"/>
  <c r="E28" i="348"/>
  <c r="I28" i="348"/>
  <c r="M28" i="348"/>
  <c r="F28" i="348"/>
  <c r="N28" i="348"/>
  <c r="B28" i="348"/>
  <c r="J28" i="348"/>
  <c r="O24" i="348"/>
  <c r="O20" i="348"/>
  <c r="O16" i="348"/>
  <c r="O12" i="348"/>
  <c r="O26" i="348"/>
  <c r="O22" i="348"/>
  <c r="O18" i="348"/>
  <c r="O14" i="348"/>
  <c r="O10" i="348"/>
  <c r="L28" i="348"/>
  <c r="H28" i="348"/>
  <c r="D28" i="348"/>
  <c r="C28" i="348"/>
  <c r="O9" i="347"/>
  <c r="O11" i="347"/>
  <c r="O13" i="347"/>
  <c r="O15" i="347"/>
  <c r="O17" i="347"/>
  <c r="O19" i="347"/>
  <c r="O21" i="347"/>
  <c r="O23" i="347"/>
  <c r="O25" i="347"/>
  <c r="O27" i="347"/>
  <c r="B28" i="347"/>
  <c r="F28" i="347"/>
  <c r="J28" i="347"/>
  <c r="N28" i="347"/>
  <c r="O10" i="347"/>
  <c r="O12" i="347"/>
  <c r="O14" i="347"/>
  <c r="O16" i="347"/>
  <c r="O18" i="347"/>
  <c r="O20" i="347"/>
  <c r="O22" i="347"/>
  <c r="O24" i="347"/>
  <c r="O26" i="347"/>
  <c r="C28" i="347"/>
  <c r="G28" i="347"/>
  <c r="K28" i="347"/>
  <c r="M28" i="347"/>
  <c r="I28" i="347"/>
  <c r="E28" i="347"/>
  <c r="L28" i="347"/>
  <c r="H28" i="347"/>
  <c r="D28" i="347"/>
  <c r="L28" i="346"/>
  <c r="D28" i="346"/>
  <c r="K28" i="346"/>
  <c r="G28" i="346"/>
  <c r="C28" i="346"/>
  <c r="N28" i="346"/>
  <c r="H28" i="346"/>
  <c r="H10" i="331"/>
  <c r="S10" i="331"/>
  <c r="S24" i="331" s="1"/>
  <c r="H11" i="331"/>
  <c r="S11" i="331"/>
  <c r="H12" i="331"/>
  <c r="S12" i="331"/>
  <c r="H13" i="331"/>
  <c r="S13" i="331"/>
  <c r="H14" i="331"/>
  <c r="S14" i="331"/>
  <c r="H15" i="331"/>
  <c r="S15" i="331"/>
  <c r="H16" i="331"/>
  <c r="S16" i="331"/>
  <c r="H17" i="331"/>
  <c r="S17" i="331"/>
  <c r="H18" i="331"/>
  <c r="S18" i="331"/>
  <c r="H19" i="331"/>
  <c r="S19" i="331"/>
  <c r="H20" i="331"/>
  <c r="S20" i="331"/>
  <c r="H21" i="331"/>
  <c r="S21" i="331"/>
  <c r="H22" i="331"/>
  <c r="S22" i="331"/>
  <c r="H23" i="331"/>
  <c r="S23" i="331"/>
  <c r="B24" i="331"/>
  <c r="C24" i="331"/>
  <c r="D24" i="331"/>
  <c r="E24" i="331"/>
  <c r="H24" i="331" s="1"/>
  <c r="F24" i="331"/>
  <c r="G24" i="331"/>
  <c r="J24" i="331"/>
  <c r="K24" i="331"/>
  <c r="L24" i="331"/>
  <c r="M24" i="331"/>
  <c r="M25" i="331" s="1"/>
  <c r="N24" i="331"/>
  <c r="O24" i="331"/>
  <c r="P24" i="331"/>
  <c r="Q24" i="331"/>
  <c r="Q25" i="331" s="1"/>
  <c r="R24" i="331"/>
  <c r="H29" i="331"/>
  <c r="S29" i="331"/>
  <c r="H30" i="331"/>
  <c r="S30" i="331"/>
  <c r="H31" i="331"/>
  <c r="S31" i="331"/>
  <c r="H32" i="331"/>
  <c r="S32" i="331"/>
  <c r="H33" i="331"/>
  <c r="S33" i="331"/>
  <c r="H34" i="331"/>
  <c r="S34" i="331"/>
  <c r="H35" i="331"/>
  <c r="S35" i="331"/>
  <c r="H36" i="331"/>
  <c r="S36" i="331"/>
  <c r="H37" i="331"/>
  <c r="S37" i="331"/>
  <c r="H38" i="331"/>
  <c r="S38" i="331"/>
  <c r="H39" i="331"/>
  <c r="S39" i="331"/>
  <c r="H40" i="331"/>
  <c r="S40" i="331"/>
  <c r="H41" i="331"/>
  <c r="S41" i="331"/>
  <c r="H42" i="331"/>
  <c r="S42" i="331"/>
  <c r="B43" i="331"/>
  <c r="C43" i="331"/>
  <c r="D43" i="331"/>
  <c r="E43" i="331"/>
  <c r="F43" i="331"/>
  <c r="G43" i="331"/>
  <c r="J43" i="331"/>
  <c r="K43" i="331"/>
  <c r="L43" i="331"/>
  <c r="M43" i="331"/>
  <c r="N43" i="331"/>
  <c r="O43" i="331"/>
  <c r="P43" i="331"/>
  <c r="Q43" i="331"/>
  <c r="R43" i="331"/>
  <c r="L9" i="330"/>
  <c r="L10" i="330"/>
  <c r="M10" i="330"/>
  <c r="L11" i="330"/>
  <c r="L12" i="330"/>
  <c r="M12" i="330"/>
  <c r="L13" i="330"/>
  <c r="L14" i="330"/>
  <c r="M14" i="330"/>
  <c r="L15" i="330"/>
  <c r="L16" i="330"/>
  <c r="M16" i="330"/>
  <c r="L17" i="330"/>
  <c r="L18" i="330"/>
  <c r="M18" i="330"/>
  <c r="L19" i="330"/>
  <c r="L20" i="330"/>
  <c r="M20" i="330"/>
  <c r="L21" i="330"/>
  <c r="L22" i="330"/>
  <c r="M22" i="330"/>
  <c r="B23" i="330"/>
  <c r="C23" i="330"/>
  <c r="D23" i="330"/>
  <c r="E23" i="330"/>
  <c r="F23" i="330"/>
  <c r="G23" i="330"/>
  <c r="H23" i="330"/>
  <c r="I23" i="330"/>
  <c r="J23" i="330"/>
  <c r="K23" i="330"/>
  <c r="L23" i="330"/>
  <c r="B24" i="330" s="1"/>
  <c r="M23" i="330"/>
  <c r="D24" i="330"/>
  <c r="E24" i="330"/>
  <c r="H24" i="330"/>
  <c r="I24" i="330"/>
  <c r="L24" i="330"/>
  <c r="L26" i="330"/>
  <c r="M26" i="330" s="1"/>
  <c r="L27" i="330"/>
  <c r="L28" i="330"/>
  <c r="L29" i="330"/>
  <c r="L30" i="330"/>
  <c r="M30" i="330" s="1"/>
  <c r="L31" i="330"/>
  <c r="L32" i="330"/>
  <c r="L33" i="330"/>
  <c r="L34" i="330"/>
  <c r="M34" i="330" s="1"/>
  <c r="L35" i="330"/>
  <c r="L36" i="330"/>
  <c r="L37" i="330"/>
  <c r="L38" i="330"/>
  <c r="M38" i="330" s="1"/>
  <c r="L39" i="330"/>
  <c r="B40" i="330"/>
  <c r="L40" i="330" s="1"/>
  <c r="C40" i="330"/>
  <c r="D40" i="330"/>
  <c r="E40" i="330"/>
  <c r="F40" i="330"/>
  <c r="G40" i="330"/>
  <c r="H40" i="330"/>
  <c r="I40" i="330"/>
  <c r="J40" i="330"/>
  <c r="K40" i="330"/>
  <c r="K9" i="329"/>
  <c r="K10" i="329"/>
  <c r="K23" i="329" s="1"/>
  <c r="K11" i="329"/>
  <c r="K12" i="329"/>
  <c r="K13" i="329"/>
  <c r="K14" i="329"/>
  <c r="K15" i="329"/>
  <c r="K16" i="329"/>
  <c r="K17" i="329"/>
  <c r="K18" i="329"/>
  <c r="K19" i="329"/>
  <c r="K20" i="329"/>
  <c r="K21" i="329"/>
  <c r="K22" i="329"/>
  <c r="B23" i="329"/>
  <c r="C23" i="329"/>
  <c r="C24" i="329" s="1"/>
  <c r="D23" i="329"/>
  <c r="E23" i="329"/>
  <c r="E24" i="329" s="1"/>
  <c r="F23" i="329"/>
  <c r="G23" i="329"/>
  <c r="G24" i="329" s="1"/>
  <c r="H23" i="329"/>
  <c r="I23" i="329"/>
  <c r="I24" i="329" s="1"/>
  <c r="J23" i="329"/>
  <c r="K26" i="329"/>
  <c r="K27" i="329"/>
  <c r="K28" i="329"/>
  <c r="K29" i="329"/>
  <c r="K30" i="329"/>
  <c r="K31" i="329"/>
  <c r="K32" i="329"/>
  <c r="K33" i="329"/>
  <c r="K34" i="329"/>
  <c r="K35" i="329"/>
  <c r="K36" i="329"/>
  <c r="K37" i="329"/>
  <c r="K38" i="329"/>
  <c r="K39" i="329"/>
  <c r="B40" i="329"/>
  <c r="C40" i="329"/>
  <c r="D40" i="329"/>
  <c r="K40" i="329" s="1"/>
  <c r="E40" i="329"/>
  <c r="F40" i="329"/>
  <c r="G40" i="329"/>
  <c r="H40" i="329"/>
  <c r="H41" i="329" s="1"/>
  <c r="I40" i="329"/>
  <c r="J40" i="329"/>
  <c r="J9" i="328"/>
  <c r="J10" i="328"/>
  <c r="J23" i="328" s="1"/>
  <c r="J11" i="328"/>
  <c r="J12" i="328"/>
  <c r="J13" i="328"/>
  <c r="J14" i="328"/>
  <c r="J15" i="328"/>
  <c r="J16" i="328"/>
  <c r="J17" i="328"/>
  <c r="J18" i="328"/>
  <c r="J19" i="328"/>
  <c r="J20" i="328"/>
  <c r="J21" i="328"/>
  <c r="J22" i="328"/>
  <c r="B23" i="328"/>
  <c r="C23" i="328"/>
  <c r="D23" i="328"/>
  <c r="E23" i="328"/>
  <c r="E24" i="328" s="1"/>
  <c r="F23" i="328"/>
  <c r="G23" i="328"/>
  <c r="H23" i="328"/>
  <c r="I23" i="328"/>
  <c r="I24" i="328" s="1"/>
  <c r="J26" i="328"/>
  <c r="K26" i="328" s="1"/>
  <c r="J27" i="328"/>
  <c r="J28" i="328"/>
  <c r="K28" i="328" s="1"/>
  <c r="J29" i="328"/>
  <c r="J30" i="328"/>
  <c r="K30" i="328" s="1"/>
  <c r="J31" i="328"/>
  <c r="J32" i="328"/>
  <c r="K32" i="328" s="1"/>
  <c r="J33" i="328"/>
  <c r="J34" i="328"/>
  <c r="K34" i="328" s="1"/>
  <c r="J35" i="328"/>
  <c r="J36" i="328"/>
  <c r="K36" i="328" s="1"/>
  <c r="J37" i="328"/>
  <c r="J38" i="328"/>
  <c r="K38" i="328" s="1"/>
  <c r="J39" i="328"/>
  <c r="B40" i="328"/>
  <c r="B41" i="328" s="1"/>
  <c r="C40" i="328"/>
  <c r="D40" i="328"/>
  <c r="E40" i="328"/>
  <c r="E41" i="328" s="1"/>
  <c r="F40" i="328"/>
  <c r="F41" i="328" s="1"/>
  <c r="G40" i="328"/>
  <c r="H40" i="328"/>
  <c r="I40" i="328"/>
  <c r="I41" i="328" s="1"/>
  <c r="J40" i="328"/>
  <c r="K40" i="328" s="1"/>
  <c r="D41" i="328"/>
  <c r="H41" i="328"/>
  <c r="K9" i="327"/>
  <c r="K10" i="327"/>
  <c r="K23" i="327" s="1"/>
  <c r="K11" i="327"/>
  <c r="K12" i="327"/>
  <c r="K13" i="327"/>
  <c r="K14" i="327"/>
  <c r="K15" i="327"/>
  <c r="K16" i="327"/>
  <c r="K17" i="327"/>
  <c r="K18" i="327"/>
  <c r="K19" i="327"/>
  <c r="K20" i="327"/>
  <c r="K21" i="327"/>
  <c r="K22" i="327"/>
  <c r="B23" i="327"/>
  <c r="C23" i="327"/>
  <c r="C24" i="327" s="1"/>
  <c r="D23" i="327"/>
  <c r="E23" i="327"/>
  <c r="E24" i="327" s="1"/>
  <c r="F23" i="327"/>
  <c r="G23" i="327"/>
  <c r="G24" i="327" s="1"/>
  <c r="H23" i="327"/>
  <c r="I23" i="327"/>
  <c r="I24" i="327" s="1"/>
  <c r="J23" i="327"/>
  <c r="K26" i="327"/>
  <c r="K27" i="327"/>
  <c r="K28" i="327"/>
  <c r="K29" i="327"/>
  <c r="K30" i="327"/>
  <c r="K31" i="327"/>
  <c r="K32" i="327"/>
  <c r="K33" i="327"/>
  <c r="K34" i="327"/>
  <c r="K35" i="327"/>
  <c r="K36" i="327"/>
  <c r="K37" i="327"/>
  <c r="K38" i="327"/>
  <c r="K39" i="327"/>
  <c r="B40" i="327"/>
  <c r="C40" i="327"/>
  <c r="D40" i="327"/>
  <c r="E40" i="327"/>
  <c r="F40" i="327"/>
  <c r="G40" i="327"/>
  <c r="H40" i="327"/>
  <c r="I40" i="327"/>
  <c r="J40" i="327"/>
  <c r="L9" i="326"/>
  <c r="L10" i="326"/>
  <c r="M10" i="326"/>
  <c r="L11" i="326"/>
  <c r="L12" i="326"/>
  <c r="M12" i="326"/>
  <c r="L13" i="326"/>
  <c r="L14" i="326"/>
  <c r="M14" i="326"/>
  <c r="L15" i="326"/>
  <c r="L16" i="326"/>
  <c r="M16" i="326"/>
  <c r="L17" i="326"/>
  <c r="L18" i="326"/>
  <c r="M18" i="326"/>
  <c r="L19" i="326"/>
  <c r="L20" i="326"/>
  <c r="M20" i="326"/>
  <c r="L21" i="326"/>
  <c r="L22" i="326"/>
  <c r="M22" i="326"/>
  <c r="B23" i="326"/>
  <c r="C23" i="326"/>
  <c r="D23" i="326"/>
  <c r="E23" i="326"/>
  <c r="E24" i="326" s="1"/>
  <c r="F23" i="326"/>
  <c r="G23" i="326"/>
  <c r="H23" i="326"/>
  <c r="I23" i="326"/>
  <c r="J23" i="326"/>
  <c r="K23" i="326"/>
  <c r="L23" i="326"/>
  <c r="B24" i="326" s="1"/>
  <c r="M23" i="326"/>
  <c r="D24" i="326"/>
  <c r="H24" i="326"/>
  <c r="I24" i="326"/>
  <c r="L24" i="326"/>
  <c r="L26" i="326"/>
  <c r="L27" i="326"/>
  <c r="L28" i="326"/>
  <c r="L29" i="326"/>
  <c r="L30" i="326"/>
  <c r="L31" i="326"/>
  <c r="L32" i="326"/>
  <c r="L33" i="326"/>
  <c r="L34" i="326"/>
  <c r="L35" i="326"/>
  <c r="L36" i="326"/>
  <c r="L37" i="326"/>
  <c r="L38" i="326"/>
  <c r="L39" i="326"/>
  <c r="B40" i="326"/>
  <c r="L40" i="326" s="1"/>
  <c r="C40" i="326"/>
  <c r="D40" i="326"/>
  <c r="E40" i="326"/>
  <c r="F40" i="326"/>
  <c r="G40" i="326"/>
  <c r="H40" i="326"/>
  <c r="I40" i="326"/>
  <c r="J40" i="326"/>
  <c r="K40" i="326"/>
  <c r="N9" i="325"/>
  <c r="N10" i="325"/>
  <c r="N23" i="325" s="1"/>
  <c r="N11" i="325"/>
  <c r="N12" i="325"/>
  <c r="N13" i="325"/>
  <c r="N14" i="325"/>
  <c r="N15" i="325"/>
  <c r="N16" i="325"/>
  <c r="N17" i="325"/>
  <c r="N18" i="325"/>
  <c r="N19" i="325"/>
  <c r="N20" i="325"/>
  <c r="N21" i="325"/>
  <c r="N22" i="325"/>
  <c r="B23" i="325"/>
  <c r="C23" i="325"/>
  <c r="D23" i="325"/>
  <c r="E23" i="325"/>
  <c r="E24" i="325" s="1"/>
  <c r="F23" i="325"/>
  <c r="G23" i="325"/>
  <c r="H23" i="325"/>
  <c r="I23" i="325"/>
  <c r="I24" i="325" s="1"/>
  <c r="J23" i="325"/>
  <c r="K23" i="325"/>
  <c r="L23" i="325"/>
  <c r="M23" i="325"/>
  <c r="M24" i="325" s="1"/>
  <c r="N26" i="325"/>
  <c r="O26" i="325" s="1"/>
  <c r="N27" i="325"/>
  <c r="N28" i="325"/>
  <c r="O28" i="325" s="1"/>
  <c r="N29" i="325"/>
  <c r="N30" i="325"/>
  <c r="O30" i="325" s="1"/>
  <c r="N31" i="325"/>
  <c r="N32" i="325"/>
  <c r="O32" i="325" s="1"/>
  <c r="N33" i="325"/>
  <c r="N34" i="325"/>
  <c r="O34" i="325" s="1"/>
  <c r="N35" i="325"/>
  <c r="N36" i="325"/>
  <c r="O36" i="325" s="1"/>
  <c r="N37" i="325"/>
  <c r="N38" i="325"/>
  <c r="O38" i="325" s="1"/>
  <c r="N39" i="325"/>
  <c r="B40" i="325"/>
  <c r="B41" i="325" s="1"/>
  <c r="C40" i="325"/>
  <c r="D40" i="325"/>
  <c r="E40" i="325"/>
  <c r="E41" i="325" s="1"/>
  <c r="F40" i="325"/>
  <c r="F41" i="325" s="1"/>
  <c r="G40" i="325"/>
  <c r="H40" i="325"/>
  <c r="I40" i="325"/>
  <c r="I41" i="325" s="1"/>
  <c r="J40" i="325"/>
  <c r="J41" i="325" s="1"/>
  <c r="K40" i="325"/>
  <c r="L40" i="325"/>
  <c r="M40" i="325"/>
  <c r="M41" i="325" s="1"/>
  <c r="N40" i="325"/>
  <c r="O40" i="325" s="1"/>
  <c r="N9" i="324"/>
  <c r="N10" i="324"/>
  <c r="N23" i="324" s="1"/>
  <c r="N11" i="324"/>
  <c r="N12" i="324"/>
  <c r="N13" i="324"/>
  <c r="N14" i="324"/>
  <c r="N15" i="324"/>
  <c r="N16" i="324"/>
  <c r="N17" i="324"/>
  <c r="N18" i="324"/>
  <c r="N19" i="324"/>
  <c r="N20" i="324"/>
  <c r="N21" i="324"/>
  <c r="N22" i="324"/>
  <c r="B23" i="324"/>
  <c r="C23" i="324"/>
  <c r="D23" i="324"/>
  <c r="E23" i="324"/>
  <c r="E24" i="324" s="1"/>
  <c r="F23" i="324"/>
  <c r="G23" i="324"/>
  <c r="H23" i="324"/>
  <c r="I23" i="324"/>
  <c r="I24" i="324" s="1"/>
  <c r="J23" i="324"/>
  <c r="K23" i="324"/>
  <c r="L23" i="324"/>
  <c r="M23" i="324"/>
  <c r="M24" i="324" s="1"/>
  <c r="N26" i="324"/>
  <c r="O26" i="324" s="1"/>
  <c r="N27" i="324"/>
  <c r="N28" i="324"/>
  <c r="O28" i="324" s="1"/>
  <c r="N29" i="324"/>
  <c r="N30" i="324"/>
  <c r="O30" i="324" s="1"/>
  <c r="N31" i="324"/>
  <c r="N32" i="324"/>
  <c r="O32" i="324" s="1"/>
  <c r="N33" i="324"/>
  <c r="N34" i="324"/>
  <c r="O34" i="324" s="1"/>
  <c r="N35" i="324"/>
  <c r="N36" i="324"/>
  <c r="O36" i="324" s="1"/>
  <c r="N37" i="324"/>
  <c r="N38" i="324"/>
  <c r="O38" i="324" s="1"/>
  <c r="N39" i="324"/>
  <c r="B40" i="324"/>
  <c r="B41" i="324" s="1"/>
  <c r="C40" i="324"/>
  <c r="D40" i="324"/>
  <c r="E40" i="324"/>
  <c r="E41" i="324" s="1"/>
  <c r="F40" i="324"/>
  <c r="F41" i="324" s="1"/>
  <c r="G40" i="324"/>
  <c r="H40" i="324"/>
  <c r="I40" i="324"/>
  <c r="I41" i="324" s="1"/>
  <c r="J40" i="324"/>
  <c r="J41" i="324" s="1"/>
  <c r="K40" i="324"/>
  <c r="L40" i="324"/>
  <c r="M40" i="324"/>
  <c r="M41" i="324" s="1"/>
  <c r="N40" i="324"/>
  <c r="O40" i="324" s="1"/>
  <c r="L9" i="323"/>
  <c r="L10" i="323"/>
  <c r="L11" i="323"/>
  <c r="L13" i="323"/>
  <c r="L14" i="323"/>
  <c r="L15" i="323"/>
  <c r="L17" i="323"/>
  <c r="L18" i="323"/>
  <c r="L19" i="323"/>
  <c r="L21" i="323"/>
  <c r="L22" i="323"/>
  <c r="B23" i="323"/>
  <c r="B24" i="323" s="1"/>
  <c r="C23" i="323"/>
  <c r="D23" i="323"/>
  <c r="D24" i="323" s="1"/>
  <c r="E23" i="323"/>
  <c r="E24" i="323" s="1"/>
  <c r="F23" i="323"/>
  <c r="F24" i="323" s="1"/>
  <c r="G23" i="323"/>
  <c r="H23" i="323"/>
  <c r="H24" i="323" s="1"/>
  <c r="I23" i="323"/>
  <c r="I24" i="323" s="1"/>
  <c r="J23" i="323"/>
  <c r="J24" i="323" s="1"/>
  <c r="K23" i="323"/>
  <c r="L12" i="323" s="1"/>
  <c r="L23" i="323"/>
  <c r="C24" i="323"/>
  <c r="G24" i="323"/>
  <c r="K24" i="323"/>
  <c r="B40" i="323"/>
  <c r="B41" i="323" s="1"/>
  <c r="C40" i="323"/>
  <c r="C41" i="323" s="1"/>
  <c r="D40" i="323"/>
  <c r="E40" i="323"/>
  <c r="E41" i="323" s="1"/>
  <c r="F40" i="323"/>
  <c r="F41" i="323" s="1"/>
  <c r="G40" i="323"/>
  <c r="G41" i="323" s="1"/>
  <c r="H40" i="323"/>
  <c r="I40" i="323"/>
  <c r="I41" i="323" s="1"/>
  <c r="J40" i="323"/>
  <c r="J41" i="323" s="1"/>
  <c r="K40" i="323"/>
  <c r="L29" i="323" s="1"/>
  <c r="I7" i="321"/>
  <c r="I24" i="321" s="1"/>
  <c r="F8" i="321"/>
  <c r="I8" i="321"/>
  <c r="O8" i="321"/>
  <c r="F9" i="321"/>
  <c r="I9" i="321"/>
  <c r="O9" i="321"/>
  <c r="F10" i="321"/>
  <c r="I10" i="321"/>
  <c r="O10" i="321"/>
  <c r="F11" i="321"/>
  <c r="I11" i="321"/>
  <c r="O11" i="321"/>
  <c r="F12" i="321"/>
  <c r="I12" i="321"/>
  <c r="O12" i="321"/>
  <c r="F13" i="321"/>
  <c r="I13" i="321"/>
  <c r="O13" i="321"/>
  <c r="F14" i="321"/>
  <c r="I14" i="321"/>
  <c r="O14" i="321"/>
  <c r="F15" i="321"/>
  <c r="I15" i="321"/>
  <c r="O15" i="321"/>
  <c r="F16" i="321"/>
  <c r="I16" i="321"/>
  <c r="O16" i="321"/>
  <c r="F17" i="321"/>
  <c r="I17" i="321"/>
  <c r="O17" i="321"/>
  <c r="F18" i="321"/>
  <c r="I18" i="321"/>
  <c r="O18" i="321"/>
  <c r="F19" i="321"/>
  <c r="I19" i="321"/>
  <c r="O19" i="321"/>
  <c r="F21" i="321"/>
  <c r="I21" i="321"/>
  <c r="O21" i="321"/>
  <c r="A24" i="321"/>
  <c r="G25" i="321"/>
  <c r="I25" i="321"/>
  <c r="O25" i="321"/>
  <c r="G26" i="321"/>
  <c r="I26" i="321"/>
  <c r="O26" i="321"/>
  <c r="G27" i="321"/>
  <c r="I27" i="321"/>
  <c r="O27" i="321"/>
  <c r="G28" i="321"/>
  <c r="I28" i="321"/>
  <c r="O28" i="321"/>
  <c r="G29" i="321"/>
  <c r="I29" i="321"/>
  <c r="O29" i="321"/>
  <c r="G30" i="321"/>
  <c r="I30" i="321"/>
  <c r="O30" i="321"/>
  <c r="G31" i="321"/>
  <c r="I31" i="321"/>
  <c r="O31" i="321"/>
  <c r="G32" i="321"/>
  <c r="I32" i="321"/>
  <c r="O32" i="321"/>
  <c r="G33" i="321"/>
  <c r="I33" i="321"/>
  <c r="O33" i="321"/>
  <c r="G34" i="321"/>
  <c r="I34" i="321"/>
  <c r="O34" i="321"/>
  <c r="G35" i="321"/>
  <c r="I35" i="321"/>
  <c r="O35" i="321"/>
  <c r="G36" i="321"/>
  <c r="I36" i="321"/>
  <c r="O36" i="321"/>
  <c r="G38" i="321"/>
  <c r="I38" i="321"/>
  <c r="O38" i="321"/>
  <c r="I8" i="320"/>
  <c r="J8" i="320"/>
  <c r="O18" i="371" l="1"/>
  <c r="O9" i="372"/>
  <c r="O11" i="372"/>
  <c r="O13" i="372"/>
  <c r="O15" i="372"/>
  <c r="O17" i="372"/>
  <c r="O19" i="372"/>
  <c r="O21" i="372"/>
  <c r="O23" i="372"/>
  <c r="O25" i="372"/>
  <c r="E26" i="372"/>
  <c r="I26" i="372"/>
  <c r="M26" i="372"/>
  <c r="B26" i="372"/>
  <c r="F26" i="372"/>
  <c r="J26" i="372"/>
  <c r="N26" i="372"/>
  <c r="O22" i="372"/>
  <c r="D26" i="372"/>
  <c r="O16" i="372"/>
  <c r="O10" i="372"/>
  <c r="C26" i="372"/>
  <c r="H26" i="372"/>
  <c r="O20" i="372"/>
  <c r="O14" i="372"/>
  <c r="G26" i="372"/>
  <c r="L26" i="372"/>
  <c r="O24" i="372"/>
  <c r="O9" i="371"/>
  <c r="O11" i="371"/>
  <c r="O13" i="371"/>
  <c r="O15" i="371"/>
  <c r="O17" i="371"/>
  <c r="O19" i="371"/>
  <c r="O21" i="371"/>
  <c r="O23" i="371"/>
  <c r="O25" i="371"/>
  <c r="E26" i="371"/>
  <c r="I26" i="371"/>
  <c r="M26" i="371"/>
  <c r="B26" i="371"/>
  <c r="F26" i="371"/>
  <c r="J26" i="371"/>
  <c r="N26" i="371"/>
  <c r="O22" i="371"/>
  <c r="D26" i="371"/>
  <c r="O16" i="371"/>
  <c r="O10" i="371"/>
  <c r="C26" i="371"/>
  <c r="H26" i="371"/>
  <c r="O20" i="371"/>
  <c r="O14" i="371"/>
  <c r="G26" i="371"/>
  <c r="L26" i="371"/>
  <c r="O24" i="371"/>
  <c r="I10" i="331"/>
  <c r="I11" i="331"/>
  <c r="I12" i="331"/>
  <c r="I13" i="331"/>
  <c r="I14" i="331"/>
  <c r="I15" i="331"/>
  <c r="I16" i="331"/>
  <c r="I17" i="331"/>
  <c r="I18" i="331"/>
  <c r="I19" i="331"/>
  <c r="I20" i="331"/>
  <c r="I21" i="331"/>
  <c r="I22" i="331"/>
  <c r="I23" i="331"/>
  <c r="H25" i="331"/>
  <c r="B25" i="331"/>
  <c r="F25" i="331"/>
  <c r="I24" i="331"/>
  <c r="D25" i="331"/>
  <c r="D44" i="331"/>
  <c r="G25" i="331"/>
  <c r="C25" i="331"/>
  <c r="T24" i="331"/>
  <c r="N25" i="331"/>
  <c r="R25" i="331"/>
  <c r="T10" i="331"/>
  <c r="T12" i="331"/>
  <c r="T13" i="331"/>
  <c r="T14" i="331"/>
  <c r="T15" i="331"/>
  <c r="T16" i="331"/>
  <c r="T17" i="331"/>
  <c r="T18" i="331"/>
  <c r="T19" i="331"/>
  <c r="T20" i="331"/>
  <c r="T21" i="331"/>
  <c r="T22" i="331"/>
  <c r="O25" i="331"/>
  <c r="J25" i="331"/>
  <c r="T11" i="331"/>
  <c r="T23" i="331"/>
  <c r="K25" i="331"/>
  <c r="S25" i="331"/>
  <c r="Q44" i="331"/>
  <c r="M44" i="331"/>
  <c r="C44" i="331"/>
  <c r="P25" i="331"/>
  <c r="L25" i="331"/>
  <c r="H43" i="331"/>
  <c r="S43" i="331"/>
  <c r="E25" i="331"/>
  <c r="C41" i="330"/>
  <c r="G41" i="330"/>
  <c r="K41" i="330"/>
  <c r="D41" i="330"/>
  <c r="H41" i="330"/>
  <c r="L41" i="330"/>
  <c r="M27" i="330"/>
  <c r="M29" i="330"/>
  <c r="M31" i="330"/>
  <c r="M33" i="330"/>
  <c r="M35" i="330"/>
  <c r="M37" i="330"/>
  <c r="M39" i="330"/>
  <c r="M40" i="330"/>
  <c r="E41" i="330"/>
  <c r="I41" i="330"/>
  <c r="F41" i="330"/>
  <c r="J41" i="330"/>
  <c r="B41" i="330"/>
  <c r="M36" i="330"/>
  <c r="M32" i="330"/>
  <c r="M28" i="330"/>
  <c r="K24" i="330"/>
  <c r="G24" i="330"/>
  <c r="C24" i="330"/>
  <c r="M21" i="330"/>
  <c r="M19" i="330"/>
  <c r="M17" i="330"/>
  <c r="M15" i="330"/>
  <c r="M13" i="330"/>
  <c r="M11" i="330"/>
  <c r="M9" i="330"/>
  <c r="J24" i="330"/>
  <c r="F24" i="330"/>
  <c r="K41" i="329"/>
  <c r="L26" i="329"/>
  <c r="L28" i="329"/>
  <c r="L30" i="329"/>
  <c r="L32" i="329"/>
  <c r="L34" i="329"/>
  <c r="L36" i="329"/>
  <c r="L38" i="329"/>
  <c r="L40" i="329"/>
  <c r="E41" i="329"/>
  <c r="I41" i="329"/>
  <c r="G41" i="329"/>
  <c r="C41" i="329"/>
  <c r="L37" i="329"/>
  <c r="L33" i="329"/>
  <c r="L29" i="329"/>
  <c r="J41" i="329"/>
  <c r="F41" i="329"/>
  <c r="B41" i="329"/>
  <c r="K24" i="329"/>
  <c r="L9" i="329"/>
  <c r="L11" i="329"/>
  <c r="L13" i="329"/>
  <c r="L15" i="329"/>
  <c r="L17" i="329"/>
  <c r="L19" i="329"/>
  <c r="L21" i="329"/>
  <c r="L23" i="329"/>
  <c r="L12" i="329"/>
  <c r="L14" i="329"/>
  <c r="L16" i="329"/>
  <c r="L18" i="329"/>
  <c r="L20" i="329"/>
  <c r="L22" i="329"/>
  <c r="B24" i="329"/>
  <c r="F24" i="329"/>
  <c r="J24" i="329"/>
  <c r="L10" i="329"/>
  <c r="L39" i="329"/>
  <c r="L35" i="329"/>
  <c r="L31" i="329"/>
  <c r="L27" i="329"/>
  <c r="H24" i="329"/>
  <c r="D24" i="329"/>
  <c r="D41" i="329"/>
  <c r="K9" i="328"/>
  <c r="K11" i="328"/>
  <c r="K13" i="328"/>
  <c r="K15" i="328"/>
  <c r="K17" i="328"/>
  <c r="K19" i="328"/>
  <c r="K21" i="328"/>
  <c r="K23" i="328"/>
  <c r="B24" i="328"/>
  <c r="F24" i="328"/>
  <c r="J24" i="328"/>
  <c r="K10" i="328"/>
  <c r="K12" i="328"/>
  <c r="K14" i="328"/>
  <c r="K16" i="328"/>
  <c r="K18" i="328"/>
  <c r="K20" i="328"/>
  <c r="K22" i="328"/>
  <c r="C24" i="328"/>
  <c r="G24" i="328"/>
  <c r="H24" i="328"/>
  <c r="D24" i="328"/>
  <c r="G41" i="328"/>
  <c r="C41" i="328"/>
  <c r="K39" i="328"/>
  <c r="K37" i="328"/>
  <c r="K35" i="328"/>
  <c r="K33" i="328"/>
  <c r="K31" i="328"/>
  <c r="K29" i="328"/>
  <c r="K27" i="328"/>
  <c r="J41" i="328"/>
  <c r="K24" i="327"/>
  <c r="L9" i="327"/>
  <c r="L13" i="327"/>
  <c r="L15" i="327"/>
  <c r="L17" i="327"/>
  <c r="L21" i="327"/>
  <c r="L23" i="327"/>
  <c r="L12" i="327"/>
  <c r="L14" i="327"/>
  <c r="L18" i="327"/>
  <c r="L22" i="327"/>
  <c r="F24" i="327"/>
  <c r="L11" i="327"/>
  <c r="L19" i="327"/>
  <c r="L10" i="327"/>
  <c r="L16" i="327"/>
  <c r="L20" i="327"/>
  <c r="B24" i="327"/>
  <c r="J24" i="327"/>
  <c r="L35" i="327"/>
  <c r="H24" i="327"/>
  <c r="D24" i="327"/>
  <c r="K40" i="327"/>
  <c r="C41" i="326"/>
  <c r="G41" i="326"/>
  <c r="K41" i="326"/>
  <c r="D41" i="326"/>
  <c r="H41" i="326"/>
  <c r="L41" i="326"/>
  <c r="M27" i="326"/>
  <c r="M29" i="326"/>
  <c r="M31" i="326"/>
  <c r="M33" i="326"/>
  <c r="M35" i="326"/>
  <c r="M37" i="326"/>
  <c r="M39" i="326"/>
  <c r="E41" i="326"/>
  <c r="I41" i="326"/>
  <c r="F41" i="326"/>
  <c r="M40" i="326"/>
  <c r="B41" i="326"/>
  <c r="J41" i="326"/>
  <c r="M36" i="326"/>
  <c r="M32" i="326"/>
  <c r="M28" i="326"/>
  <c r="M38" i="326"/>
  <c r="M34" i="326"/>
  <c r="M30" i="326"/>
  <c r="M26" i="326"/>
  <c r="K24" i="326"/>
  <c r="G24" i="326"/>
  <c r="C24" i="326"/>
  <c r="M21" i="326"/>
  <c r="M19" i="326"/>
  <c r="M17" i="326"/>
  <c r="M15" i="326"/>
  <c r="M13" i="326"/>
  <c r="M11" i="326"/>
  <c r="M9" i="326"/>
  <c r="J24" i="326"/>
  <c r="F24" i="326"/>
  <c r="O9" i="325"/>
  <c r="O11" i="325"/>
  <c r="O13" i="325"/>
  <c r="O15" i="325"/>
  <c r="O17" i="325"/>
  <c r="O19" i="325"/>
  <c r="O21" i="325"/>
  <c r="O23" i="325"/>
  <c r="B24" i="325"/>
  <c r="F24" i="325"/>
  <c r="J24" i="325"/>
  <c r="N24" i="325"/>
  <c r="O10" i="325"/>
  <c r="O12" i="325"/>
  <c r="O14" i="325"/>
  <c r="O16" i="325"/>
  <c r="O18" i="325"/>
  <c r="O20" i="325"/>
  <c r="O22" i="325"/>
  <c r="C24" i="325"/>
  <c r="G24" i="325"/>
  <c r="K24" i="325"/>
  <c r="L24" i="325"/>
  <c r="H24" i="325"/>
  <c r="D24" i="325"/>
  <c r="L41" i="325"/>
  <c r="H41" i="325"/>
  <c r="D41" i="325"/>
  <c r="K41" i="325"/>
  <c r="G41" i="325"/>
  <c r="C41" i="325"/>
  <c r="O39" i="325"/>
  <c r="O37" i="325"/>
  <c r="O35" i="325"/>
  <c r="O33" i="325"/>
  <c r="O31" i="325"/>
  <c r="O29" i="325"/>
  <c r="O27" i="325"/>
  <c r="N41" i="325"/>
  <c r="O9" i="324"/>
  <c r="O11" i="324"/>
  <c r="O13" i="324"/>
  <c r="O15" i="324"/>
  <c r="O17" i="324"/>
  <c r="O19" i="324"/>
  <c r="O21" i="324"/>
  <c r="O23" i="324"/>
  <c r="F24" i="324"/>
  <c r="N24" i="324"/>
  <c r="O10" i="324"/>
  <c r="O14" i="324"/>
  <c r="O18" i="324"/>
  <c r="O22" i="324"/>
  <c r="C24" i="324"/>
  <c r="G24" i="324"/>
  <c r="B24" i="324"/>
  <c r="J24" i="324"/>
  <c r="O12" i="324"/>
  <c r="O16" i="324"/>
  <c r="O20" i="324"/>
  <c r="K24" i="324"/>
  <c r="L24" i="324"/>
  <c r="H24" i="324"/>
  <c r="D24" i="324"/>
  <c r="L41" i="324"/>
  <c r="H41" i="324"/>
  <c r="D41" i="324"/>
  <c r="G41" i="324"/>
  <c r="C41" i="324"/>
  <c r="O39" i="324"/>
  <c r="O35" i="324"/>
  <c r="O31" i="324"/>
  <c r="O27" i="324"/>
  <c r="K41" i="324"/>
  <c r="O37" i="324"/>
  <c r="O33" i="324"/>
  <c r="O29" i="324"/>
  <c r="N41" i="324"/>
  <c r="H41" i="323"/>
  <c r="D41" i="323"/>
  <c r="L37" i="323"/>
  <c r="L33" i="323"/>
  <c r="K41" i="323"/>
  <c r="L36" i="323"/>
  <c r="L32" i="323"/>
  <c r="L28" i="323"/>
  <c r="L39" i="323"/>
  <c r="L35" i="323"/>
  <c r="L31" i="323"/>
  <c r="L27" i="323"/>
  <c r="L40" i="323"/>
  <c r="L38" i="323"/>
  <c r="L34" i="323"/>
  <c r="L30" i="323"/>
  <c r="L26" i="323"/>
  <c r="L20" i="323"/>
  <c r="L16" i="323"/>
  <c r="B55" i="343" l="1"/>
  <c r="T43" i="331"/>
  <c r="N44" i="331"/>
  <c r="T29" i="331"/>
  <c r="T31" i="331"/>
  <c r="T33" i="331"/>
  <c r="T35" i="331"/>
  <c r="T37" i="331"/>
  <c r="T38" i="331"/>
  <c r="T40" i="331"/>
  <c r="T42" i="331"/>
  <c r="K44" i="331"/>
  <c r="O44" i="331"/>
  <c r="J44" i="331"/>
  <c r="R44" i="331"/>
  <c r="T30" i="331"/>
  <c r="T32" i="331"/>
  <c r="T34" i="331"/>
  <c r="T36" i="331"/>
  <c r="T39" i="331"/>
  <c r="T41" i="331"/>
  <c r="S44" i="331"/>
  <c r="L44" i="331"/>
  <c r="I29" i="331"/>
  <c r="I30" i="331"/>
  <c r="I31" i="331"/>
  <c r="I32" i="331"/>
  <c r="I33" i="331"/>
  <c r="I34" i="331"/>
  <c r="I35" i="331"/>
  <c r="I36" i="331"/>
  <c r="I37" i="331"/>
  <c r="I38" i="331"/>
  <c r="I39" i="331"/>
  <c r="I40" i="331"/>
  <c r="I41" i="331"/>
  <c r="I42" i="331"/>
  <c r="H44" i="331"/>
  <c r="I43" i="331"/>
  <c r="B44" i="331"/>
  <c r="F44" i="331"/>
  <c r="G44" i="331"/>
  <c r="E44" i="331"/>
  <c r="P44" i="331"/>
  <c r="L28" i="327"/>
  <c r="L32" i="327"/>
  <c r="L34" i="327"/>
  <c r="L38" i="327"/>
  <c r="E41" i="327"/>
  <c r="K41" i="327"/>
  <c r="L26" i="327"/>
  <c r="L30" i="327"/>
  <c r="L36" i="327"/>
  <c r="L40" i="327"/>
  <c r="I41" i="327"/>
  <c r="L31" i="327"/>
  <c r="J41" i="327"/>
  <c r="C41" i="327"/>
  <c r="L29" i="327"/>
  <c r="G41" i="327"/>
  <c r="L39" i="327"/>
  <c r="B41" i="327"/>
  <c r="L33" i="327"/>
  <c r="D41" i="327"/>
  <c r="L27" i="327"/>
  <c r="F41" i="327"/>
  <c r="L37" i="327"/>
  <c r="H41" i="327"/>
</calcChain>
</file>

<file path=xl/sharedStrings.xml><?xml version="1.0" encoding="utf-8"?>
<sst xmlns="http://schemas.openxmlformats.org/spreadsheetml/2006/main" count="7752" uniqueCount="1594">
  <si>
    <t>BANCO CENTRAL DE BOLIVIA</t>
  </si>
  <si>
    <t>ESTADOS FINANCIEROS</t>
  </si>
  <si>
    <t>(En Miles de Bolivianos)</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</si>
  <si>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</si>
  <si>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</si>
  <si>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</si>
  <si>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</si>
  <si>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</si>
  <si>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</si>
  <si>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</si>
  <si>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</si>
  <si>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</si>
  <si>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</si>
  <si>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</si>
  <si>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</si>
  <si>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</si>
  <si>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</si>
  <si>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</si>
  <si>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</si>
  <si>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</si>
  <si>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</si>
  <si>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</si>
  <si>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</si>
  <si>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CREDITOS AL SECTOR NO FINANCIERO</t>
  </si>
  <si>
    <t xml:space="preserve">  OBLIGACIONES CON EL SECTOR NO FINANCIERO</t>
  </si>
  <si>
    <t xml:space="preserve">    SECTOR PRIVADO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</si>
  <si>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</si>
  <si>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</si>
  <si>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</si>
  <si>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</si>
  <si>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</si>
  <si>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</si>
  <si>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</si>
  <si>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</si>
  <si>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</si>
  <si>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</si>
  <si>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BIENES REALIZABLES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</si>
  <si>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</si>
  <si>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</si>
  <si>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</si>
  <si>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</si>
  <si>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</si>
  <si>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</si>
  <si>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</si>
  <si>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ACUMULADOS</t>
  </si>
  <si>
    <t>ACTIVO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</si>
  <si>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</si>
  <si>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</si>
  <si>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</si>
  <si>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</si>
  <si>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</si>
  <si>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</si>
  <si>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</si>
  <si>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</si>
  <si>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</si>
  <si>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</si>
  <si>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</si>
  <si>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ESTADO DE SITUACIÓN PATRIMONIAL</t>
  </si>
  <si>
    <t>ESTADO DE GANANCIAS Y PÉRDIDAS</t>
  </si>
  <si>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</si>
  <si>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</si>
  <si>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</si>
  <si>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</si>
  <si>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</si>
  <si>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</si>
  <si>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</si>
  <si>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</si>
  <si>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</si>
  <si>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</si>
  <si>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</si>
  <si>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</si>
  <si>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</si>
  <si>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</si>
  <si>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</si>
  <si>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</si>
  <si>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</si>
  <si>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</si>
  <si>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</si>
  <si>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</si>
  <si>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</si>
  <si>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</si>
  <si>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</si>
  <si>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</si>
  <si>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</si>
  <si>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</si>
  <si>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</si>
  <si>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</si>
  <si>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</si>
  <si>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</si>
  <si>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</si>
  <si>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</si>
  <si>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</si>
  <si>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</si>
  <si>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</si>
  <si>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</si>
  <si>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</si>
  <si>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</si>
  <si>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</si>
  <si>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</si>
  <si>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</si>
  <si>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</si>
  <si>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</si>
  <si>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</si>
  <si>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</si>
  <si>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</si>
  <si>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</si>
  <si>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</si>
  <si>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</si>
  <si>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</si>
  <si>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</si>
  <si>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</si>
  <si>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</si>
  <si>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</si>
  <si>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</si>
  <si>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</si>
  <si>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</si>
  <si>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</si>
  <si>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</si>
  <si>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</si>
  <si>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</si>
  <si>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</si>
  <si>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</si>
  <si>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</si>
  <si>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</si>
  <si>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</si>
  <si>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</si>
  <si>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</si>
  <si>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</si>
  <si>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</si>
  <si>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</si>
  <si>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</si>
  <si>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</si>
  <si>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</si>
  <si>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</si>
  <si>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</si>
  <si>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</si>
  <si>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</si>
  <si>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</si>
  <si>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</si>
  <si>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</si>
  <si>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</si>
  <si>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</si>
  <si>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</si>
  <si>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</si>
  <si>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</si>
  <si>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</si>
  <si>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</si>
  <si>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</si>
  <si>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</si>
  <si>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</si>
  <si>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</si>
  <si>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</si>
  <si>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</si>
  <si>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</si>
  <si>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</si>
  <si>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</si>
  <si>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</si>
  <si>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</si>
  <si>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</si>
  <si>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</si>
  <si>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</si>
  <si>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</si>
  <si>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</si>
  <si>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</si>
  <si>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</si>
  <si>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</si>
  <si>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</si>
  <si>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</si>
  <si>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</si>
  <si>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</si>
  <si>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</si>
  <si>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</si>
  <si>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</si>
  <si>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</si>
  <si>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</si>
  <si>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</si>
  <si>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</si>
  <si>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</si>
  <si>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</si>
  <si>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</si>
  <si>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</si>
  <si>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</si>
  <si>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</si>
  <si>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</si>
  <si>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</si>
  <si>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</si>
  <si>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</si>
  <si>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</si>
  <si>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</si>
  <si>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</si>
  <si>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</si>
  <si>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</si>
  <si>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</si>
  <si>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</si>
  <si>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</si>
  <si>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</si>
  <si>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</si>
  <si>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</si>
  <si>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</si>
  <si>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</si>
  <si>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</si>
  <si>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</si>
  <si>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</si>
  <si>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</si>
  <si>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</si>
  <si>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</si>
  <si>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</si>
  <si>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</si>
  <si>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</si>
  <si>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</si>
  <si>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</si>
  <si>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</si>
  <si>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</si>
  <si>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</si>
  <si>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</si>
  <si>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</si>
  <si>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</si>
  <si>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</si>
  <si>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</si>
  <si>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</si>
  <si>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</si>
  <si>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</si>
  <si>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</si>
  <si>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</si>
  <si>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</si>
  <si>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</si>
  <si>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</si>
  <si>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</si>
  <si>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</si>
  <si>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</si>
  <si>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</si>
  <si>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</si>
  <si>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</si>
  <si>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</si>
  <si>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</si>
  <si>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</si>
  <si>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</si>
  <si>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</si>
  <si>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</si>
  <si>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</si>
  <si>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</si>
  <si>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</si>
  <si>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</si>
  <si>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</si>
  <si>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</si>
  <si>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</si>
  <si>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</si>
  <si>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</si>
  <si>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</si>
  <si>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</si>
  <si>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</si>
  <si>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</si>
  <si>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</si>
  <si>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</si>
  <si>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</si>
  <si>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</si>
  <si>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</si>
  <si>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</si>
  <si>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</si>
  <si>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</si>
  <si>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</si>
  <si>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</si>
  <si>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</si>
  <si>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</si>
  <si>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</si>
  <si>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</si>
  <si>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</si>
  <si>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</si>
  <si>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</si>
  <si>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</si>
  <si>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</si>
  <si>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</si>
  <si>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</si>
  <si>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</si>
  <si>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</si>
  <si>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</si>
  <si>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</si>
  <si>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</si>
  <si>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</si>
  <si>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</si>
  <si>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</si>
  <si>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</si>
  <si>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</si>
  <si>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</si>
  <si>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</si>
  <si>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</si>
  <si>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</si>
  <si>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</si>
  <si>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</si>
  <si>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</si>
  <si>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</si>
  <si>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</si>
  <si>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</si>
  <si>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</si>
  <si>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</si>
  <si>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</si>
  <si>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</si>
  <si>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</si>
  <si>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</si>
  <si>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</si>
  <si>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</si>
  <si>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</si>
  <si>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</si>
  <si>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</si>
  <si>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</si>
  <si>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</si>
  <si>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</si>
  <si>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</si>
  <si>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</si>
  <si>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</si>
  <si>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</si>
  <si>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</si>
  <si>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</si>
  <si>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</si>
  <si>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</si>
  <si>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</si>
  <si>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</si>
  <si>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</si>
  <si>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</si>
  <si>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</si>
  <si>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</si>
  <si>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</si>
  <si>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</si>
  <si>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</si>
  <si>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</si>
  <si>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</si>
  <si>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</si>
  <si>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</si>
  <si>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</si>
  <si>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</si>
  <si>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</si>
  <si>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</si>
  <si>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</si>
  <si>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</si>
  <si>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</si>
  <si>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</si>
  <si>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</si>
  <si>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</si>
  <si>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</si>
  <si>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</si>
  <si>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</si>
  <si>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</si>
  <si>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</si>
  <si>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</si>
  <si>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</si>
  <si>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</si>
  <si>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</si>
  <si>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</si>
  <si>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</si>
  <si>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</si>
  <si>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</si>
  <si>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</si>
  <si>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</si>
  <si>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</si>
  <si>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</si>
  <si>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</si>
  <si>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</si>
  <si>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</si>
  <si>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</si>
  <si>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BNB</t>
  </si>
  <si>
    <t>BUN</t>
  </si>
  <si>
    <t>BME</t>
  </si>
  <si>
    <t>BIS</t>
  </si>
  <si>
    <t>BCR</t>
  </si>
  <si>
    <t>BGA</t>
  </si>
  <si>
    <t>BEC</t>
  </si>
  <si>
    <t>BSO</t>
  </si>
  <si>
    <t>BNA</t>
  </si>
  <si>
    <t>BDB</t>
  </si>
  <si>
    <t>BLA</t>
  </si>
  <si>
    <t>BIE</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</si>
  <si>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</si>
  <si>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</si>
  <si>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</si>
  <si>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</si>
  <si>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</si>
  <si>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</si>
  <si>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</si>
  <si>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</si>
  <si>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</si>
  <si>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</si>
  <si>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</si>
  <si>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</si>
  <si>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</si>
  <si>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</si>
  <si>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</si>
  <si>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</si>
  <si>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</si>
  <si>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</si>
  <si>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</si>
  <si>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</si>
  <si>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</si>
  <si>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</si>
  <si>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</si>
  <si>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</si>
  <si>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</si>
  <si>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</si>
  <si>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</si>
  <si>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</si>
  <si>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</si>
  <si>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</si>
  <si>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</si>
  <si>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</si>
  <si>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</si>
  <si>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</si>
  <si>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</si>
  <si>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</si>
  <si>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</si>
  <si>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</si>
  <si>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</si>
  <si>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</si>
  <si>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</si>
  <si>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</si>
  <si>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</si>
  <si>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</si>
  <si>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</si>
  <si>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</si>
  <si>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hipotecarios de vivienda y consumo  (otorgados antes del 17/12/09),1.5% consumo (otorgados después del 17/12/2009).  En ME y MNMV, 1% créditos (contingente), empresariales microcrédito y PYME, 2.5% créditos  (directo) empresarial, microcrédito PYME, hipotecarios de vivienda y consumo  (otorgados antes del 17/12/09), 5% consumo (otorgados después del 17/12/2009).</t>
  </si>
  <si>
    <t>(3)  En MN y MNUFV, 2.5% créditos al sector productivo (directo y contingente) empresariales microcrédito y PYME, 5% créditos  al sector no productivo (directo y contingente) empresariales microcrédito y PYME, hipotecarios de vivienda y consumo  (otorgados antes del 17/12/09), 6.5% consumo (otorgados después del 17/12/2009).  En ME y MNMV, 5% créditos (directo y contingente), empresariales microcrédito y PYME,  hipotecarios de vivienda y consumo  (otorgados antes del 17/12/09),8% consumo (otorgados después del 17/12/2009).</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</si>
  <si>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</si>
  <si>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</si>
  <si>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</si>
  <si>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</si>
  <si>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</si>
  <si>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</si>
  <si>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</si>
  <si>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</si>
  <si>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</si>
  <si>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</si>
  <si>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</si>
  <si>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</si>
  <si>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</si>
  <si>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</si>
  <si>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</si>
  <si>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</si>
  <si>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</si>
  <si>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</si>
  <si>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</si>
  <si>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</si>
  <si>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</si>
  <si>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</si>
  <si>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</si>
  <si>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</si>
  <si>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</si>
  <si>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</si>
  <si>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</si>
  <si>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</si>
  <si>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</si>
  <si>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</si>
  <si>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</si>
  <si>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</si>
  <si>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</si>
  <si>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</si>
  <si>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</si>
  <si>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</si>
  <si>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</si>
  <si>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</si>
  <si>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</si>
  <si>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</si>
  <si>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</si>
  <si>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</si>
  <si>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</si>
  <si>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</si>
  <si>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</si>
  <si>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</si>
  <si>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</si>
  <si>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</si>
  <si>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</si>
  <si>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</si>
  <si>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</si>
  <si>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</si>
  <si>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</si>
  <si>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</si>
  <si>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</si>
  <si>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</si>
  <si>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</si>
  <si>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</si>
  <si>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</si>
  <si>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</si>
  <si>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</si>
  <si>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</si>
  <si>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</si>
  <si>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</si>
  <si>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</si>
  <si>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</si>
  <si>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</si>
  <si>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</si>
  <si>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</si>
  <si>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Dic-05</t>
  </si>
  <si>
    <t>Dic-06</t>
  </si>
  <si>
    <t>Dic-07</t>
  </si>
  <si>
    <t>Dic-08</t>
  </si>
  <si>
    <t>Dic-09</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</si>
  <si>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</si>
  <si>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</si>
  <si>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</si>
  <si>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</si>
  <si>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</si>
  <si>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</si>
  <si>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</si>
  <si>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</si>
  <si>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</si>
  <si>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</si>
  <si>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</si>
  <si>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</si>
  <si>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</si>
  <si>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</si>
  <si>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</si>
  <si>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</si>
  <si>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</si>
  <si>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</si>
  <si>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</si>
  <si>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</si>
  <si>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</si>
  <si>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</si>
  <si>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</si>
  <si>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</si>
  <si>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</si>
  <si>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</si>
  <si>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</si>
  <si>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</si>
  <si>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</si>
  <si>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</si>
  <si>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</si>
  <si>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</si>
  <si>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</si>
  <si>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</si>
  <si>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</si>
  <si>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</si>
  <si>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</si>
  <si>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</si>
  <si>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</si>
  <si>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</si>
  <si>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</si>
  <si>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</si>
  <si>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</si>
  <si>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</si>
  <si>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</si>
  <si>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</si>
  <si>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</si>
  <si>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</si>
  <si>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</si>
  <si>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</si>
  <si>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</si>
  <si>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</si>
  <si>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</si>
  <si>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</si>
  <si>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</si>
  <si>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</si>
  <si>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</si>
  <si>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</si>
  <si>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</si>
  <si>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</si>
  <si>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</si>
  <si>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</si>
  <si>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</si>
  <si>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</si>
  <si>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</si>
  <si>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</si>
  <si>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</si>
  <si>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</si>
  <si>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</si>
  <si>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 - -</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</si>
  <si>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</si>
  <si>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</si>
  <si>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</si>
  <si>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</si>
  <si>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</si>
  <si>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</si>
  <si>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</si>
  <si>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</si>
  <si>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</si>
  <si>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</si>
  <si>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</si>
  <si>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</si>
  <si>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</si>
  <si>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</si>
  <si>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</si>
  <si>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</si>
  <si>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</si>
  <si>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</si>
  <si>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</si>
  <si>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</si>
  <si>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</si>
  <si>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</si>
  <si>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</si>
  <si>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</si>
  <si>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</si>
  <si>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</si>
  <si>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</si>
  <si>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</si>
  <si>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</si>
  <si>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</si>
  <si>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</si>
  <si>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</si>
  <si>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</si>
  <si>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</si>
  <si>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</si>
  <si>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</si>
  <si>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</si>
  <si>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</si>
  <si>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</si>
  <si>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</si>
  <si>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</si>
  <si>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</si>
  <si>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</si>
  <si>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</si>
  <si>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</si>
  <si>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</si>
  <si>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</si>
  <si>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</si>
  <si>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</si>
  <si>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</si>
  <si>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</si>
  <si>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</si>
  <si>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</si>
  <si>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</si>
  <si>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</si>
  <si>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</si>
  <si>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</si>
  <si>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</si>
  <si>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</si>
  <si>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</si>
  <si>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</si>
  <si>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</si>
  <si>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</si>
  <si>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</si>
  <si>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</si>
  <si>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</si>
  <si>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</si>
  <si>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</si>
  <si>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</si>
  <si>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</si>
  <si>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</si>
  <si>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</si>
  <si>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</si>
  <si>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</si>
  <si>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</si>
  <si>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</si>
  <si>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</si>
  <si>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</si>
  <si>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</si>
  <si>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</si>
  <si>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</si>
  <si>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</si>
  <si>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</si>
  <si>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</si>
  <si>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</si>
  <si>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</si>
  <si>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</si>
  <si>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</si>
  <si>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</si>
  <si>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</si>
  <si>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</si>
  <si>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</si>
  <si>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</si>
  <si>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</si>
  <si>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</si>
  <si>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</si>
  <si>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</si>
  <si>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</si>
  <si>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</si>
  <si>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</si>
  <si>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</si>
  <si>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</si>
  <si>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</si>
  <si>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</si>
  <si>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</si>
  <si>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</si>
  <si>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</si>
  <si>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</si>
  <si>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</si>
  <si>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</si>
  <si>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</si>
  <si>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</si>
  <si>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</si>
  <si>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</si>
  <si>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</si>
  <si>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</si>
  <si>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</si>
  <si>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</si>
  <si>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</si>
  <si>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</si>
  <si>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</si>
  <si>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</si>
  <si>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</si>
  <si>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</si>
  <si>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</si>
  <si>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</si>
  <si>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</si>
  <si>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</si>
  <si>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</si>
  <si>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</si>
  <si>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</si>
  <si>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</si>
  <si>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</si>
  <si>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</si>
  <si>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</si>
  <si>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</si>
  <si>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</si>
  <si>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</si>
  <si>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</si>
  <si>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</si>
  <si>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</si>
  <si>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</si>
  <si>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</si>
  <si>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</si>
  <si>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</si>
  <si>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</si>
  <si>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</si>
  <si>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</si>
  <si>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</si>
  <si>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</si>
  <si>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</si>
  <si>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</si>
  <si>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</si>
  <si>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</si>
  <si>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</si>
  <si>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</si>
  <si>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</si>
  <si>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</si>
  <si>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</si>
  <si>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</si>
  <si>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</si>
  <si>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</si>
  <si>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</si>
  <si>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</si>
  <si>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</si>
  <si>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</si>
  <si>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</si>
  <si>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</si>
  <si>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</si>
  <si>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</si>
  <si>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</si>
  <si>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</si>
  <si>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</si>
  <si>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</si>
  <si>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</si>
  <si>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</si>
  <si>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</si>
  <si>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</si>
  <si>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</si>
  <si>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</si>
  <si>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</si>
  <si>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</si>
  <si>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</si>
  <si>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</si>
  <si>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</si>
  <si>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</si>
  <si>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</si>
  <si>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</si>
  <si>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</si>
  <si>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</si>
  <si>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</si>
  <si>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</si>
  <si>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</si>
  <si>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</si>
  <si>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</si>
  <si>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</si>
  <si>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</si>
  <si>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</si>
  <si>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</si>
  <si>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</si>
  <si>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</si>
  <si>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</si>
  <si>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</si>
  <si>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</si>
  <si>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</si>
  <si>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</si>
  <si>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</si>
  <si>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</si>
  <si>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</si>
  <si>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</si>
  <si>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</si>
  <si>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</si>
  <si>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</si>
  <si>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2005</t>
  </si>
  <si>
    <t>2006</t>
  </si>
  <si>
    <t>2007</t>
  </si>
  <si>
    <t>2008</t>
  </si>
  <si>
    <t>2009</t>
  </si>
  <si>
    <t>2010</t>
  </si>
  <si>
    <t>DIC</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</si>
  <si>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</si>
  <si>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</si>
  <si>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</si>
  <si>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</si>
  <si>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</si>
  <si>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</si>
  <si>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</si>
  <si>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</si>
  <si>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</si>
  <si>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</si>
  <si>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</si>
  <si>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</si>
  <si>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</si>
  <si>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</si>
  <si>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</si>
  <si>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</si>
  <si>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</si>
  <si>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</si>
  <si>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</si>
  <si>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</si>
  <si>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</si>
  <si>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</si>
  <si>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</si>
  <si>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</si>
  <si>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</si>
  <si>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</si>
  <si>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</si>
  <si>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</si>
  <si>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</si>
  <si>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</si>
  <si>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</si>
  <si>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</si>
  <si>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</si>
  <si>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</si>
  <si>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</si>
  <si>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</si>
  <si>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</si>
  <si>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</si>
  <si>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</si>
  <si>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</si>
  <si>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</si>
  <si>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</si>
  <si>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</si>
  <si>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</si>
  <si>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</si>
  <si>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</si>
  <si>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</si>
  <si>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</si>
  <si>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</si>
  <si>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</si>
  <si>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</si>
  <si>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</si>
  <si>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</si>
  <si>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</si>
  <si>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</si>
  <si>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</si>
  <si>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CUENTA CORRIENTE (2)</t>
  </si>
  <si>
    <t>BANCO</t>
  </si>
  <si>
    <t>Cta. Cte</t>
  </si>
  <si>
    <t>Cja. Ahorros</t>
  </si>
  <si>
    <t>Plazo Fijo</t>
  </si>
  <si>
    <t>%</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</si>
  <si>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</si>
  <si>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</si>
  <si>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</si>
  <si>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</si>
  <si>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</si>
  <si>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</si>
  <si>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</si>
  <si>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</si>
  <si>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</si>
  <si>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</si>
  <si>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</si>
  <si>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</si>
  <si>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</si>
  <si>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</si>
  <si>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</si>
  <si>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</si>
  <si>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</si>
  <si>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</si>
  <si>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</si>
  <si>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</si>
  <si>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</si>
  <si>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</si>
  <si>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</si>
  <si>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</si>
  <si>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</si>
  <si>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</si>
  <si>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</si>
  <si>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</si>
  <si>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</si>
  <si>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</si>
  <si>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</si>
  <si>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</si>
  <si>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</si>
  <si>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</si>
  <si>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</si>
  <si>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</si>
  <si>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</si>
  <si>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</si>
  <si>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</si>
  <si>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 CAJA DE AHORROS, PLAZO FIJO Y EN GARANTÍA POR DEPARTAMENTO (1)</t>
  </si>
  <si>
    <t>En Miles de Bolivianos</t>
  </si>
  <si>
    <t>LA PAZ</t>
  </si>
  <si>
    <t>SANTA CRUZ</t>
  </si>
  <si>
    <t>COCHABAMBA</t>
  </si>
  <si>
    <t>ORURO</t>
  </si>
  <si>
    <t>POTOSÍ</t>
  </si>
  <si>
    <t>CHUQUISACA</t>
  </si>
  <si>
    <t>TARIJA</t>
  </si>
  <si>
    <t>BENI</t>
  </si>
  <si>
    <t>PANDO</t>
  </si>
  <si>
    <t>ESTRATIFICACIÓN DE DEPÓSITOS A LA VISTA, CAJA DE AHORRO, PLAZO FIJO  Y EN GARANTÍA</t>
  </si>
  <si>
    <t>DEPARTAMENTO DE LA PAZ</t>
  </si>
  <si>
    <t>DEPARTAMENTO DE SANTA CRUZ</t>
  </si>
  <si>
    <t>DEPARTAMENTO DE COCHABAMBA</t>
  </si>
  <si>
    <t>DEPARTAMENTO DE ORURO</t>
  </si>
  <si>
    <t>DEPARTAMENTO DE POTOSÍ</t>
  </si>
  <si>
    <t>DEPARTAMENTO DE CHUQUISACA</t>
  </si>
  <si>
    <t>DEPARTAMENTO DE TARIJA</t>
  </si>
  <si>
    <t>PANDO Y BENI</t>
  </si>
  <si>
    <t xml:space="preserve">OBLIGACIONES, CARTERA Y CONTINGENTE POR DEPARTAMENTO </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</si>
  <si>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</si>
  <si>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</si>
  <si>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</si>
  <si>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</si>
  <si>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</si>
  <si>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</si>
  <si>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</si>
  <si>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</si>
  <si>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</si>
  <si>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</si>
  <si>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</si>
  <si>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</si>
  <si>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</si>
  <si>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</si>
  <si>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</si>
  <si>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OBLIGACIONES</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</si>
  <si>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</si>
  <si>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</si>
  <si>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</si>
  <si>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</si>
  <si>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</si>
  <si>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</si>
  <si>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</si>
  <si>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</si>
  <si>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</si>
  <si>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</si>
  <si>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OBLIGACIONES, CARTERA Y CONTINGENTE DEPARTAMENTO LA PAZ</t>
  </si>
  <si>
    <t>OBLIGACIONES, CARTERA Y CONTINGENTE DEPARTAMENTO SANTA CRUZ</t>
  </si>
  <si>
    <t>OBLIGACIONES, CARTERA Y CONTINGENTE DEPARTAMENTO COCHABAMBA</t>
  </si>
  <si>
    <t>OBLIGACIONES, CARTERA Y CONTINGENTE DEPARTAMENTO ORURO</t>
  </si>
  <si>
    <t>OBLIGACIONES, CARTERA Y CONTINGENTE DEPARTAMENTO POTOSÍ</t>
  </si>
  <si>
    <t>OBLIGACIONES, CARTERA Y CONTINGENTE DEPARTAMENTO CHUQUISACA</t>
  </si>
  <si>
    <t>OBLIGACIONES, CARTERA Y CONTINGENTE DEPARTAMENTO TARIJA</t>
  </si>
  <si>
    <t>OBLIGACIONES, CARTERA Y CONTINGENTE DEPARTAMENTO BENI</t>
  </si>
  <si>
    <t>OBLIGACIONES, CARTERA Y CONTINGENTE DEPARTAMENTO PANDO</t>
  </si>
  <si>
    <t xml:space="preserve"> </t>
  </si>
  <si>
    <t>ENCAJE LEGAL (1)</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</si>
  <si>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</si>
  <si>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</si>
  <si>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</si>
  <si>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</si>
  <si>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</si>
  <si>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</si>
  <si>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</si>
  <si>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</si>
  <si>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</si>
  <si>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</si>
  <si>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</si>
  <si>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</si>
  <si>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</si>
  <si>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</si>
  <si>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DIC/03</t>
  </si>
  <si>
    <t>DIC/04</t>
  </si>
  <si>
    <t>DIC/05</t>
  </si>
  <si>
    <t>DIC/06</t>
  </si>
  <si>
    <t>DIC/07</t>
  </si>
  <si>
    <t>DIC/08</t>
  </si>
  <si>
    <t>DIC/09</t>
  </si>
  <si>
    <t>EVOLUCIÓN DE CARTERA Y CONTINGENTE</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</si>
  <si>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</si>
  <si>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</si>
  <si>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</si>
  <si>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</si>
  <si>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</si>
  <si>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</si>
  <si>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</si>
  <si>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</si>
  <si>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</si>
  <si>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</si>
  <si>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</si>
  <si>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</si>
  <si>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</si>
  <si>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</si>
  <si>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</si>
  <si>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</si>
  <si>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</si>
  <si>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</si>
  <si>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</si>
  <si>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</si>
  <si>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</si>
  <si>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</si>
  <si>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</si>
  <si>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</si>
  <si>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</si>
  <si>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</si>
  <si>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</si>
  <si>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</si>
  <si>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</si>
  <si>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</si>
  <si>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</si>
  <si>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</si>
  <si>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</si>
  <si>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</si>
  <si>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</si>
  <si>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</si>
  <si>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</si>
  <si>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</si>
  <si>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</si>
  <si>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CALIFICACIÓN DE CARTERA Y CONTINGENTE (1)</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</si>
  <si>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</si>
  <si>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</si>
  <si>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</si>
  <si>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</si>
  <si>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</si>
  <si>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</si>
  <si>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</si>
  <si>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</si>
  <si>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</si>
  <si>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</si>
  <si>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</si>
  <si>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</si>
  <si>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</si>
  <si>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</si>
  <si>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</si>
  <si>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</si>
  <si>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</si>
  <si>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CLASIFICACIÓN DE CARTERA POR ACTIVIDAD ECONÓMICA DEL DEUDOR (1)</t>
  </si>
  <si>
    <t>ACTIVIDAD</t>
  </si>
  <si>
    <t>Agricultura y Ganadería</t>
  </si>
  <si>
    <t>Caza, Silvicultura y Pesca</t>
  </si>
  <si>
    <t>Extracción de petroleo crudo y gas natural</t>
  </si>
  <si>
    <t>Minerales metálicos y no metálicos</t>
  </si>
  <si>
    <t>Industria Manufacturera</t>
  </si>
  <si>
    <t>Producción y distribución de energía eléctrica, gas y agua</t>
  </si>
  <si>
    <t>Construcción</t>
  </si>
  <si>
    <t>Venta al por mayor y menor</t>
  </si>
  <si>
    <t>Hoteles y Restaurantes</t>
  </si>
  <si>
    <t>Transporte, almacenamiento y comunicación</t>
  </si>
  <si>
    <t>Intermediación financiera</t>
  </si>
  <si>
    <t>Servicios inmobiliarios, empresariales y de alquiler</t>
  </si>
  <si>
    <t>Administración pública, defensa y seguridad social obligatoria</t>
  </si>
  <si>
    <t>Educación</t>
  </si>
  <si>
    <t>Servicios sociales, comunales y personales</t>
  </si>
  <si>
    <t>Servicio de hogares privados que contratan servicio doméstico</t>
  </si>
  <si>
    <t>Servicios de organizaciones y órganos extraterritoriales</t>
  </si>
  <si>
    <t>Actividades atípicas</t>
  </si>
  <si>
    <t>TOTAL CARTERA</t>
  </si>
  <si>
    <t>PORCENTAJE</t>
  </si>
  <si>
    <t>(1) Información reportada por las entidades bancarias a Central de Riesgos</t>
  </si>
  <si>
    <t>CLASIFICACIÓN DE CONTINGENTE POR ACTIVIDAD ECONÓMICA DEL DEUDOR (1)</t>
  </si>
  <si>
    <t>BME(2)</t>
  </si>
  <si>
    <t>BIS(2)</t>
  </si>
  <si>
    <t>BCR(2)</t>
  </si>
  <si>
    <t>TOTAL CONTINGENTE</t>
  </si>
  <si>
    <t>(2) La diferencia entre Central de Riesgos y Balance se origina porque las operaciones de balance registradas en el grupo 650.00 "Otras contingencias",</t>
  </si>
  <si>
    <t xml:space="preserve">      no se consideran en el reporte a Central de Riesgos, ya que a éstas no se les asigna una calificación de riesgo</t>
  </si>
  <si>
    <t>CLASIFICACIÓN DE CARTERA POR DESTINO DEL CRÉDITO (1)</t>
  </si>
  <si>
    <t>DESTINO</t>
  </si>
  <si>
    <t>CLASIFICACIÓN DE CONTINGENTE POR DESTINO DEL CRÉDITO (1)</t>
  </si>
  <si>
    <t>(2) La diferencia entre Central de Riesgos y Balance se origina porque las operaciones de balance registradas en el grupo 650.00 "Otras contingencias"</t>
  </si>
  <si>
    <t>CLASIFICACIÓN DE CARTERA Y CONTINGENTE POR ENTIDAD, PLAZO Y DESTINO DEL CRÉDITO (1)</t>
  </si>
  <si>
    <t>CORTO PLAZO</t>
  </si>
  <si>
    <t>MEDIANO PLAZO</t>
  </si>
  <si>
    <t>LARGO PLAZO</t>
  </si>
  <si>
    <t>TOTAL CARTERA Y CONTINGENTE</t>
  </si>
  <si>
    <t xml:space="preserve">(2) La diferencia entre Central de Riesgos y Balance se origina porque las operaciones de balance registradas en el grupo 650.00 "Otras contingencias", </t>
  </si>
  <si>
    <t>CLASIFICACIÓN DE CARTERA Y CONTINGENTE POR ENTIDAD, ESTADO Y DESTINO DEL CRÉDITO (1)</t>
  </si>
  <si>
    <t>VIGENTE</t>
  </si>
  <si>
    <t>REPROGRAMADA O REESTRUCTURADA VIGENTE</t>
  </si>
  <si>
    <t>VENCIDA</t>
  </si>
  <si>
    <t>REPROGRAMADA O REESTRUCTURADA VENCIDA</t>
  </si>
  <si>
    <t>EJECUCIÓN</t>
  </si>
  <si>
    <t>REPROGRAMADA O REESTRUCTURADA EJECUCIÓN</t>
  </si>
  <si>
    <t>CONTINGENTE</t>
  </si>
  <si>
    <t>(1) Información reportada por las entidades bancarias a Central de Riesgo</t>
  </si>
  <si>
    <t>CLASIFICACIÓN DE CARTERA Y CONTINGENTE POR DEPARTAMENTO, PLAZO Y DESTINO DEL CRÉDITO (1)</t>
  </si>
  <si>
    <t>CLASIFICACIÓN DE CARTERA Y CONTINGENTE POR DEPARTAMENTO, ESTADO Y DESTINO DEL CRÉDITO (1)</t>
  </si>
  <si>
    <t>CLASIFICACIÓN DE CARTERA POR TIPO DE CRÉDITO (1)</t>
  </si>
  <si>
    <t>Crédito empresarial</t>
  </si>
  <si>
    <t>Crédito empresarial calificado por días mora</t>
  </si>
  <si>
    <t>Crédito debidamente garantizado al sector público</t>
  </si>
  <si>
    <t>Crédito PYME calificado empresarial</t>
  </si>
  <si>
    <t>Crédito PYME calificado por días mora</t>
  </si>
  <si>
    <t>Microcrédito individual</t>
  </si>
  <si>
    <t>Microcrédito debidamente garantizado</t>
  </si>
  <si>
    <t>Microcrédito garantizado con garantía real</t>
  </si>
  <si>
    <t>Microcrédito solidario</t>
  </si>
  <si>
    <t>Microcrédito solidario debidamente garantizado</t>
  </si>
  <si>
    <t>Microcrédito Banca Comunal</t>
  </si>
  <si>
    <t>Microcrédito Banca Comunal debidamente garantizado</t>
  </si>
  <si>
    <t>Crédito hipotecario de vivienda</t>
  </si>
  <si>
    <t>Crédito de consumo</t>
  </si>
  <si>
    <t>Crédito de consumo debidamente garantizado</t>
  </si>
  <si>
    <t>Crédito de consumo garantizado con garantía real</t>
  </si>
  <si>
    <t>CLASIFICACIÓN DE CONTINGENTE POR TIPO DE CRÉDITO (1)</t>
  </si>
  <si>
    <t>(1) Información reportada por las entidades de intemediaicón financiera a Central de Riesgos.</t>
  </si>
  <si>
    <t>CLASIFICACIÓN DE CARTERA Y CONTINGENTE POR ENTIDAD, ESTADO Y TIPO DE CRÉDITO (1)</t>
  </si>
  <si>
    <t>CLASIFICACIÓN DE CARTERA Y CONTINGENTE POR TIPO DE GARANTÍA (1)</t>
  </si>
  <si>
    <t>HIPOTECARIA</t>
  </si>
  <si>
    <t>TÍTULOS VALORES</t>
  </si>
  <si>
    <t>PRENDARIA</t>
  </si>
  <si>
    <t>BONOS DE PRENDA (WARRANT)</t>
  </si>
  <si>
    <t>DEPÓSITOS EN LA ENTIDAD FINANCIERA</t>
  </si>
  <si>
    <t>Valor prepagado de cartas de crédito</t>
  </si>
  <si>
    <t>Depósitos a plazo pignorados a favor de la entidad</t>
  </si>
  <si>
    <t>Otros depósitos en la entidad financiera</t>
  </si>
  <si>
    <t>GARANTÍAS DE OTRAS ENTIDADES FINANCIERAS</t>
  </si>
  <si>
    <t>Avales</t>
  </si>
  <si>
    <t>Depósitos a plazo fijo</t>
  </si>
  <si>
    <t>Cartas de crédito stand by</t>
  </si>
  <si>
    <t>Otras garantías de entidades financieras</t>
  </si>
  <si>
    <t>OTRAS GARANTÍAS</t>
  </si>
  <si>
    <t>Semoviente-ganado</t>
  </si>
  <si>
    <t>Lineas telefónicas</t>
  </si>
  <si>
    <t>Otras garantías</t>
  </si>
  <si>
    <t>GARANTÍA PERSONAL</t>
  </si>
  <si>
    <t>Persona jurídica</t>
  </si>
  <si>
    <t>Persona natural</t>
  </si>
  <si>
    <t>TOTAL CARTERA CON GARANTÍAS</t>
  </si>
  <si>
    <t>SIN GARANTIA (SOLA FIRMA)</t>
  </si>
  <si>
    <t>Porcentaje</t>
  </si>
  <si>
    <t>ESTRATIFICACIÓN DE CARTERA Y CONTINGENTE POR MONTO Y NÚMERO DE PRESTATARIOS (1)</t>
  </si>
  <si>
    <t>Mayores a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</si>
  <si>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</si>
  <si>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</si>
  <si>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</si>
  <si>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</si>
  <si>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</si>
  <si>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</si>
  <si>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</si>
  <si>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</si>
  <si>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</si>
  <si>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</si>
  <si>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</si>
  <si>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</si>
  <si>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a US$ 500</t>
  </si>
  <si>
    <t>ESTRATIFICACIÓN DE CARTERA Y CONTINGENTE POR ENTIDAD Y ESTADO DEL CRÉDITO (1)</t>
  </si>
  <si>
    <t>SUCURSALES AGENCIAS Y NÚMERO DE EMPLEADOS</t>
  </si>
  <si>
    <t>SUCURSALES O AGENCIAS URBANAS</t>
  </si>
  <si>
    <t xml:space="preserve">   SUCRE</t>
  </si>
  <si>
    <t xml:space="preserve">   LA PAZ</t>
  </si>
  <si>
    <t xml:space="preserve">   COCHABAMBA</t>
  </si>
  <si>
    <t xml:space="preserve">   ORURO</t>
  </si>
  <si>
    <t xml:space="preserve">   POTOSI</t>
  </si>
  <si>
    <t xml:space="preserve">   TARIJA</t>
  </si>
  <si>
    <t xml:space="preserve">   SANTA CRUZ</t>
  </si>
  <si>
    <t xml:space="preserve">   TRINIDAD</t>
  </si>
  <si>
    <t xml:space="preserve">   COBIJA</t>
  </si>
  <si>
    <t xml:space="preserve">   EL ALTO</t>
  </si>
  <si>
    <t>AGENCIAS PROVINCIALES</t>
  </si>
  <si>
    <t xml:space="preserve">   CHUQUISACA</t>
  </si>
  <si>
    <t xml:space="preserve">      CAMARGO</t>
  </si>
  <si>
    <t xml:space="preserve">      MONTEAGUDO</t>
  </si>
  <si>
    <t xml:space="preserve">      CARANAVI</t>
  </si>
  <si>
    <t xml:space="preserve">      CHULUMANI</t>
  </si>
  <si>
    <t xml:space="preserve">      COROICO</t>
  </si>
  <si>
    <t xml:space="preserve">      PALOS BLANCOS</t>
  </si>
  <si>
    <t xml:space="preserve">      VIACHA</t>
  </si>
  <si>
    <t xml:space="preserve">      AIQUILE</t>
  </si>
  <si>
    <t xml:space="preserve">      CHIMORE</t>
  </si>
  <si>
    <t xml:space="preserve">      IVIRGARZAMA</t>
  </si>
  <si>
    <t xml:space="preserve">      PUNATA</t>
  </si>
  <si>
    <t xml:space="preserve">      QUILLACOLLO</t>
  </si>
  <si>
    <t xml:space="preserve">      SACABA</t>
  </si>
  <si>
    <t xml:space="preserve">      VILLA TUNARI</t>
  </si>
  <si>
    <t xml:space="preserve">      ATOCHA</t>
  </si>
  <si>
    <t xml:space="preserve">      COTAGAITA</t>
  </si>
  <si>
    <t xml:space="preserve">      LLALLAGUA</t>
  </si>
  <si>
    <t xml:space="preserve">      PUNA</t>
  </si>
  <si>
    <t xml:space="preserve">      TUPIZA</t>
  </si>
  <si>
    <t xml:space="preserve">      UNCIA</t>
  </si>
  <si>
    <t xml:space="preserve">      UYUNI</t>
  </si>
  <si>
    <t xml:space="preserve">      VILLAZON</t>
  </si>
  <si>
    <t xml:space="preserve">      BERMEJO</t>
  </si>
  <si>
    <t xml:space="preserve">      VALLE DE CONCEPCION</t>
  </si>
  <si>
    <t xml:space="preserve">      VILLAMONTES</t>
  </si>
  <si>
    <t xml:space="preserve">      YACUIBA</t>
  </si>
  <si>
    <t xml:space="preserve">      ARROYO CONCEPCION</t>
  </si>
  <si>
    <t xml:space="preserve">      CAMIRI</t>
  </si>
  <si>
    <t xml:space="preserve">      EL TORNO</t>
  </si>
  <si>
    <t xml:space="preserve">      MINERO</t>
  </si>
  <si>
    <t xml:space="preserve">      MONTERO</t>
  </si>
  <si>
    <t xml:space="preserve">      PORTACHUELO</t>
  </si>
  <si>
    <t xml:space="preserve">      PUERTO QUIJARRO</t>
  </si>
  <si>
    <t xml:space="preserve">      PUERTO SUAREZ</t>
  </si>
  <si>
    <t xml:space="preserve">      ROBORE</t>
  </si>
  <si>
    <t xml:space="preserve">      SAN IGNACIO DE VELASCO</t>
  </si>
  <si>
    <t xml:space="preserve">      SAN JOSE DE CHIQUITOS</t>
  </si>
  <si>
    <t xml:space="preserve">      SAN JUAN DE YAPACANI</t>
  </si>
  <si>
    <t xml:space="preserve">      SAN JULIAN</t>
  </si>
  <si>
    <t xml:space="preserve">      SAN MATIAS</t>
  </si>
  <si>
    <t xml:space="preserve">      VALLEGRANDE</t>
  </si>
  <si>
    <t xml:space="preserve">      WARNES</t>
  </si>
  <si>
    <t xml:space="preserve">      YAPACANI</t>
  </si>
  <si>
    <t xml:space="preserve">   BENI</t>
  </si>
  <si>
    <t xml:space="preserve">      GUAYARAMERIN</t>
  </si>
  <si>
    <t xml:space="preserve">      REYES</t>
  </si>
  <si>
    <t xml:space="preserve">      RIBERALTA</t>
  </si>
  <si>
    <t xml:space="preserve">      SAN BORJA</t>
  </si>
  <si>
    <t xml:space="preserve">      SANTA ANA DEL YACUMA</t>
  </si>
  <si>
    <t>TOTAL DE SUCURSALES Y AGENCIAS URBANAS Y PROVINCIALES</t>
  </si>
  <si>
    <t>TOTAL NUMERO EMPLEADOS</t>
  </si>
  <si>
    <t>FLUJO DE OPERACIONES INTERBANCARIAS</t>
  </si>
  <si>
    <t>Colocan</t>
  </si>
  <si>
    <t>Moneda</t>
  </si>
  <si>
    <t>Captan</t>
  </si>
  <si>
    <t>MUTUALES</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</si>
  <si>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</si>
  <si>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</si>
  <si>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</si>
  <si>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</si>
  <si>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</si>
  <si>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</si>
  <si>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</si>
  <si>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</si>
  <si>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</si>
  <si>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</si>
  <si>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</si>
  <si>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</si>
  <si>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</si>
  <si>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</si>
  <si>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</si>
  <si>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</si>
  <si>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</si>
  <si>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</si>
  <si>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SISTEMA FINANCIERO</t>
  </si>
  <si>
    <t>RANKING DE DEPÓSITOS DEL PÚBLICO Y DE EMPRESAS CON PARTICIPACIÓN ESTATAL(1)</t>
  </si>
  <si>
    <t>DIC-08</t>
  </si>
  <si>
    <t>DIC-09</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</si>
  <si>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</si>
  <si>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</si>
  <si>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</si>
  <si>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</si>
  <si>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</si>
  <si>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</si>
  <si>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</si>
  <si>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</si>
  <si>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</si>
  <si>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</si>
  <si>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</si>
  <si>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</si>
  <si>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MLP</t>
  </si>
  <si>
    <t>ML1</t>
  </si>
  <si>
    <t>MPR</t>
  </si>
  <si>
    <t>MPL</t>
  </si>
  <si>
    <t>MPT</t>
  </si>
  <si>
    <t>MPY</t>
  </si>
  <si>
    <t>MPG</t>
  </si>
  <si>
    <t>MPD</t>
  </si>
  <si>
    <t>FONDOS (2)</t>
  </si>
  <si>
    <t>FSL</t>
  </si>
  <si>
    <t>FCO</t>
  </si>
  <si>
    <t>FIE</t>
  </si>
  <si>
    <t>FPR</t>
  </si>
  <si>
    <t>FEF</t>
  </si>
  <si>
    <t>FFO</t>
  </si>
  <si>
    <t>COOPERATIVAS (2)</t>
  </si>
  <si>
    <t>CJN</t>
  </si>
  <si>
    <t>CSM</t>
  </si>
  <si>
    <t>CFA</t>
  </si>
  <si>
    <t>CSP</t>
  </si>
  <si>
    <t>CSA</t>
  </si>
  <si>
    <t>CLY</t>
  </si>
  <si>
    <t>CPX</t>
  </si>
  <si>
    <t>CIH</t>
  </si>
  <si>
    <t>CQC</t>
  </si>
  <si>
    <t>CJP</t>
  </si>
  <si>
    <t>CMG</t>
  </si>
  <si>
    <t>CEC</t>
  </si>
  <si>
    <t>CCR</t>
  </si>
  <si>
    <t>CCM</t>
  </si>
  <si>
    <t>CST</t>
  </si>
  <si>
    <t>CTR</t>
  </si>
  <si>
    <t>CJO</t>
  </si>
  <si>
    <t>CMR</t>
  </si>
  <si>
    <t>CJB</t>
  </si>
  <si>
    <t>CCP</t>
  </si>
  <si>
    <t>CAS</t>
  </si>
  <si>
    <t>CCA</t>
  </si>
  <si>
    <t>CSR</t>
  </si>
  <si>
    <t>CMM</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</si>
  <si>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</si>
  <si>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</si>
  <si>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</si>
  <si>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</si>
  <si>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</si>
  <si>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</si>
  <si>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</si>
  <si>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FONDOS</t>
  </si>
  <si>
    <t>COOPERATIVAS</t>
  </si>
  <si>
    <t>(1) Cartera: vigente+con atraso hasta 30 días+vencida+ejecución. A partir del 31.12.02 excluye con atraso hasta 30 días de acuerdo al D.S. 26838</t>
  </si>
  <si>
    <t>RANKING DE CONTINGENTE</t>
  </si>
  <si>
    <t xml:space="preserve">TOTAL CONTINGENTE </t>
  </si>
  <si>
    <t>600.00</t>
  </si>
  <si>
    <t>BOLETIN INFORMATIVO</t>
  </si>
  <si>
    <t>I N D I C E</t>
  </si>
  <si>
    <t>Estados Financieros en miles de bolivianos</t>
  </si>
  <si>
    <t>ENTIDADES BANCARIAS</t>
  </si>
  <si>
    <t>Estado de situación patrimonial por moneda en miles de bolivianos</t>
  </si>
  <si>
    <t>Estado de ganancias y pérdidas por moneda en miles de bolivianos</t>
  </si>
  <si>
    <t>Estado de situación patrimonial por entidad en miles de bolivianos</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</si>
  <si>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</si>
  <si>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</si>
  <si>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</si>
  <si>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</si>
  <si>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</si>
  <si>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</si>
  <si>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</si>
  <si>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</si>
  <si>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</si>
  <si>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</si>
  <si>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</si>
  <si>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</si>
  <si>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</si>
  <si>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</si>
  <si>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</si>
  <si>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Indicadores financieros, evolutivo por sistema</t>
  </si>
  <si>
    <t>18-1</t>
  </si>
  <si>
    <t>18-2</t>
  </si>
  <si>
    <t>Ponderación de activos y suficiencia patrimonial</t>
  </si>
  <si>
    <t>Evolución de obligaciones con el público</t>
  </si>
  <si>
    <t>Depósitos del público por moneda</t>
  </si>
  <si>
    <t>Estratificación de depósitos</t>
  </si>
  <si>
    <t>Estratificación de depósitos por departamento</t>
  </si>
  <si>
    <t xml:space="preserve"> -  Estratificación de depósitos por departamento (resumen)</t>
  </si>
  <si>
    <t>23-1</t>
  </si>
  <si>
    <t xml:space="preserve"> -  La Paz</t>
  </si>
  <si>
    <t>23-2</t>
  </si>
  <si>
    <t xml:space="preserve"> -  Santa Cruz</t>
  </si>
  <si>
    <t>23-3</t>
  </si>
  <si>
    <t xml:space="preserve"> -  Cochabamba</t>
  </si>
  <si>
    <t>23-4</t>
  </si>
  <si>
    <t xml:space="preserve"> - Oruro</t>
  </si>
  <si>
    <t>23-5</t>
  </si>
  <si>
    <t xml:space="preserve"> -  Potosí</t>
  </si>
  <si>
    <t>23-6</t>
  </si>
  <si>
    <t xml:space="preserve"> -  Chuquisaca</t>
  </si>
  <si>
    <t>23-7</t>
  </si>
  <si>
    <t xml:space="preserve"> -  Tarija</t>
  </si>
  <si>
    <t>23-8</t>
  </si>
  <si>
    <t xml:space="preserve"> -  Beni y Pando</t>
  </si>
  <si>
    <t>23-9</t>
  </si>
  <si>
    <t>Obligaciones cartera y contingente por departamento</t>
  </si>
  <si>
    <t xml:space="preserve"> -  Obligaciones cartera y contingente por departamento (resumen)</t>
  </si>
  <si>
    <t>24-1</t>
  </si>
  <si>
    <t>24-2</t>
  </si>
  <si>
    <t>24-3</t>
  </si>
  <si>
    <t>24-4</t>
  </si>
  <si>
    <t>24-5</t>
  </si>
  <si>
    <t>24-6</t>
  </si>
  <si>
    <t>24-7</t>
  </si>
  <si>
    <t>24-8</t>
  </si>
  <si>
    <t xml:space="preserve"> -  Beni </t>
  </si>
  <si>
    <t>24-9</t>
  </si>
  <si>
    <t xml:space="preserve"> -  Pando</t>
  </si>
  <si>
    <t>24-10</t>
  </si>
  <si>
    <t>Encaje legal</t>
  </si>
  <si>
    <t>Evolución de cartera y contingente</t>
  </si>
  <si>
    <t>Calificación de Cartera y Contingente</t>
  </si>
  <si>
    <t>Clasificación de cartera por actividad económica del deudor</t>
  </si>
  <si>
    <t>Clasificación de contingente  por actividad económica del deudor</t>
  </si>
  <si>
    <t>Clasificación de cartera por destino del crédito</t>
  </si>
  <si>
    <t>Clasificación de contingente por destino del crédito</t>
  </si>
  <si>
    <t>Clasificación de cartera  y contingente por entidad, plazo y destino del crédito</t>
  </si>
  <si>
    <t>32-1</t>
  </si>
  <si>
    <t>32-2</t>
  </si>
  <si>
    <t>32-3</t>
  </si>
  <si>
    <t>32-4</t>
  </si>
  <si>
    <t>32-5</t>
  </si>
  <si>
    <t>Clasificación de cartera y contingente por entidad, estado y destino del crédito</t>
  </si>
  <si>
    <t>33-1</t>
  </si>
  <si>
    <t>33-2</t>
  </si>
  <si>
    <t>33-3</t>
  </si>
  <si>
    <t>33-4</t>
  </si>
  <si>
    <t>33-5</t>
  </si>
  <si>
    <t>33-6</t>
  </si>
  <si>
    <t>Clasificación de cartera y contingente por entidad, plazo y destino del crédito</t>
  </si>
  <si>
    <t>33-7</t>
  </si>
  <si>
    <t>Clasificación de cartera  y contingente por departamento, plazo y destino del crédito</t>
  </si>
  <si>
    <t>34-1</t>
  </si>
  <si>
    <t>34-2</t>
  </si>
  <si>
    <t>34-3</t>
  </si>
  <si>
    <t>34-4</t>
  </si>
  <si>
    <t>Clasificación de cartera y contingente por departamento, estado y destino del crédito</t>
  </si>
  <si>
    <t>35-1</t>
  </si>
  <si>
    <t>35-2</t>
  </si>
  <si>
    <t>35-3</t>
  </si>
  <si>
    <t>35-4</t>
  </si>
  <si>
    <t>35-5</t>
  </si>
  <si>
    <t>Clasificación de cartera por tipo de crédito</t>
  </si>
  <si>
    <t>Clasificación de contingente por tipo de crédito</t>
  </si>
  <si>
    <t>Clasificación de cartera y contingente por entidad, estado y tipo de crédito</t>
  </si>
  <si>
    <t>38-1</t>
  </si>
  <si>
    <t>38-2</t>
  </si>
  <si>
    <t>38-3</t>
  </si>
  <si>
    <t>38-4</t>
  </si>
  <si>
    <t>38-5</t>
  </si>
  <si>
    <t>38-6</t>
  </si>
  <si>
    <t>38-7</t>
  </si>
  <si>
    <t>Clasificación de cartera y contingente por tipo de garantía</t>
  </si>
  <si>
    <t>Estratificación de cartera y contingente por monto y número de prestatarios</t>
  </si>
  <si>
    <t>Estratificación de cartera y contingente por entidad y estado del crédito</t>
  </si>
  <si>
    <t>Sucursales, Agencias y Número de empleados</t>
  </si>
  <si>
    <t>SISTEMA INTERMEDIACIÓN FINANCIERA</t>
  </si>
  <si>
    <t>Operaciones Interbancarias y Tasas Promedio Ponderadas por plazo y moneda</t>
  </si>
  <si>
    <t>Rankings</t>
  </si>
  <si>
    <t>- Depósitos</t>
  </si>
  <si>
    <t>-  Cartera</t>
  </si>
  <si>
    <t>-  Contingente</t>
  </si>
  <si>
    <t>FONDO FINANCIERO PRIVADO FIE S. A.</t>
  </si>
  <si>
    <t>BANCO BIE S.A.</t>
  </si>
  <si>
    <t>- Banco para el Fomento a Iniciativas Económicas S.A.</t>
  </si>
  <si>
    <t>ESTADO DE SITUACION PATRIMONIAL</t>
  </si>
  <si>
    <t xml:space="preserve">  CIRCULACION MONETARIA</t>
  </si>
  <si>
    <t xml:space="preserve">     CIRCULACION MONETARIA</t>
  </si>
  <si>
    <t xml:space="preserve">    SECTOR PUBLICO</t>
  </si>
  <si>
    <t xml:space="preserve">  CREDITOS AL SECTOR FINANCIERO</t>
  </si>
  <si>
    <t xml:space="preserve">    PARTIDAS PENDIENTES DE IMPUTACION</t>
  </si>
  <si>
    <t xml:space="preserve">  RESULTADOS DEL PERIODO</t>
  </si>
  <si>
    <t>ESTADO DE GANANCIAS Y PERDIDAS</t>
  </si>
  <si>
    <t xml:space="preserve">  EGRESOS POR RENDIMIENTOS EN EMISION DE TITULOS</t>
  </si>
  <si>
    <t>UTILIDAD DE OPERACIÓN NETA DEL PERIODO ANTES DE                                     RESULTADOS NO REALIZADOS POR DIFERENCIAS  DE CAMBIO</t>
  </si>
  <si>
    <t>RESULTADOS NO REALIZADOS POR DIFERENCIAS DE CAMBIO</t>
  </si>
  <si>
    <t>UTILIDAD (PERDIDA) NETA DEL PERIODO</t>
  </si>
  <si>
    <t>Dic-10</t>
  </si>
  <si>
    <t>BANCO UNION S. A.</t>
  </si>
  <si>
    <t>BANCO DE CREDITO DE BOLIVIA S. A.</t>
  </si>
  <si>
    <t>BANCO ECONOMICO S. A.</t>
  </si>
  <si>
    <t>BANCO DE LA NACION ARGENTINA</t>
  </si>
  <si>
    <t>TOTAL DEPOSITOS</t>
  </si>
  <si>
    <t>(1) Incluye las siguientes cuentas contables : 214.03,214.04,214.05,214.06,214.08,284.03,284.04,284.05,284.06,284.08</t>
  </si>
  <si>
    <t>POR NÚMERO DE DEPÓSITOS</t>
  </si>
  <si>
    <t>ESTRATIFICACIÓN DE DEPÓSITOS EN GARANTÍA</t>
  </si>
  <si>
    <t>ESTRATIFICACIÓN DE DEPÓSITOS A PLAZO FIJO</t>
  </si>
  <si>
    <t>(1) Incluye las siguientes cuentas contables : 212.01,212.02,235.07,235.08,282.01,282.02</t>
  </si>
  <si>
    <t>POR NÚMERO DE CUENTAS</t>
  </si>
  <si>
    <t>ESTRATIFICACIÓN DE DEPÓSITOS EN CAJA DE AHORRO</t>
  </si>
  <si>
    <t>(1) Incluye las siguientes cunetas contables 211.01,211.02,211.03,214.02,221.01,221.02,224.02,224.03,231.03,231.04,281.01,281.02,281.03,284.02</t>
  </si>
  <si>
    <t>ESTRATIFICACIÓN DE DEPÓSITOS A LA VISTA</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</si>
  <si>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</si>
  <si>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 CAJA DE AHORROS, PLAZO FIJO Y EN GARANTÍA</t>
  </si>
  <si>
    <t>Fondo de garantía</t>
  </si>
  <si>
    <t>ESTRATIFICACION DE CARTERA Y CONTINGENTE POR ENTIDAD Y ESTADO DEL CREDITO (1)</t>
  </si>
  <si>
    <t xml:space="preserve">      GUARAYOS</t>
  </si>
  <si>
    <t xml:space="preserve">      SAN LORENZO</t>
  </si>
  <si>
    <t xml:space="preserve">      ENTRE RIOS</t>
  </si>
  <si>
    <t xml:space="preserve">      CLIZA</t>
  </si>
  <si>
    <t xml:space="preserve">      PATACAMAYA</t>
  </si>
  <si>
    <t xml:space="preserve">      DESAGUADERO</t>
  </si>
  <si>
    <t>CME</t>
  </si>
  <si>
    <t>EGRESOS  DE  GESTIONES ANTERIORES</t>
  </si>
  <si>
    <t>INGRESOS DE  GESTIONES ANTERIORES</t>
  </si>
  <si>
    <t>UTILIDAD DE OPERACIÓN NETA DEL PERIODO ANTES DE                                     AJUSTES DE GESTIONES ANTERIORES</t>
  </si>
  <si>
    <t xml:space="preserve">        (Previsión genérica por exceso al límite de Operaciones de Consumo No Debidamente Garantizadas)</t>
  </si>
  <si>
    <t xml:space="preserve">      DISMIN.PREV. CART., PREV.GEN.EXC.LIM.CONS.NO DEB.GARANT., PREV. GEN.CÍCLICA Y OT.CTAS P/COB.</t>
  </si>
  <si>
    <t xml:space="preserve">      PÉRD.P/INCOB.CRED., PREV. GEN.CÍCLICA, PREV.GEN.EXC.LIM.CONS.NO DEB.GARANT. Y OT.CTAS P/COB.</t>
  </si>
  <si>
    <t>BANCO PARA EL FOMENTO A INICIATIVAS ECONOMICAS S.A.</t>
  </si>
  <si>
    <t>2011</t>
  </si>
  <si>
    <t>EVOLUCIÓN DE OBLIGACIONES CON EL PÚBLICO</t>
  </si>
  <si>
    <r>
      <t>(1) Incluye las siguientes cuentas contables 211.01,211.02,211.03,214.02,221.01,221.02,224.02,224.03,231.03,231.04,</t>
    </r>
    <r>
      <rPr>
        <sz val="10"/>
        <rFont val="Helv"/>
      </rPr>
      <t>281.01,281.02,281.03,284.02,</t>
    </r>
    <r>
      <rPr>
        <sz val="10"/>
        <rFont val="Arial"/>
        <family val="2"/>
      </rPr>
      <t>212.01,212.02,,235.07,235.08,</t>
    </r>
    <r>
      <rPr>
        <sz val="10"/>
        <rFont val="Helv"/>
      </rPr>
      <t>282.01,282.02</t>
    </r>
    <r>
      <rPr>
        <sz val="10"/>
        <rFont val="Arial"/>
        <family val="2"/>
      </rPr>
      <t>,213.00, ,215.00,235.09,235.10,235.11,235.12,</t>
    </r>
    <r>
      <rPr>
        <sz val="10"/>
        <rFont val="Helv"/>
      </rPr>
      <t>283.00,285.00</t>
    </r>
    <r>
      <rPr>
        <sz val="10"/>
        <rFont val="Arial"/>
        <family val="2"/>
      </rPr>
      <t>,214.03,214.04,214.05,214.06,214.08,</t>
    </r>
    <r>
      <rPr>
        <sz val="10"/>
        <rFont val="Helv"/>
      </rPr>
      <t>284.03,284.04,284.05,284.06,284.08</t>
    </r>
  </si>
  <si>
    <t>DIC/10</t>
  </si>
  <si>
    <t xml:space="preserve">      ACHACACHI</t>
  </si>
  <si>
    <t>DIC-10</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</si>
  <si>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</si>
  <si>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</si>
  <si>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</si>
  <si>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</si>
  <si>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</si>
  <si>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</si>
  <si>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</si>
  <si>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</si>
  <si>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</si>
  <si>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</si>
  <si>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</si>
  <si>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</si>
  <si>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</si>
  <si>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</si>
  <si>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</si>
  <si>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</si>
  <si>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</si>
  <si>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</si>
  <si>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</si>
  <si>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</si>
  <si>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</si>
  <si>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</si>
  <si>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</si>
  <si>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</si>
  <si>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</si>
  <si>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</si>
  <si>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</si>
  <si>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</si>
  <si>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</si>
  <si>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</si>
  <si>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</si>
  <si>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</si>
  <si>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</si>
  <si>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</si>
  <si>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</si>
  <si>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</si>
  <si>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</si>
  <si>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</si>
  <si>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</si>
  <si>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</si>
  <si>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</si>
  <si>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</si>
  <si>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</si>
  <si>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</si>
  <si>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</si>
  <si>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</si>
  <si>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</si>
  <si>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</si>
  <si>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</si>
  <si>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</si>
  <si>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</si>
  <si>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</si>
  <si>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</si>
  <si>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</si>
  <si>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</si>
  <si>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</si>
  <si>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</si>
  <si>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</si>
  <si>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</si>
  <si>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</si>
  <si>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</si>
  <si>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AWM</t>
  </si>
  <si>
    <t>Almacenes Internacionales S.A.</t>
  </si>
  <si>
    <t>AIS</t>
  </si>
  <si>
    <t>Empresas de Arrendamiento Financiero</t>
  </si>
  <si>
    <t>Bisa Leasing S.A.</t>
  </si>
  <si>
    <t>LBI</t>
  </si>
  <si>
    <t>Fortaleza Leasing S.A.</t>
  </si>
  <si>
    <t>LFO</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</si>
  <si>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</si>
  <si>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</si>
  <si>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</si>
  <si>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</si>
  <si>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</si>
  <si>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</si>
  <si>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</si>
  <si>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</si>
  <si>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</si>
  <si>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</si>
  <si>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</si>
  <si>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</si>
  <si>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</si>
  <si>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</si>
  <si>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</si>
  <si>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</si>
  <si>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</si>
  <si>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</si>
  <si>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</si>
  <si>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</si>
  <si>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</si>
  <si>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</si>
  <si>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</si>
  <si>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</si>
  <si>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</si>
  <si>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</si>
  <si>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Clasificación de cartera y contingente por tipo y objeto del crédito</t>
  </si>
  <si>
    <t>42-7</t>
  </si>
  <si>
    <t>42-6</t>
  </si>
  <si>
    <t>42-5</t>
  </si>
  <si>
    <t>42-4</t>
  </si>
  <si>
    <t>42-3</t>
  </si>
  <si>
    <t>42-2</t>
  </si>
  <si>
    <t>42-1</t>
  </si>
  <si>
    <t>AL 30 DE JUNIO DE 2011</t>
  </si>
  <si>
    <t>Jun-11</t>
  </si>
  <si>
    <t>Jun-10</t>
  </si>
  <si>
    <t>BANCO LOS ANDES PROCREDIT S.A.</t>
  </si>
  <si>
    <t>FONDOS FINANCIEROS PRIVADOS</t>
  </si>
  <si>
    <t>POR NUMERO DE PRESTATARIOS</t>
  </si>
  <si>
    <t>- Libre disponibilidad</t>
  </si>
  <si>
    <t>- Compra de bienes muebles</t>
  </si>
  <si>
    <t>- Tarjeta de crédtito</t>
  </si>
  <si>
    <t>Consumo</t>
  </si>
  <si>
    <t>-  Refacción / remod. /ampl. / mejora de vivienda</t>
  </si>
  <si>
    <t>-  Compra de vivienda individual o en propiedad horizontal</t>
  </si>
  <si>
    <t>-  Construcción de vivienda individual</t>
  </si>
  <si>
    <t>-  Adquisición de terreno para la construcción de vivienda</t>
  </si>
  <si>
    <t>Hipotecario de vivienda</t>
  </si>
  <si>
    <t>- Capital de Operación</t>
  </si>
  <si>
    <t>- Capital de Inversión</t>
  </si>
  <si>
    <t>Sector no Productivo</t>
  </si>
  <si>
    <t>Sector productivo</t>
  </si>
  <si>
    <t>Microcrédito</t>
  </si>
  <si>
    <t>PYMES</t>
  </si>
  <si>
    <t>Empresariales</t>
  </si>
  <si>
    <t>TIPO DE CREDITO</t>
  </si>
  <si>
    <t>CLASIFICACIÓN DE CARTERA Y CONTINGENTE POR TIPO Y OBJETO DEL CRÉDITO (1)</t>
  </si>
  <si>
    <t>Junio</t>
  </si>
  <si>
    <t>Mayo</t>
  </si>
  <si>
    <t>Abril</t>
  </si>
  <si>
    <r>
      <t xml:space="preserve">Flujo </t>
    </r>
    <r>
      <rPr>
        <b/>
        <sz val="8"/>
        <color indexed="8"/>
        <rFont val="Arial"/>
      </rPr>
      <t>(en miles de US$)</t>
    </r>
  </si>
  <si>
    <t>JUNIO 2011</t>
  </si>
  <si>
    <t>(En dólares estadounidenses)</t>
  </si>
  <si>
    <t>AL  30 DE JUNIO DE  2011</t>
  </si>
  <si>
    <t>BNB Leasing S.A.</t>
  </si>
  <si>
    <t>LBN</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</si>
</sst>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1" formatCode="_(* #,##0_);_(* \(#,##0\);_(* &quot;-&quot;_);_(@_)"/>
    <numFmt numFmtId="43" formatCode="_(* #,##0.00_);_(* \(#,##0.00\);_(* &quot;-&quot;??_);_(@_)"/>
    <numFmt numFmtId="164" formatCode="_ * #,##0.00_ ;_ * \-#,##0.00_ ;_ * &quot;-&quot;??_ ;_ @_ "/>
    <numFmt numFmtId="165" formatCode="_(* #,##0.00_);_(* \(#,##0.00\);_(* &quot;-&quot;_);_(@_)"/>
    <numFmt numFmtId="166" formatCode="_-[$€-2]* #,##0.00_-;\-[$€-2]* #,##0.00_-;_-[$€-2]* &quot;-&quot;??_-"/>
    <numFmt numFmtId="167" formatCode="_(* #,##0_);_(* \(#,##0\);_(* &quot;-&quot;??_);_(@_)"/>
    <numFmt numFmtId="168" formatCode="#,##0;\(#,##0\)"/>
    <numFmt numFmtId="169" formatCode="0.00%;\-0.00%;\-"/>
    <numFmt numFmtId="170" formatCode="#,##0.0_);\(#,##0.0\)"/>
    <numFmt numFmtId="171" formatCode="_ * #,##0_ ;_ * \-#,##0_ ;_ * &quot;-&quot;??_ ;_ @_ "/>
    <numFmt numFmtId="172" formatCode="_ * #,##0.0_ ;_ * \-#,##0.0_ ;_ * &quot;-&quot;??_ ;_ @_ "/>
    <numFmt numFmtId="173" formatCode="#,##0.0"/>
  </numFmts>
  <fonts count="150">
    <font>
      <sz val="10"/>
      <name val="Arial"/>
    </font>
    <font>
      <sz val="11"/>
      <color theme="1"/>
      <name val="Calibri"/>
      <family val="2"/>
      <scheme val="minor"/>
    </font>
    <font>
      <sz val="11"/>
      <color theme="1"/>
      <name val="Calibri"/>
      <family val="2"/>
      <scheme val="minor"/>
    </font>
    <font>
      <sz val="10"/>
      <name val="Arial"/>
      <family val="2"/>
    </font>
    <font>
      <b/>
      <sz val="18"/>
      <color indexed="9"/>
      <name val="Times New Roman"/>
      <family val="1"/>
    </font>
    <font>
      <sz val="18"/>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6"/>
      <name val="Arial"/>
      <family val="2"/>
    </font>
    <font>
      <sz val="12"/>
      <name val="Arial"/>
      <family val="2"/>
    </font>
    <font>
      <b/>
      <sz val="12"/>
      <name val="Arial"/>
      <family val="2"/>
    </font>
    <font>
      <b/>
      <sz val="10"/>
      <name val="Arial"/>
      <family val="2"/>
    </font>
    <font>
      <sz val="10"/>
      <name val="Arial"/>
      <family val="2"/>
    </font>
    <font>
      <sz val="10"/>
      <name val="Arial"/>
      <family val="2"/>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22"/>
      <name val="Arial"/>
      <family val="2"/>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Arial"/>
      <family val="2"/>
    </font>
    <font>
      <sz val="12"/>
      <color indexed="10"/>
      <name val="Arial"/>
      <family val="2"/>
    </font>
    <font>
      <b/>
      <sz val="18"/>
      <color indexed="9"/>
      <name val="Arial"/>
      <family val="2"/>
    </font>
    <font>
      <sz val="18"/>
      <color indexed="9"/>
      <name val="Arial"/>
      <family val="2"/>
    </font>
    <font>
      <b/>
      <sz val="12"/>
      <color indexed="9"/>
      <name val="Times New Roman"/>
      <family val="1"/>
    </font>
    <font>
      <b/>
      <sz val="12"/>
      <color indexed="10"/>
      <name val="Arial"/>
      <family val="2"/>
    </font>
    <font>
      <b/>
      <sz val="7"/>
      <name val="Arial"/>
      <family val="2"/>
    </font>
    <font>
      <sz val="7"/>
      <name val="Arial"/>
      <family val="2"/>
    </font>
    <font>
      <sz val="7"/>
      <color indexed="10"/>
      <name val="Arial"/>
      <family val="2"/>
    </font>
    <font>
      <sz val="9"/>
      <name val="Arial"/>
      <family val="2"/>
    </font>
    <font>
      <b/>
      <sz val="17"/>
      <color indexed="9"/>
      <name val="Arial"/>
      <family val="2"/>
    </font>
    <font>
      <sz val="17"/>
      <color indexed="9"/>
      <name val="Arial"/>
      <family val="2"/>
    </font>
    <font>
      <b/>
      <sz val="9"/>
      <name val="Courier"/>
      <family val="3"/>
    </font>
    <font>
      <b/>
      <sz val="11"/>
      <name val="Arial"/>
      <family val="2"/>
    </font>
    <font>
      <b/>
      <sz val="26"/>
      <color indexed="9"/>
      <name val="Times New Roman"/>
      <family val="1"/>
    </font>
    <font>
      <sz val="26"/>
      <color indexed="9"/>
      <name val="Times New Roman"/>
      <family val="1"/>
    </font>
    <font>
      <sz val="13"/>
      <name val="Arial"/>
      <family val="2"/>
    </font>
    <font>
      <b/>
      <sz val="24"/>
      <name val="Helv"/>
    </font>
    <font>
      <b/>
      <sz val="12"/>
      <name val="Helv"/>
    </font>
    <font>
      <b/>
      <sz val="24"/>
      <name val="Arial"/>
      <family val="2"/>
    </font>
    <font>
      <b/>
      <sz val="22"/>
      <color indexed="9"/>
      <name val="Arial"/>
      <family val="2"/>
    </font>
    <font>
      <sz val="22"/>
      <color indexed="9"/>
      <name val="Arial"/>
      <family val="2"/>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i/>
      <sz val="10"/>
      <name val="Arial"/>
      <family val="2"/>
    </font>
    <font>
      <sz val="16"/>
      <color indexed="9"/>
      <name val="Arial"/>
      <family val="2"/>
    </font>
    <font>
      <b/>
      <sz val="13"/>
      <name val="Arial"/>
      <family val="2"/>
    </font>
    <font>
      <sz val="18"/>
      <name val="Arial"/>
      <family val="2"/>
    </font>
    <font>
      <sz val="10"/>
      <name val="Arial Narrow"/>
      <family val="2"/>
    </font>
    <font>
      <b/>
      <sz val="10"/>
      <name val="Arial Narrow"/>
      <family val="2"/>
    </font>
    <font>
      <sz val="22"/>
      <name val="Arial"/>
      <family val="2"/>
    </font>
    <font>
      <i/>
      <sz val="16"/>
      <name val="Arial"/>
      <family val="2"/>
    </font>
    <font>
      <sz val="16"/>
      <name val="Arial"/>
      <family val="2"/>
    </font>
    <font>
      <sz val="36"/>
      <name val="Times New Roman"/>
      <family val="1"/>
    </font>
    <font>
      <b/>
      <sz val="48"/>
      <name val="Times New Roman"/>
      <family val="1"/>
    </font>
    <font>
      <b/>
      <sz val="52"/>
      <color indexed="9"/>
      <name val="Arial"/>
      <family val="2"/>
    </font>
    <font>
      <sz val="52"/>
      <color indexed="9"/>
      <name val="Arial"/>
      <family val="2"/>
    </font>
    <font>
      <sz val="36"/>
      <name val="Arial"/>
      <family val="2"/>
    </font>
    <font>
      <b/>
      <sz val="48"/>
      <name val="Arial"/>
      <family val="2"/>
    </font>
    <font>
      <b/>
      <sz val="36"/>
      <name val="Arial Narrow"/>
      <family val="2"/>
    </font>
    <font>
      <b/>
      <sz val="48"/>
      <name val="Arial Narrow"/>
      <family val="2"/>
    </font>
    <font>
      <b/>
      <sz val="36"/>
      <name val="Arial"/>
      <family val="2"/>
    </font>
    <font>
      <b/>
      <sz val="42"/>
      <name val="Arial"/>
      <family val="2"/>
    </font>
    <font>
      <b/>
      <sz val="26"/>
      <name val="Arial"/>
      <family val="2"/>
    </font>
    <font>
      <sz val="40"/>
      <name val="Arial"/>
      <family val="2"/>
    </font>
    <font>
      <b/>
      <sz val="40"/>
      <name val="Arial"/>
      <family val="2"/>
    </font>
    <font>
      <sz val="36"/>
      <name val="Arial Narrow"/>
      <family val="2"/>
    </font>
    <font>
      <b/>
      <sz val="20"/>
      <name val="Arial"/>
      <family val="2"/>
    </font>
    <font>
      <sz val="20"/>
      <name val="Arial"/>
      <family val="2"/>
    </font>
    <font>
      <b/>
      <sz val="11"/>
      <name val="Arial Narrow"/>
      <family val="2"/>
    </font>
    <font>
      <sz val="16"/>
      <name val="Univers Condensed"/>
      <family val="2"/>
    </font>
    <font>
      <i/>
      <sz val="11"/>
      <name val="Arial"/>
      <family val="2"/>
    </font>
    <font>
      <i/>
      <sz val="9"/>
      <name val="Arial"/>
      <family val="2"/>
    </font>
    <font>
      <sz val="20"/>
      <color indexed="9"/>
      <name val="Arial"/>
      <family val="2"/>
    </font>
    <font>
      <sz val="11"/>
      <name val="Arial Narrow"/>
      <family val="2"/>
    </font>
    <font>
      <b/>
      <sz val="10"/>
      <color indexed="9"/>
      <name val="Arial"/>
      <family val="2"/>
    </font>
    <font>
      <b/>
      <sz val="10"/>
      <color indexed="9"/>
      <name val="Times New Roman"/>
      <family val="1"/>
    </font>
    <font>
      <b/>
      <sz val="6"/>
      <name val="Arial"/>
      <family val="2"/>
    </font>
    <font>
      <sz val="6"/>
      <name val="Arial"/>
      <family val="2"/>
    </font>
    <font>
      <b/>
      <sz val="10"/>
      <color indexed="8"/>
      <name val="Arial"/>
      <family val="2"/>
    </font>
    <font>
      <b/>
      <sz val="10"/>
      <color indexed="54"/>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18"/>
      <name val="Arial"/>
      <family val="2"/>
    </font>
    <font>
      <sz val="11"/>
      <color theme="0"/>
      <name val="Calibri"/>
      <family val="2"/>
      <scheme val="minor"/>
    </font>
    <font>
      <sz val="16"/>
      <color theme="0"/>
      <name val="Times New Roman"/>
      <family val="1"/>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Calibri"/>
      <family val="2"/>
    </font>
    <font>
      <sz val="11"/>
      <name val="Calibri"/>
      <family val="2"/>
      <scheme val="minor"/>
    </font>
    <font>
      <b/>
      <sz val="11"/>
      <color theme="0"/>
      <name val="Calibri"/>
      <family val="2"/>
    </font>
    <font>
      <sz val="11"/>
      <color theme="0"/>
      <name val="Arial"/>
      <family val="2"/>
    </font>
    <font>
      <b/>
      <sz val="11"/>
      <name val="Calibri"/>
      <family val="2"/>
    </font>
    <font>
      <sz val="10"/>
      <name val="Geneva"/>
    </font>
    <font>
      <b/>
      <sz val="8"/>
      <color indexed="8"/>
      <name val="Helv"/>
    </font>
    <font>
      <sz val="10"/>
      <color indexed="10"/>
      <name val="Arial"/>
      <family val="2"/>
    </font>
    <font>
      <sz val="22"/>
      <color indexed="12"/>
      <name val="Arial"/>
      <family val="2"/>
    </font>
    <font>
      <sz val="14"/>
      <color indexed="12"/>
      <name val="Arial"/>
      <family val="2"/>
    </font>
    <font>
      <b/>
      <sz val="11"/>
      <color theme="1"/>
      <name val="Calibri"/>
      <family val="2"/>
      <scheme val="minor"/>
    </font>
    <font>
      <sz val="9"/>
      <color theme="1"/>
      <name val="Calibri"/>
      <family val="2"/>
      <scheme val="minor"/>
    </font>
    <font>
      <sz val="10"/>
      <name val="Arial"/>
      <family val="2"/>
    </font>
    <font>
      <b/>
      <sz val="11"/>
      <color indexed="8"/>
      <name val="Arial"/>
    </font>
    <font>
      <sz val="10"/>
      <color indexed="8"/>
      <name val="Arial"/>
    </font>
    <font>
      <b/>
      <sz val="10"/>
      <color indexed="8"/>
      <name val="Arial"/>
    </font>
    <font>
      <b/>
      <sz val="8"/>
      <color indexed="8"/>
      <name val="Arial"/>
    </font>
    <font>
      <b/>
      <sz val="10"/>
      <color indexed="54"/>
      <name val="Arial"/>
    </font>
    <font>
      <b/>
      <sz val="10"/>
      <name val="Arial"/>
    </font>
    <font>
      <sz val="10"/>
      <name val="Arial"/>
    </font>
  </fonts>
  <fills count="14">
    <fill>
      <patternFill patternType="none"/>
    </fill>
    <fill>
      <patternFill patternType="gray125"/>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indexed="8"/>
        <bgColor indexed="64"/>
      </patternFill>
    </fill>
    <fill>
      <patternFill patternType="solid">
        <fgColor rgb="FFCDCEC2"/>
        <bgColor indexed="64"/>
      </patternFill>
    </fill>
    <fill>
      <patternFill patternType="solid">
        <fgColor theme="0"/>
        <bgColor indexed="64"/>
      </patternFill>
    </fill>
    <fill>
      <patternFill patternType="solid">
        <fgColor indexed="55"/>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
      <patternFill patternType="solid">
        <fgColor theme="0" tint="-0.14996795556505021"/>
        <bgColor indexed="64"/>
      </patternFill>
    </fill>
    <fill>
      <patternFill patternType="solid">
        <fgColor theme="0" tint="-0.24994659260841701"/>
        <bgColor indexed="64"/>
      </patternFill>
    </fill>
  </fills>
  <borders count="49">
    <border>
      <left/>
      <right/>
      <top/>
      <bottom/>
      <diagonal/>
    </border>
    <border>
      <left/>
      <right/>
      <top/>
      <bottom style="thin">
        <color indexed="64"/>
      </bottom>
      <diagonal/>
    </border>
    <border>
      <left/>
      <right/>
      <top/>
      <bottom style="medium">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style="thick">
        <color rgb="FF8A8C88"/>
      </top>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
      <left/>
      <right/>
      <top style="thick">
        <color theme="0"/>
      </top>
      <bottom style="thick">
        <color rgb="FF8A8C88"/>
      </bottom>
      <diagonal/>
    </border>
    <border>
      <left/>
      <right/>
      <top style="thin">
        <color theme="0"/>
      </top>
      <bottom style="thin">
        <color theme="0"/>
      </bottom>
      <diagonal/>
    </border>
    <border>
      <left style="thin">
        <color indexed="64"/>
      </left>
      <right style="thin">
        <color indexed="64"/>
      </right>
      <top style="thin">
        <color indexed="64"/>
      </top>
      <bottom/>
      <diagonal/>
    </border>
    <border>
      <left style="hair">
        <color indexed="64"/>
      </left>
      <right style="hair">
        <color indexed="64"/>
      </right>
      <top style="hair">
        <color indexed="64"/>
      </top>
      <bottom style="hair">
        <color indexed="64"/>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ck">
        <color theme="0"/>
      </bottom>
      <diagonal/>
    </border>
  </borders>
  <cellStyleXfs count="19">
    <xf numFmtId="0" fontId="0" fillId="0" borderId="0"/>
    <xf numFmtId="166" fontId="3" fillId="0" borderId="0" applyFont="0" applyFill="0" applyBorder="0" applyAlignment="0" applyProtection="0"/>
    <xf numFmtId="43" fontId="16" fillId="0" borderId="0" applyFont="0" applyFill="0" applyBorder="0" applyAlignment="0" applyProtection="0"/>
    <xf numFmtId="9" fontId="16" fillId="0" borderId="0" applyFont="0" applyFill="0" applyBorder="0" applyAlignment="0" applyProtection="0"/>
    <xf numFmtId="0" fontId="39" fillId="0" borderId="0"/>
    <xf numFmtId="164" fontId="3" fillId="0" borderId="0" applyFont="0" applyFill="0" applyBorder="0" applyAlignment="0" applyProtection="0"/>
    <xf numFmtId="0" fontId="2" fillId="0" borderId="0"/>
    <xf numFmtId="0" fontId="129" fillId="0" borderId="0" applyNumberFormat="0" applyFill="0" applyBorder="0" applyAlignment="0" applyProtection="0">
      <alignment vertical="top"/>
      <protection locked="0"/>
    </xf>
    <xf numFmtId="0" fontId="135" fillId="0" borderId="0" applyFont="0" applyFill="0" applyBorder="0" applyAlignment="0" applyProtection="0"/>
    <xf numFmtId="171" fontId="15" fillId="0" borderId="0" applyFont="0" applyFill="0" applyBorder="0" applyAlignment="0" applyProtection="0"/>
    <xf numFmtId="0" fontId="15" fillId="0" borderId="0"/>
    <xf numFmtId="0" fontId="15" fillId="0" borderId="0"/>
    <xf numFmtId="37" fontId="136" fillId="11" borderId="34" applyFont="0" applyBorder="0" applyAlignment="0">
      <alignment horizontal="left"/>
    </xf>
    <xf numFmtId="43" fontId="3" fillId="0" borderId="0" applyFont="0" applyFill="0" applyBorder="0" applyAlignment="0" applyProtection="0"/>
    <xf numFmtId="9" fontId="3" fillId="0" borderId="0" applyFont="0" applyFill="0" applyBorder="0" applyAlignment="0" applyProtection="0"/>
    <xf numFmtId="0" fontId="3" fillId="0" borderId="0"/>
    <xf numFmtId="43" fontId="142" fillId="0" borderId="0" applyFont="0" applyFill="0" applyBorder="0" applyAlignment="0" applyProtection="0"/>
    <xf numFmtId="164" fontId="149" fillId="0" borderId="0" applyFont="0" applyFill="0" applyBorder="0" applyAlignment="0" applyProtection="0"/>
    <xf numFmtId="0" fontId="1" fillId="0" borderId="0"/>
  </cellStyleXfs>
  <cellXfs count="1107">
    <xf numFmtId="0" fontId="0" fillId="0" borderId="0" xfId="0"/>
    <xf numFmtId="0" fontId="6" fillId="0" borderId="0" xfId="0" applyFont="1" applyAlignment="1">
      <alignment horizontal="left"/>
    </xf>
    <xf numFmtId="0" fontId="7" fillId="0" borderId="0" xfId="0" applyFont="1"/>
    <xf numFmtId="0" fontId="8" fillId="0" borderId="0" xfId="0" applyFont="1" applyAlignment="1">
      <alignment horizontal="left"/>
    </xf>
    <xf numFmtId="0" fontId="9" fillId="0" borderId="0" xfId="0" applyFont="1"/>
    <xf numFmtId="0" fontId="10" fillId="0" borderId="0" xfId="0" applyFont="1"/>
    <xf numFmtId="0" fontId="0" fillId="0" borderId="0" xfId="0" applyBorder="1"/>
    <xf numFmtId="0" fontId="14" fillId="0" borderId="0" xfId="0" applyFont="1"/>
    <xf numFmtId="37" fontId="12" fillId="0" borderId="0" xfId="0" applyNumberFormat="1" applyFont="1" applyBorder="1"/>
    <xf numFmtId="0" fontId="12" fillId="0" borderId="0" xfId="0" applyFont="1"/>
    <xf numFmtId="0" fontId="14" fillId="0" borderId="0" xfId="0" applyFont="1" applyAlignment="1">
      <alignment horizontal="left"/>
    </xf>
    <xf numFmtId="37" fontId="11" fillId="0" borderId="0" xfId="0" applyNumberFormat="1" applyFont="1"/>
    <xf numFmtId="37" fontId="0" fillId="0" borderId="0" xfId="0" applyNumberFormat="1"/>
    <xf numFmtId="0" fontId="18" fillId="6" borderId="3" xfId="0" applyFont="1" applyFill="1" applyBorder="1"/>
    <xf numFmtId="168" fontId="14" fillId="6" borderId="3" xfId="0" applyNumberFormat="1" applyFont="1" applyFill="1" applyBorder="1" applyAlignment="1">
      <alignment horizontal="center"/>
    </xf>
    <xf numFmtId="37" fontId="11" fillId="0" borderId="0" xfId="0" applyNumberFormat="1" applyFont="1" applyAlignment="1">
      <alignment horizontal="center" wrapText="1"/>
    </xf>
    <xf numFmtId="168" fontId="14" fillId="6" borderId="3" xfId="0" applyNumberFormat="1" applyFont="1" applyFill="1" applyBorder="1"/>
    <xf numFmtId="37" fontId="19" fillId="4" borderId="0" xfId="0" applyNumberFormat="1" applyFont="1" applyFill="1" applyAlignment="1">
      <alignment horizontal="centerContinuous"/>
    </xf>
    <xf numFmtId="37" fontId="19" fillId="0" borderId="0" xfId="0" applyNumberFormat="1" applyFont="1" applyFill="1" applyAlignment="1">
      <alignment horizontal="centerContinuous"/>
    </xf>
    <xf numFmtId="37" fontId="14" fillId="6" borderId="3" xfId="0" applyNumberFormat="1" applyFont="1" applyFill="1" applyBorder="1" applyAlignment="1">
      <alignment horizontal="left"/>
    </xf>
    <xf numFmtId="37" fontId="14" fillId="6" borderId="3" xfId="0" applyNumberFormat="1" applyFont="1" applyFill="1" applyBorder="1" applyAlignment="1">
      <alignment horizontal="center"/>
    </xf>
    <xf numFmtId="37" fontId="20" fillId="6" borderId="3" xfId="0" applyNumberFormat="1" applyFont="1" applyFill="1" applyBorder="1" applyAlignment="1">
      <alignment horizontal="center" wrapText="1"/>
    </xf>
    <xf numFmtId="37" fontId="20" fillId="0" borderId="3" xfId="0" applyNumberFormat="1" applyFont="1" applyFill="1" applyBorder="1" applyAlignment="1">
      <alignment horizontal="center" wrapText="1"/>
    </xf>
    <xf numFmtId="10" fontId="17" fillId="4" borderId="0" xfId="0" applyNumberFormat="1" applyFont="1" applyFill="1" applyAlignment="1">
      <alignment horizontal="centerContinuous"/>
    </xf>
    <xf numFmtId="10" fontId="17" fillId="0" borderId="0" xfId="0" applyNumberFormat="1" applyFont="1" applyFill="1" applyAlignment="1">
      <alignment horizontal="centerContinuous"/>
    </xf>
    <xf numFmtId="10" fontId="11" fillId="0" borderId="0" xfId="0" applyNumberFormat="1" applyFont="1"/>
    <xf numFmtId="10" fontId="0" fillId="0" borderId="0" xfId="0" applyNumberFormat="1"/>
    <xf numFmtId="0" fontId="21" fillId="6" borderId="4" xfId="0" applyFont="1" applyFill="1" applyBorder="1" applyAlignment="1">
      <alignment horizontal="center"/>
    </xf>
    <xf numFmtId="0" fontId="21" fillId="6" borderId="4" xfId="0" applyFont="1" applyFill="1" applyBorder="1" applyAlignment="1">
      <alignment horizontal="center" wrapText="1"/>
    </xf>
    <xf numFmtId="10" fontId="21" fillId="6" borderId="3" xfId="0" applyNumberFormat="1" applyFont="1" applyFill="1" applyBorder="1" applyAlignment="1">
      <alignment horizontal="center" wrapText="1"/>
    </xf>
    <xf numFmtId="10" fontId="11" fillId="0" borderId="3" xfId="0" applyNumberFormat="1" applyFont="1" applyFill="1" applyBorder="1" applyAlignment="1">
      <alignment horizontal="center" wrapText="1"/>
    </xf>
    <xf numFmtId="10" fontId="14" fillId="0" borderId="0" xfId="0" applyNumberFormat="1" applyFont="1"/>
    <xf numFmtId="10" fontId="0" fillId="0" borderId="0" xfId="0" applyNumberFormat="1" applyFill="1"/>
    <xf numFmtId="37" fontId="0" fillId="0" borderId="0" xfId="0" applyNumberFormat="1" applyFill="1"/>
    <xf numFmtId="10" fontId="14" fillId="0" borderId="0" xfId="0" applyNumberFormat="1" applyFont="1" applyFill="1"/>
    <xf numFmtId="0" fontId="23" fillId="0" borderId="0" xfId="0" applyFont="1"/>
    <xf numFmtId="17" fontId="11" fillId="6" borderId="4" xfId="0" quotePrefix="1" applyNumberFormat="1" applyFont="1" applyFill="1" applyBorder="1" applyAlignment="1">
      <alignment horizontal="right"/>
    </xf>
    <xf numFmtId="0" fontId="23" fillId="0" borderId="0" xfId="0" applyFont="1" applyAlignment="1">
      <alignment horizontal="center"/>
    </xf>
    <xf numFmtId="37" fontId="13" fillId="0" borderId="0" xfId="0" applyNumberFormat="1" applyFont="1" applyBorder="1" applyAlignment="1">
      <alignment horizontal="center" vertical="center"/>
    </xf>
    <xf numFmtId="0" fontId="23" fillId="0" borderId="0" xfId="0" applyNumberFormat="1" applyFont="1" applyBorder="1" applyAlignment="1">
      <alignment horizontal="center" vertical="center"/>
    </xf>
    <xf numFmtId="37" fontId="25" fillId="6" borderId="4" xfId="0" applyNumberFormat="1" applyFont="1" applyFill="1" applyBorder="1" applyAlignment="1">
      <alignment horizontal="left"/>
    </xf>
    <xf numFmtId="37" fontId="25" fillId="0" borderId="0" xfId="0" applyNumberFormat="1" applyFont="1" applyBorder="1" applyAlignment="1">
      <alignment vertical="center"/>
    </xf>
    <xf numFmtId="0" fontId="23" fillId="0" borderId="0" xfId="0" applyFont="1" applyAlignment="1">
      <alignment vertical="center"/>
    </xf>
    <xf numFmtId="37" fontId="26" fillId="0" borderId="0" xfId="0" applyNumberFormat="1" applyFont="1" applyBorder="1" applyAlignment="1">
      <alignment vertical="center"/>
    </xf>
    <xf numFmtId="37" fontId="25" fillId="0" borderId="0" xfId="0" applyNumberFormat="1" applyFont="1" applyBorder="1" applyAlignment="1">
      <alignment vertical="top"/>
    </xf>
    <xf numFmtId="0" fontId="23" fillId="0" borderId="0" xfId="0" applyFont="1" applyAlignment="1">
      <alignment vertical="top"/>
    </xf>
    <xf numFmtId="37" fontId="26" fillId="0" borderId="0" xfId="0" applyNumberFormat="1" applyFont="1" applyBorder="1" applyAlignment="1">
      <alignment vertical="top"/>
    </xf>
    <xf numFmtId="37" fontId="25" fillId="0" borderId="0" xfId="0" applyNumberFormat="1" applyFont="1" applyBorder="1" applyAlignment="1">
      <alignment horizontal="left" vertical="center"/>
    </xf>
    <xf numFmtId="37" fontId="27" fillId="6" borderId="4" xfId="0" applyNumberFormat="1" applyFont="1" applyFill="1" applyBorder="1" applyAlignment="1">
      <alignment horizontal="center"/>
    </xf>
    <xf numFmtId="37" fontId="26" fillId="0" borderId="0" xfId="0" quotePrefix="1" applyNumberFormat="1" applyFont="1" applyBorder="1" applyAlignment="1">
      <alignment horizontal="left"/>
    </xf>
    <xf numFmtId="37" fontId="26" fillId="0" borderId="0" xfId="0" applyNumberFormat="1" applyFont="1" applyBorder="1"/>
    <xf numFmtId="37" fontId="25" fillId="0" borderId="0" xfId="0" applyNumberFormat="1" applyFont="1" applyBorder="1"/>
    <xf numFmtId="37" fontId="25" fillId="0" borderId="0" xfId="0" quotePrefix="1" applyNumberFormat="1" applyFont="1" applyBorder="1" applyAlignment="1">
      <alignment horizontal="left"/>
    </xf>
    <xf numFmtId="37" fontId="26" fillId="0" borderId="0" xfId="0" applyNumberFormat="1" applyFont="1" applyBorder="1" applyAlignment="1">
      <alignment horizontal="left"/>
    </xf>
    <xf numFmtId="37" fontId="26" fillId="0" borderId="0" xfId="0" quotePrefix="1" applyNumberFormat="1" applyFont="1" applyBorder="1"/>
    <xf numFmtId="0" fontId="12" fillId="0" borderId="5" xfId="0" applyFont="1" applyBorder="1"/>
    <xf numFmtId="0" fontId="23" fillId="0" borderId="0" xfId="0" applyFont="1" applyBorder="1"/>
    <xf numFmtId="37" fontId="28" fillId="0" borderId="0" xfId="0" applyNumberFormat="1" applyFont="1" applyBorder="1"/>
    <xf numFmtId="37" fontId="29" fillId="0" borderId="0" xfId="0" applyNumberFormat="1" applyFont="1" applyBorder="1" applyAlignment="1">
      <alignment horizontal="center"/>
    </xf>
    <xf numFmtId="37" fontId="29" fillId="0" borderId="0" xfId="0" applyNumberFormat="1" applyFont="1" applyBorder="1"/>
    <xf numFmtId="37" fontId="29" fillId="0" borderId="0" xfId="0" quotePrefix="1" applyNumberFormat="1" applyFont="1" applyBorder="1" applyAlignment="1">
      <alignment horizontal="left"/>
    </xf>
    <xf numFmtId="0" fontId="30" fillId="0" borderId="0" xfId="0" applyFont="1"/>
    <xf numFmtId="0" fontId="30" fillId="0" borderId="0" xfId="0" applyFont="1" applyAlignment="1">
      <alignment horizontal="left"/>
    </xf>
    <xf numFmtId="37" fontId="28" fillId="0" borderId="0" xfId="0" quotePrefix="1" applyNumberFormat="1" applyFont="1" applyBorder="1"/>
    <xf numFmtId="37" fontId="29" fillId="0" borderId="0" xfId="0" quotePrefix="1" applyNumberFormat="1" applyFont="1" applyBorder="1" applyAlignment="1" applyProtection="1">
      <alignment horizontal="left"/>
    </xf>
    <xf numFmtId="37" fontId="28" fillId="0" borderId="0" xfId="0" quotePrefix="1" applyNumberFormat="1" applyFont="1" applyBorder="1" applyAlignment="1">
      <alignment horizontal="left"/>
    </xf>
    <xf numFmtId="37" fontId="31" fillId="0" borderId="0" xfId="0" applyNumberFormat="1" applyFont="1" applyBorder="1"/>
    <xf numFmtId="0" fontId="0" fillId="0" borderId="0" xfId="0" applyAlignment="1">
      <alignment vertical="center"/>
    </xf>
    <xf numFmtId="0" fontId="12" fillId="6" borderId="4" xfId="0" applyFont="1" applyFill="1" applyBorder="1" applyAlignment="1">
      <alignment vertical="center"/>
    </xf>
    <xf numFmtId="0" fontId="12" fillId="0" borderId="0" xfId="0" applyFont="1" applyAlignment="1">
      <alignment vertical="center"/>
    </xf>
    <xf numFmtId="0" fontId="13" fillId="0" borderId="0" xfId="0" applyFont="1" applyAlignment="1">
      <alignment vertical="center"/>
    </xf>
    <xf numFmtId="0" fontId="39" fillId="0" borderId="6" xfId="4" applyFont="1" applyFill="1" applyBorder="1" applyAlignment="1">
      <alignment horizontal="left"/>
    </xf>
    <xf numFmtId="0" fontId="40" fillId="0" borderId="0" xfId="4" applyFont="1" applyFill="1" applyBorder="1" applyAlignment="1">
      <alignment horizontal="left"/>
    </xf>
    <xf numFmtId="0" fontId="39" fillId="0" borderId="0" xfId="4" applyFont="1" applyFill="1" applyBorder="1" applyAlignment="1">
      <alignment horizontal="left"/>
    </xf>
    <xf numFmtId="0" fontId="13" fillId="0" borderId="0" xfId="0" applyFont="1"/>
    <xf numFmtId="0" fontId="39" fillId="0" borderId="6" xfId="4" applyFont="1" applyFill="1" applyBorder="1" applyAlignment="1">
      <alignment horizontal="left" vertical="center"/>
    </xf>
    <xf numFmtId="0" fontId="40" fillId="0" borderId="0" xfId="4" applyFont="1" applyFill="1" applyBorder="1" applyAlignment="1">
      <alignment horizontal="left" vertical="center"/>
    </xf>
    <xf numFmtId="0" fontId="39" fillId="0" borderId="6" xfId="4" applyFont="1" applyFill="1" applyBorder="1" applyAlignment="1">
      <alignment horizontal="left" vertical="top"/>
    </xf>
    <xf numFmtId="0" fontId="40" fillId="0" borderId="0" xfId="4" applyFont="1" applyFill="1" applyBorder="1" applyAlignment="1">
      <alignment horizontal="left" vertical="top"/>
    </xf>
    <xf numFmtId="0" fontId="39" fillId="0" borderId="0" xfId="4" applyFont="1" applyFill="1" applyBorder="1" applyAlignment="1">
      <alignment horizontal="left" vertical="top"/>
    </xf>
    <xf numFmtId="3" fontId="41" fillId="0" borderId="0" xfId="0" applyNumberFormat="1" applyFont="1"/>
    <xf numFmtId="0" fontId="41" fillId="0" borderId="0" xfId="0" applyFont="1"/>
    <xf numFmtId="0" fontId="14" fillId="0" borderId="0" xfId="0" applyFont="1" applyAlignment="1">
      <alignment vertical="center"/>
    </xf>
    <xf numFmtId="0" fontId="30" fillId="0" borderId="0" xfId="4" applyFont="1" applyFill="1" applyBorder="1" applyAlignment="1">
      <alignment horizontal="left" vertical="center"/>
    </xf>
    <xf numFmtId="0" fontId="30" fillId="0" borderId="0" xfId="4" applyFont="1" applyFill="1" applyBorder="1" applyAlignment="1">
      <alignment horizontal="left" vertical="top"/>
    </xf>
    <xf numFmtId="0" fontId="30" fillId="0" borderId="0" xfId="4" applyFont="1" applyFill="1" applyBorder="1" applyAlignment="1">
      <alignment horizontal="left"/>
    </xf>
    <xf numFmtId="0" fontId="39" fillId="0" borderId="7" xfId="4" applyFont="1" applyFill="1" applyBorder="1" applyAlignment="1">
      <alignment horizontal="left"/>
    </xf>
    <xf numFmtId="0" fontId="12" fillId="0" borderId="0" xfId="0" applyFont="1" applyAlignment="1"/>
    <xf numFmtId="0" fontId="0" fillId="0" borderId="5" xfId="0" applyBorder="1"/>
    <xf numFmtId="0" fontId="0" fillId="0" borderId="0" xfId="0" applyAlignment="1">
      <alignment horizontal="left"/>
    </xf>
    <xf numFmtId="0" fontId="53" fillId="4" borderId="0" xfId="0" applyFont="1" applyFill="1"/>
    <xf numFmtId="0" fontId="12" fillId="4" borderId="0" xfId="0" applyFont="1" applyFill="1"/>
    <xf numFmtId="0" fontId="7" fillId="0" borderId="0" xfId="0" applyFont="1" applyFill="1"/>
    <xf numFmtId="0" fontId="57" fillId="0" borderId="0" xfId="0" applyFont="1" applyFill="1" applyAlignment="1">
      <alignment horizontal="center"/>
    </xf>
    <xf numFmtId="3" fontId="13" fillId="0" borderId="0" xfId="0" applyNumberFormat="1" applyFont="1" applyAlignment="1">
      <alignment horizontal="left"/>
    </xf>
    <xf numFmtId="3" fontId="60" fillId="0" borderId="0" xfId="0" applyNumberFormat="1" applyFont="1"/>
    <xf numFmtId="37" fontId="12" fillId="0" borderId="0" xfId="0" applyNumberFormat="1" applyFont="1" applyAlignment="1">
      <alignment horizontal="right"/>
    </xf>
    <xf numFmtId="3" fontId="60" fillId="0" borderId="5" xfId="0" applyNumberFormat="1" applyFont="1" applyBorder="1"/>
    <xf numFmtId="37" fontId="60" fillId="0" borderId="5" xfId="0" applyNumberFormat="1" applyFont="1" applyBorder="1"/>
    <xf numFmtId="0" fontId="62" fillId="0" borderId="0" xfId="0" applyFont="1"/>
    <xf numFmtId="3" fontId="0" fillId="0" borderId="0" xfId="0" applyNumberFormat="1"/>
    <xf numFmtId="37" fontId="37" fillId="0" borderId="0" xfId="0" quotePrefix="1" applyNumberFormat="1" applyFont="1" applyBorder="1" applyAlignment="1" applyProtection="1">
      <alignment horizontal="left"/>
    </xf>
    <xf numFmtId="0" fontId="14" fillId="0" borderId="0" xfId="0" applyFont="1" applyAlignment="1"/>
    <xf numFmtId="0" fontId="62" fillId="0" borderId="0" xfId="0" applyFont="1" applyAlignment="1"/>
    <xf numFmtId="0" fontId="14" fillId="0" borderId="0" xfId="0" applyFont="1" applyBorder="1"/>
    <xf numFmtId="37" fontId="17" fillId="4" borderId="0" xfId="0" applyNumberFormat="1" applyFont="1" applyFill="1" applyAlignment="1">
      <alignment horizontal="centerContinuous"/>
    </xf>
    <xf numFmtId="0" fontId="53" fillId="4" borderId="0" xfId="0" applyFont="1" applyFill="1" applyAlignment="1"/>
    <xf numFmtId="0" fontId="12" fillId="4" borderId="0" xfId="0" applyFont="1" applyFill="1" applyAlignment="1"/>
    <xf numFmtId="0" fontId="9" fillId="0" borderId="0" xfId="0" applyFont="1" applyAlignment="1">
      <alignment vertical="top"/>
    </xf>
    <xf numFmtId="49" fontId="10" fillId="0" borderId="0" xfId="0" applyNumberFormat="1" applyFont="1"/>
    <xf numFmtId="37" fontId="12" fillId="0" borderId="0" xfId="0" applyNumberFormat="1" applyFont="1" applyAlignment="1" applyProtection="1">
      <alignment horizontal="left"/>
    </xf>
    <xf numFmtId="3" fontId="12" fillId="0" borderId="0" xfId="0" applyNumberFormat="1" applyFont="1" applyAlignment="1">
      <alignment horizontal="right"/>
    </xf>
    <xf numFmtId="10" fontId="12" fillId="0" borderId="0" xfId="0" applyNumberFormat="1" applyFont="1" applyAlignment="1">
      <alignment horizontal="right"/>
    </xf>
    <xf numFmtId="3" fontId="12" fillId="0" borderId="0" xfId="0" applyNumberFormat="1" applyFont="1" applyAlignment="1">
      <alignment horizontal="right" vertical="center"/>
    </xf>
    <xf numFmtId="3" fontId="12" fillId="0" borderId="0" xfId="0" applyNumberFormat="1" applyFont="1" applyAlignment="1">
      <alignment vertical="center"/>
    </xf>
    <xf numFmtId="10" fontId="12" fillId="0" borderId="0" xfId="0" applyNumberFormat="1" applyFont="1" applyAlignment="1">
      <alignment horizontal="right" vertical="center"/>
    </xf>
    <xf numFmtId="10" fontId="13" fillId="0" borderId="0" xfId="0" applyNumberFormat="1" applyFont="1" applyBorder="1" applyAlignment="1" applyProtection="1">
      <alignment horizontal="left" vertical="center"/>
    </xf>
    <xf numFmtId="49" fontId="13" fillId="0" borderId="5" xfId="0" quotePrefix="1" applyNumberFormat="1" applyFont="1" applyBorder="1" applyAlignment="1">
      <alignment horizontal="left"/>
    </xf>
    <xf numFmtId="3" fontId="12" fillId="0" borderId="5" xfId="0" applyNumberFormat="1" applyFont="1" applyBorder="1" applyAlignment="1">
      <alignment horizontal="right"/>
    </xf>
    <xf numFmtId="49" fontId="60" fillId="0" borderId="0" xfId="0" applyNumberFormat="1" applyFont="1" applyBorder="1"/>
    <xf numFmtId="0" fontId="60" fillId="0" borderId="0" xfId="0" applyFont="1"/>
    <xf numFmtId="3" fontId="60" fillId="0" borderId="0" xfId="0" applyNumberFormat="1" applyFont="1" applyAlignment="1">
      <alignment horizontal="right"/>
    </xf>
    <xf numFmtId="49" fontId="59" fillId="0" borderId="0" xfId="0" quotePrefix="1" applyNumberFormat="1" applyFont="1" applyBorder="1" applyAlignment="1">
      <alignment horizontal="left"/>
    </xf>
    <xf numFmtId="49" fontId="60" fillId="0" borderId="0" xfId="0" quotePrefix="1" applyNumberFormat="1" applyFont="1" applyBorder="1"/>
    <xf numFmtId="49" fontId="60" fillId="0" borderId="0" xfId="0" applyNumberFormat="1" applyFont="1"/>
    <xf numFmtId="49" fontId="59" fillId="0" borderId="0" xfId="0" applyNumberFormat="1" applyFont="1" applyBorder="1"/>
    <xf numFmtId="49" fontId="41" fillId="0" borderId="0" xfId="0" applyNumberFormat="1" applyFont="1"/>
    <xf numFmtId="49" fontId="37" fillId="0" borderId="0" xfId="0" quotePrefix="1" applyNumberFormat="1" applyFont="1" applyBorder="1" applyAlignment="1" applyProtection="1">
      <alignment horizontal="left"/>
    </xf>
    <xf numFmtId="0" fontId="20" fillId="0" borderId="0" xfId="0" applyFont="1" applyAlignment="1">
      <alignment horizontal="left"/>
    </xf>
    <xf numFmtId="0" fontId="0" fillId="0" borderId="0" xfId="0" applyAlignment="1">
      <alignment horizontal="right"/>
    </xf>
    <xf numFmtId="10" fontId="12" fillId="0" borderId="5" xfId="0" applyNumberFormat="1" applyFont="1" applyBorder="1"/>
    <xf numFmtId="10" fontId="60" fillId="0" borderId="0" xfId="0" applyNumberFormat="1" applyFont="1"/>
    <xf numFmtId="0" fontId="59" fillId="0" borderId="0" xfId="0" applyFont="1" applyAlignment="1">
      <alignment horizontal="left"/>
    </xf>
    <xf numFmtId="37" fontId="66" fillId="6" borderId="4" xfId="0" applyNumberFormat="1" applyFont="1" applyFill="1" applyBorder="1" applyAlignment="1">
      <alignment horizontal="center"/>
    </xf>
    <xf numFmtId="37" fontId="11" fillId="4" borderId="0" xfId="0" applyNumberFormat="1" applyFont="1" applyFill="1"/>
    <xf numFmtId="0" fontId="0" fillId="4" borderId="0" xfId="0" applyFill="1"/>
    <xf numFmtId="0" fontId="7" fillId="0" borderId="0" xfId="0" applyFont="1" applyAlignment="1">
      <alignment vertical="top"/>
    </xf>
    <xf numFmtId="0" fontId="0" fillId="0" borderId="0" xfId="0" applyAlignment="1">
      <alignment horizontal="center"/>
    </xf>
    <xf numFmtId="37" fontId="69" fillId="0" borderId="0" xfId="0" applyNumberFormat="1" applyFont="1" applyFill="1" applyBorder="1" applyAlignment="1" applyProtection="1">
      <alignment horizontal="left"/>
      <protection locked="0"/>
    </xf>
    <xf numFmtId="37" fontId="69" fillId="0" borderId="0" xfId="0" applyNumberFormat="1" applyFont="1" applyBorder="1"/>
    <xf numFmtId="37" fontId="60" fillId="0" borderId="0" xfId="0" applyNumberFormat="1" applyFont="1" applyBorder="1"/>
    <xf numFmtId="37" fontId="59" fillId="0" borderId="0" xfId="0" applyNumberFormat="1" applyFont="1" applyBorder="1"/>
    <xf numFmtId="0" fontId="70" fillId="0" borderId="0" xfId="0" applyFont="1"/>
    <xf numFmtId="0" fontId="71" fillId="0" borderId="0" xfId="0" applyFont="1"/>
    <xf numFmtId="0" fontId="13" fillId="6" borderId="0" xfId="0" applyFont="1" applyFill="1"/>
    <xf numFmtId="0" fontId="71" fillId="0" borderId="0" xfId="0" applyFont="1" applyAlignment="1" applyProtection="1">
      <alignment horizontal="left"/>
    </xf>
    <xf numFmtId="0" fontId="13" fillId="6"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3" fillId="0" borderId="0" xfId="0" applyFont="1" applyAlignment="1" applyProtection="1">
      <alignment horizontal="center"/>
    </xf>
    <xf numFmtId="37" fontId="37" fillId="0" borderId="0" xfId="0" applyNumberFormat="1" applyFont="1" applyAlignment="1" applyProtection="1">
      <alignment horizontal="center"/>
    </xf>
    <xf numFmtId="10" fontId="37" fillId="0" borderId="0" xfId="0" applyNumberFormat="1" applyFont="1" applyAlignment="1" applyProtection="1">
      <alignment horizontal="center"/>
    </xf>
    <xf numFmtId="0" fontId="71" fillId="0" borderId="0" xfId="0" applyFont="1" applyAlignment="1" applyProtection="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70"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5" xfId="0" applyNumberFormat="1" applyBorder="1" applyAlignment="1" applyProtection="1">
      <alignment horizontal="left"/>
    </xf>
    <xf numFmtId="0" fontId="0" fillId="0" borderId="5" xfId="0" applyBorder="1" applyAlignment="1" applyProtection="1">
      <alignment horizontal="left"/>
    </xf>
    <xf numFmtId="3" fontId="37" fillId="0" borderId="0" xfId="0" applyNumberFormat="1" applyFont="1" applyAlignment="1" applyProtection="1">
      <alignment horizontal="left"/>
    </xf>
    <xf numFmtId="3" fontId="34" fillId="4" borderId="0" xfId="0" applyNumberFormat="1" applyFont="1" applyFill="1" applyAlignment="1">
      <alignment horizontal="center"/>
    </xf>
    <xf numFmtId="3" fontId="70" fillId="0" borderId="0" xfId="0" applyNumberFormat="1" applyFont="1" applyAlignment="1">
      <alignment horizontal="left"/>
    </xf>
    <xf numFmtId="3" fontId="71" fillId="0" borderId="0" xfId="0" applyNumberFormat="1" applyFont="1"/>
    <xf numFmtId="3" fontId="71" fillId="0" borderId="0" xfId="0" applyNumberFormat="1" applyFont="1" applyAlignment="1">
      <alignment horizontal="left"/>
    </xf>
    <xf numFmtId="3" fontId="13" fillId="6" borderId="0" xfId="0" applyNumberFormat="1" applyFont="1" applyFill="1"/>
    <xf numFmtId="3" fontId="13" fillId="6" borderId="0" xfId="0" applyNumberFormat="1" applyFont="1" applyFill="1" applyAlignment="1" applyProtection="1">
      <alignment horizontal="center" vertical="center"/>
    </xf>
    <xf numFmtId="3" fontId="13" fillId="6" borderId="0" xfId="0" applyNumberFormat="1" applyFont="1" applyFill="1" applyAlignment="1" applyProtection="1">
      <alignment horizontal="center" vertical="center" wrapText="1"/>
    </xf>
    <xf numFmtId="3" fontId="71" fillId="0" borderId="0" xfId="0" applyNumberFormat="1" applyFont="1" applyAlignment="1">
      <alignment horizontal="left" vertical="center"/>
    </xf>
    <xf numFmtId="37" fontId="14" fillId="0" borderId="0" xfId="0" quotePrefix="1" applyNumberFormat="1" applyFont="1" applyAlignment="1" applyProtection="1">
      <alignment horizontal="left"/>
    </xf>
    <xf numFmtId="37" fontId="36" fillId="0" borderId="0" xfId="0" quotePrefix="1" applyNumberFormat="1" applyFont="1" applyAlignment="1" applyProtection="1">
      <alignment horizontal="center"/>
    </xf>
    <xf numFmtId="17" fontId="14" fillId="0" borderId="0" xfId="0" quotePrefix="1" applyNumberFormat="1" applyFont="1" applyAlignment="1" applyProtection="1">
      <alignment horizontal="left"/>
    </xf>
    <xf numFmtId="3" fontId="14" fillId="0" borderId="0" xfId="0" quotePrefix="1" applyNumberFormat="1" applyFont="1"/>
    <xf numFmtId="3" fontId="0" fillId="0" borderId="0" xfId="0" applyNumberFormat="1" applyAlignment="1">
      <alignment horizontal="center"/>
    </xf>
    <xf numFmtId="0" fontId="57" fillId="5" borderId="0" xfId="0" applyFont="1" applyFill="1" applyAlignment="1"/>
    <xf numFmtId="0" fontId="7" fillId="5" borderId="0" xfId="0" applyFont="1" applyFill="1" applyAlignment="1"/>
    <xf numFmtId="0" fontId="7" fillId="0" borderId="0" xfId="0" applyFont="1" applyAlignment="1">
      <alignment horizontal="left"/>
    </xf>
    <xf numFmtId="0" fontId="4" fillId="5" borderId="0" xfId="0" applyFont="1" applyFill="1" applyAlignment="1">
      <alignment horizontal="center"/>
    </xf>
    <xf numFmtId="0" fontId="75" fillId="5" borderId="0" xfId="0" applyFont="1" applyFill="1" applyAlignment="1">
      <alignment horizontal="center" vertical="top"/>
    </xf>
    <xf numFmtId="0" fontId="7" fillId="0" borderId="0" xfId="0" applyFont="1" applyAlignment="1">
      <alignment horizontal="left" vertical="top"/>
    </xf>
    <xf numFmtId="0" fontId="7" fillId="0" borderId="0" xfId="0" applyFont="1" applyFill="1" applyAlignment="1">
      <alignment horizontal="left"/>
    </xf>
    <xf numFmtId="0" fontId="60" fillId="6" borderId="0" xfId="0" applyFont="1" applyFill="1"/>
    <xf numFmtId="3" fontId="21" fillId="6" borderId="0" xfId="0" quotePrefix="1" applyNumberFormat="1" applyFont="1" applyFill="1" applyAlignment="1">
      <alignment horizontal="center"/>
    </xf>
    <xf numFmtId="3" fontId="59" fillId="6" borderId="0" xfId="0" applyNumberFormat="1" applyFont="1" applyFill="1" applyAlignment="1">
      <alignment horizontal="center"/>
    </xf>
    <xf numFmtId="3" fontId="21" fillId="6" borderId="0" xfId="0" applyNumberFormat="1" applyFont="1" applyFill="1" applyAlignment="1">
      <alignment horizontal="center"/>
    </xf>
    <xf numFmtId="3" fontId="59" fillId="0" borderId="0" xfId="0" applyNumberFormat="1" applyFont="1" applyAlignment="1">
      <alignment horizontal="center"/>
    </xf>
    <xf numFmtId="3" fontId="21" fillId="0" borderId="0" xfId="0" applyNumberFormat="1" applyFont="1" applyAlignment="1">
      <alignment horizontal="left"/>
    </xf>
    <xf numFmtId="0" fontId="21" fillId="0" borderId="0" xfId="0" applyFont="1"/>
    <xf numFmtId="0" fontId="0" fillId="0" borderId="0" xfId="0" quotePrefix="1"/>
    <xf numFmtId="0" fontId="23" fillId="0" borderId="0" xfId="0" quotePrefix="1" applyFont="1" applyAlignment="1">
      <alignment horizontal="left"/>
    </xf>
    <xf numFmtId="0" fontId="21" fillId="0" borderId="0" xfId="0" quotePrefix="1" applyFont="1" applyAlignment="1" applyProtection="1">
      <alignment horizontal="left"/>
    </xf>
    <xf numFmtId="0" fontId="59" fillId="0" borderId="5" xfId="0" quotePrefix="1" applyFont="1" applyBorder="1" applyAlignment="1" applyProtection="1">
      <alignment horizontal="left"/>
    </xf>
    <xf numFmtId="37" fontId="60" fillId="0" borderId="5" xfId="0" applyNumberFormat="1" applyFont="1" applyBorder="1" applyAlignment="1">
      <alignment horizontal="right"/>
    </xf>
    <xf numFmtId="37" fontId="60" fillId="0" borderId="0" xfId="0" applyNumberFormat="1" applyFont="1" applyBorder="1" applyAlignment="1">
      <alignment horizontal="right"/>
    </xf>
    <xf numFmtId="0" fontId="60" fillId="0" borderId="0" xfId="0" applyFont="1" applyAlignment="1">
      <alignment horizontal="left"/>
    </xf>
    <xf numFmtId="0" fontId="57" fillId="4" borderId="0" xfId="0" applyFont="1" applyFill="1" applyAlignment="1"/>
    <xf numFmtId="0" fontId="7" fillId="4" borderId="0" xfId="0" applyFont="1" applyFill="1" applyAlignment="1"/>
    <xf numFmtId="49" fontId="76" fillId="0" borderId="0" xfId="0" applyNumberFormat="1" applyFont="1"/>
    <xf numFmtId="3" fontId="77" fillId="0" borderId="0" xfId="0" applyNumberFormat="1" applyFont="1" applyAlignment="1">
      <alignment horizontal="right"/>
    </xf>
    <xf numFmtId="0" fontId="77" fillId="0" borderId="0" xfId="0" applyFont="1"/>
    <xf numFmtId="3" fontId="78" fillId="0" borderId="0" xfId="0" applyNumberFormat="1" applyFont="1" applyAlignment="1">
      <alignment horizontal="center"/>
    </xf>
    <xf numFmtId="3" fontId="78" fillId="6" borderId="4" xfId="0" applyNumberFormat="1" applyFont="1" applyFill="1" applyBorder="1" applyAlignment="1">
      <alignment horizontal="center"/>
    </xf>
    <xf numFmtId="3" fontId="78" fillId="6" borderId="4" xfId="0" applyNumberFormat="1" applyFont="1" applyFill="1" applyBorder="1" applyAlignment="1">
      <alignment horizontal="center" wrapText="1"/>
    </xf>
    <xf numFmtId="10" fontId="78" fillId="6" borderId="4" xfId="0" applyNumberFormat="1" applyFont="1" applyFill="1" applyBorder="1" applyAlignment="1">
      <alignment horizontal="center"/>
    </xf>
    <xf numFmtId="3" fontId="76" fillId="0" borderId="0" xfId="0" applyNumberFormat="1" applyFont="1"/>
    <xf numFmtId="3" fontId="76" fillId="0" borderId="0" xfId="0" applyNumberFormat="1" applyFont="1" applyAlignment="1">
      <alignment horizontal="right"/>
    </xf>
    <xf numFmtId="10" fontId="76" fillId="0" borderId="0" xfId="0" applyNumberFormat="1" applyFont="1" applyAlignment="1">
      <alignment horizontal="right"/>
    </xf>
    <xf numFmtId="3" fontId="79" fillId="6" borderId="4" xfId="0" applyNumberFormat="1" applyFont="1" applyFill="1" applyBorder="1" applyAlignment="1">
      <alignment vertical="center"/>
    </xf>
    <xf numFmtId="3" fontId="76" fillId="6" borderId="4" xfId="0" applyNumberFormat="1" applyFont="1" applyFill="1" applyBorder="1" applyAlignment="1">
      <alignment vertical="center"/>
    </xf>
    <xf numFmtId="10" fontId="76" fillId="6" borderId="4" xfId="0" applyNumberFormat="1" applyFont="1" applyFill="1" applyBorder="1" applyAlignment="1">
      <alignment horizontal="right" vertical="center"/>
    </xf>
    <xf numFmtId="3" fontId="79" fillId="0" borderId="0" xfId="0" applyNumberFormat="1" applyFont="1" applyAlignment="1">
      <alignment vertical="center"/>
    </xf>
    <xf numFmtId="3" fontId="76" fillId="0" borderId="0" xfId="0" applyNumberFormat="1" applyFont="1" applyAlignment="1">
      <alignment vertical="center"/>
    </xf>
    <xf numFmtId="10" fontId="76" fillId="0" borderId="0" xfId="0" applyNumberFormat="1" applyFont="1" applyAlignment="1">
      <alignment vertical="center"/>
    </xf>
    <xf numFmtId="10" fontId="79" fillId="0" borderId="5" xfId="0" applyNumberFormat="1" applyFont="1" applyBorder="1" applyAlignment="1">
      <alignment vertical="center"/>
    </xf>
    <xf numFmtId="10" fontId="76" fillId="0" borderId="5" xfId="0" applyNumberFormat="1" applyFont="1" applyBorder="1" applyAlignment="1">
      <alignment horizontal="right" vertical="center"/>
    </xf>
    <xf numFmtId="10" fontId="76" fillId="0" borderId="5" xfId="0" applyNumberFormat="1" applyFont="1" applyBorder="1" applyAlignment="1">
      <alignment vertical="center"/>
    </xf>
    <xf numFmtId="0" fontId="80" fillId="0" borderId="0" xfId="0" applyFont="1" applyFill="1"/>
    <xf numFmtId="10" fontId="60" fillId="0" borderId="0" xfId="0" applyNumberFormat="1" applyFont="1" applyFill="1" applyAlignment="1">
      <alignment horizontal="right"/>
    </xf>
    <xf numFmtId="10" fontId="60" fillId="0" borderId="0" xfId="0" applyNumberFormat="1" applyFont="1" applyFill="1"/>
    <xf numFmtId="3" fontId="60" fillId="0" borderId="0" xfId="0" applyNumberFormat="1" applyFont="1" applyFill="1" applyAlignment="1">
      <alignment horizontal="right"/>
    </xf>
    <xf numFmtId="0" fontId="60" fillId="0" borderId="0" xfId="0" applyFont="1" applyFill="1"/>
    <xf numFmtId="0" fontId="76" fillId="0" borderId="0" xfId="0" applyFont="1"/>
    <xf numFmtId="3" fontId="78" fillId="6" borderId="0" xfId="0" applyNumberFormat="1" applyFont="1" applyFill="1" applyAlignment="1">
      <alignment horizontal="center"/>
    </xf>
    <xf numFmtId="3" fontId="78" fillId="6" borderId="0" xfId="0" applyNumberFormat="1" applyFont="1" applyFill="1" applyAlignment="1">
      <alignment horizontal="center" wrapText="1"/>
    </xf>
    <xf numFmtId="0" fontId="78" fillId="6" borderId="0" xfId="0" applyFont="1" applyFill="1" applyAlignment="1">
      <alignment horizontal="center"/>
    </xf>
    <xf numFmtId="10" fontId="76" fillId="0" borderId="0" xfId="0" applyNumberFormat="1" applyFont="1"/>
    <xf numFmtId="3" fontId="76" fillId="0" borderId="0" xfId="0" applyNumberFormat="1" applyFont="1" applyAlignment="1">
      <alignment horizontal="right" vertical="center"/>
    </xf>
    <xf numFmtId="3" fontId="79" fillId="6" borderId="0" xfId="0" applyNumberFormat="1" applyFont="1" applyFill="1"/>
    <xf numFmtId="3" fontId="76" fillId="6" borderId="0" xfId="0" applyNumberFormat="1" applyFont="1" applyFill="1"/>
    <xf numFmtId="10" fontId="76" fillId="6" borderId="0" xfId="0" applyNumberFormat="1" applyFont="1" applyFill="1"/>
    <xf numFmtId="3" fontId="79" fillId="0" borderId="0" xfId="0" applyNumberFormat="1" applyFont="1" applyFill="1" applyBorder="1"/>
    <xf numFmtId="49" fontId="60" fillId="0" borderId="5" xfId="0" applyNumberFormat="1" applyFont="1" applyBorder="1"/>
    <xf numFmtId="3" fontId="60" fillId="0" borderId="5" xfId="0" applyNumberFormat="1" applyFont="1" applyBorder="1" applyAlignment="1">
      <alignment horizontal="right"/>
    </xf>
    <xf numFmtId="0" fontId="60" fillId="0" borderId="5" xfId="0" applyFont="1" applyBorder="1"/>
    <xf numFmtId="10" fontId="60" fillId="0" borderId="5" xfId="0" applyNumberFormat="1" applyFont="1" applyBorder="1"/>
    <xf numFmtId="0" fontId="80" fillId="0" borderId="0" xfId="0" applyFont="1"/>
    <xf numFmtId="10" fontId="60" fillId="0" borderId="0" xfId="0" applyNumberFormat="1" applyFont="1" applyAlignment="1">
      <alignment horizontal="right"/>
    </xf>
    <xf numFmtId="49" fontId="81" fillId="0" borderId="0" xfId="0" applyNumberFormat="1" applyFont="1" applyBorder="1"/>
    <xf numFmtId="0" fontId="81" fillId="0" borderId="0" xfId="0" applyFont="1"/>
    <xf numFmtId="0" fontId="83" fillId="0" borderId="0" xfId="0" applyFont="1" applyAlignment="1">
      <alignment horizontal="left"/>
    </xf>
    <xf numFmtId="0" fontId="55" fillId="4" borderId="0" xfId="0" applyFont="1" applyFill="1" applyAlignment="1"/>
    <xf numFmtId="0" fontId="84" fillId="4" borderId="0" xfId="0" applyFont="1" applyFill="1" applyAlignment="1"/>
    <xf numFmtId="0" fontId="8" fillId="0" borderId="0" xfId="0" applyFont="1" applyAlignment="1">
      <alignment horizontal="left" vertical="top"/>
    </xf>
    <xf numFmtId="49" fontId="85" fillId="0" borderId="0" xfId="0" applyNumberFormat="1" applyFont="1"/>
    <xf numFmtId="3" fontId="86" fillId="0" borderId="0" xfId="0" applyNumberFormat="1" applyFont="1" applyAlignment="1">
      <alignment horizontal="center"/>
    </xf>
    <xf numFmtId="0" fontId="85" fillId="0" borderId="0" xfId="0" applyFont="1"/>
    <xf numFmtId="0" fontId="86" fillId="0" borderId="0" xfId="0" applyFont="1" applyAlignment="1">
      <alignment horizontal="left"/>
    </xf>
    <xf numFmtId="0" fontId="32" fillId="6" borderId="0" xfId="0" applyFont="1" applyFill="1" applyAlignment="1"/>
    <xf numFmtId="0" fontId="32" fillId="0" borderId="0" xfId="0" applyFont="1" applyAlignment="1">
      <alignment horizontal="left"/>
    </xf>
    <xf numFmtId="0" fontId="32" fillId="0" borderId="0" xfId="0" applyFont="1" applyAlignment="1"/>
    <xf numFmtId="0" fontId="32" fillId="6" borderId="0" xfId="0" applyFont="1" applyFill="1" applyAlignment="1">
      <alignment horizontal="center" vertical="center" wrapText="1"/>
    </xf>
    <xf numFmtId="3" fontId="32" fillId="6" borderId="0" xfId="0" applyNumberFormat="1" applyFont="1" applyFill="1" applyAlignment="1">
      <alignment horizontal="center" vertical="center" wrapText="1"/>
    </xf>
    <xf numFmtId="0" fontId="32" fillId="0" borderId="0" xfId="0" applyFont="1" applyAlignment="1">
      <alignment horizontal="left" vertical="center" wrapText="1"/>
    </xf>
    <xf numFmtId="0" fontId="32" fillId="0" borderId="0" xfId="0" applyFont="1" applyAlignment="1">
      <alignment horizontal="center" vertical="center" wrapText="1"/>
    </xf>
    <xf numFmtId="3" fontId="87" fillId="0" borderId="0" xfId="0" applyNumberFormat="1" applyFont="1"/>
    <xf numFmtId="3" fontId="87" fillId="0" borderId="0" xfId="0" applyNumberFormat="1" applyFont="1" applyAlignment="1">
      <alignment horizontal="right"/>
    </xf>
    <xf numFmtId="0" fontId="87" fillId="0" borderId="0" xfId="0" applyFont="1"/>
    <xf numFmtId="3" fontId="87" fillId="0" borderId="0" xfId="0" applyNumberFormat="1" applyFont="1" applyFill="1" applyAlignment="1">
      <alignment horizontal="right"/>
    </xf>
    <xf numFmtId="3" fontId="87" fillId="0" borderId="0" xfId="0" applyNumberFormat="1" applyFont="1" applyAlignment="1">
      <alignment vertical="center"/>
    </xf>
    <xf numFmtId="3" fontId="87" fillId="0" borderId="0" xfId="0" applyNumberFormat="1" applyFont="1" applyAlignment="1">
      <alignment horizontal="right" vertical="center"/>
    </xf>
    <xf numFmtId="0" fontId="32" fillId="0" borderId="0" xfId="0" applyFont="1" applyAlignment="1">
      <alignment horizontal="left" vertical="center"/>
    </xf>
    <xf numFmtId="0" fontId="87" fillId="0" borderId="0" xfId="0" applyFont="1" applyAlignment="1">
      <alignment vertical="center"/>
    </xf>
    <xf numFmtId="3" fontId="32" fillId="6" borderId="0" xfId="0" applyNumberFormat="1" applyFont="1" applyFill="1" applyBorder="1" applyAlignment="1">
      <alignment vertical="center"/>
    </xf>
    <xf numFmtId="3" fontId="87" fillId="6" borderId="0" xfId="0" applyNumberFormat="1" applyFont="1" applyFill="1" applyAlignment="1">
      <alignment horizontal="right" vertical="center"/>
    </xf>
    <xf numFmtId="49" fontId="52" fillId="0" borderId="5" xfId="0" applyNumberFormat="1" applyFont="1" applyBorder="1"/>
    <xf numFmtId="0" fontId="52" fillId="0" borderId="5" xfId="0" applyFont="1" applyBorder="1" applyAlignment="1">
      <alignment horizontal="right"/>
    </xf>
    <xf numFmtId="3" fontId="52" fillId="0" borderId="5" xfId="0" applyNumberFormat="1" applyFont="1" applyBorder="1" applyAlignment="1">
      <alignment horizontal="right"/>
    </xf>
    <xf numFmtId="0" fontId="88" fillId="0" borderId="0" xfId="0" applyFont="1"/>
    <xf numFmtId="10" fontId="89" fillId="0" borderId="0" xfId="0" applyNumberFormat="1" applyFont="1"/>
    <xf numFmtId="10" fontId="89" fillId="0" borderId="0" xfId="0" applyNumberFormat="1" applyFont="1" applyAlignment="1">
      <alignment horizontal="right"/>
    </xf>
    <xf numFmtId="0" fontId="89" fillId="0" borderId="0" xfId="0" applyFont="1"/>
    <xf numFmtId="0" fontId="11" fillId="0" borderId="0" xfId="0" applyFont="1" applyAlignment="1">
      <alignment horizontal="left"/>
    </xf>
    <xf numFmtId="0" fontId="90" fillId="5" borderId="0" xfId="0" applyFont="1" applyFill="1" applyAlignment="1"/>
    <xf numFmtId="0" fontId="91" fillId="0" borderId="0" xfId="0" applyFont="1" applyAlignment="1">
      <alignment horizontal="left"/>
    </xf>
    <xf numFmtId="0" fontId="91" fillId="0" borderId="0" xfId="0" applyFont="1" applyAlignment="1">
      <alignment horizontal="left" vertical="top"/>
    </xf>
    <xf numFmtId="0" fontId="94" fillId="0" borderId="0" xfId="0" applyFont="1"/>
    <xf numFmtId="0" fontId="95" fillId="0" borderId="0" xfId="0" applyFont="1" applyAlignment="1">
      <alignment horizontal="left"/>
    </xf>
    <xf numFmtId="3" fontId="96" fillId="0" borderId="0" xfId="0" applyNumberFormat="1" applyFont="1" applyAlignment="1">
      <alignment horizontal="center"/>
    </xf>
    <xf numFmtId="0" fontId="97" fillId="0" borderId="0" xfId="0" applyFont="1" applyAlignment="1">
      <alignment horizontal="left"/>
    </xf>
    <xf numFmtId="0" fontId="98" fillId="6" borderId="0" xfId="0" applyFont="1" applyFill="1" applyAlignment="1"/>
    <xf numFmtId="0" fontId="13" fillId="0" borderId="0" xfId="0" applyFont="1" applyAlignment="1"/>
    <xf numFmtId="0" fontId="98" fillId="6" borderId="0" xfId="0" applyFont="1" applyFill="1" applyAlignment="1">
      <alignment horizontal="center" vertical="center" wrapText="1"/>
    </xf>
    <xf numFmtId="3" fontId="100" fillId="6" borderId="0" xfId="0" applyNumberFormat="1" applyFont="1" applyFill="1" applyAlignment="1">
      <alignment horizontal="center" vertical="center" wrapText="1"/>
    </xf>
    <xf numFmtId="0" fontId="100" fillId="6" borderId="0" xfId="0" applyFont="1" applyFill="1" applyAlignment="1">
      <alignment horizontal="center" vertical="center" wrapText="1"/>
    </xf>
    <xf numFmtId="3" fontId="98" fillId="6" borderId="0" xfId="0" applyNumberFormat="1" applyFont="1" applyFill="1" applyAlignment="1">
      <alignment horizontal="center" vertical="center" wrapText="1"/>
    </xf>
    <xf numFmtId="3" fontId="98" fillId="0" borderId="0" xfId="0" applyNumberFormat="1" applyFont="1" applyAlignment="1">
      <alignment horizontal="center" vertical="center" wrapText="1"/>
    </xf>
    <xf numFmtId="0" fontId="98" fillId="0" borderId="0" xfId="0" applyFont="1" applyAlignment="1">
      <alignment horizontal="center" vertical="center" wrapText="1"/>
    </xf>
    <xf numFmtId="0" fontId="13" fillId="0" borderId="0" xfId="0" applyFont="1" applyAlignment="1">
      <alignment horizontal="center" vertical="center" wrapText="1"/>
    </xf>
    <xf numFmtId="3" fontId="101" fillId="0" borderId="0" xfId="0" applyNumberFormat="1" applyFont="1"/>
    <xf numFmtId="3" fontId="101" fillId="0" borderId="0" xfId="0" applyNumberFormat="1" applyFont="1" applyAlignment="1">
      <alignment horizontal="right"/>
    </xf>
    <xf numFmtId="3" fontId="101" fillId="0" borderId="0" xfId="0" applyNumberFormat="1" applyFont="1" applyFill="1" applyAlignment="1">
      <alignment horizontal="right"/>
    </xf>
    <xf numFmtId="3" fontId="101" fillId="0" borderId="0" xfId="0" applyNumberFormat="1" applyFont="1" applyAlignment="1">
      <alignment vertical="center"/>
    </xf>
    <xf numFmtId="3" fontId="101" fillId="0" borderId="0" xfId="0" applyNumberFormat="1" applyFont="1" applyAlignment="1">
      <alignment horizontal="right" vertical="center"/>
    </xf>
    <xf numFmtId="0" fontId="97" fillId="0" borderId="0" xfId="0" applyFont="1" applyAlignment="1">
      <alignment horizontal="left" vertical="center"/>
    </xf>
    <xf numFmtId="3" fontId="102" fillId="6" borderId="4" xfId="0" applyNumberFormat="1" applyFont="1" applyFill="1" applyBorder="1" applyAlignment="1">
      <alignment vertical="center"/>
    </xf>
    <xf numFmtId="3" fontId="101" fillId="6" borderId="4" xfId="0" applyNumberFormat="1" applyFont="1" applyFill="1" applyBorder="1" applyAlignment="1">
      <alignment horizontal="right" vertical="center"/>
    </xf>
    <xf numFmtId="49" fontId="52" fillId="0" borderId="11" xfId="0" applyNumberFormat="1" applyFont="1" applyBorder="1"/>
    <xf numFmtId="0" fontId="52" fillId="0" borderId="11" xfId="0" applyFont="1" applyBorder="1" applyAlignment="1">
      <alignment horizontal="right"/>
    </xf>
    <xf numFmtId="3" fontId="103" fillId="0" borderId="11" xfId="0" applyNumberFormat="1" applyFont="1" applyBorder="1" applyAlignment="1">
      <alignment horizontal="right"/>
    </xf>
    <xf numFmtId="3" fontId="52" fillId="0" borderId="11" xfId="0" applyNumberFormat="1" applyFont="1" applyBorder="1" applyAlignment="1">
      <alignment horizontal="right"/>
    </xf>
    <xf numFmtId="10" fontId="94" fillId="0" borderId="0" xfId="0" applyNumberFormat="1" applyFont="1" applyAlignment="1">
      <alignment horizontal="right"/>
    </xf>
    <xf numFmtId="3" fontId="94" fillId="0" borderId="0" xfId="0" applyNumberFormat="1" applyFont="1" applyAlignment="1">
      <alignment horizontal="right"/>
    </xf>
    <xf numFmtId="3" fontId="94" fillId="0" borderId="0" xfId="0" applyNumberFormat="1" applyFont="1"/>
    <xf numFmtId="0" fontId="6" fillId="0" borderId="0" xfId="0" applyFont="1" applyAlignment="1"/>
    <xf numFmtId="0" fontId="8" fillId="0" borderId="0" xfId="0" applyFont="1" applyAlignment="1"/>
    <xf numFmtId="0" fontId="8" fillId="0" borderId="0" xfId="0" applyFont="1" applyAlignment="1">
      <alignment vertical="top"/>
    </xf>
    <xf numFmtId="0" fontId="86" fillId="0" borderId="0" xfId="0" applyFont="1" applyAlignment="1"/>
    <xf numFmtId="0" fontId="104" fillId="0" borderId="0" xfId="0" applyFont="1" applyAlignment="1"/>
    <xf numFmtId="0" fontId="104" fillId="0" borderId="0" xfId="0" applyFont="1" applyAlignment="1">
      <alignment vertical="center" wrapText="1"/>
    </xf>
    <xf numFmtId="0" fontId="104" fillId="0" borderId="0" xfId="0" applyFont="1" applyAlignment="1">
      <alignment horizontal="center" vertical="center" wrapText="1"/>
    </xf>
    <xf numFmtId="0" fontId="105" fillId="0" borderId="0" xfId="0" applyFont="1"/>
    <xf numFmtId="0" fontId="104" fillId="0" borderId="0" xfId="0" applyFont="1" applyAlignment="1">
      <alignment vertical="center"/>
    </xf>
    <xf numFmtId="0" fontId="105" fillId="0" borderId="0" xfId="0" applyFont="1" applyAlignment="1">
      <alignment vertical="center"/>
    </xf>
    <xf numFmtId="3" fontId="32" fillId="6" borderId="4" xfId="0" applyNumberFormat="1" applyFont="1" applyFill="1" applyBorder="1" applyAlignment="1">
      <alignment vertical="center"/>
    </xf>
    <xf numFmtId="3" fontId="87" fillId="6" borderId="4" xfId="0" applyNumberFormat="1" applyFont="1" applyFill="1" applyBorder="1" applyAlignment="1">
      <alignment horizontal="right" vertical="center"/>
    </xf>
    <xf numFmtId="0" fontId="90" fillId="4" borderId="0" xfId="0" applyFont="1" applyFill="1" applyAlignment="1"/>
    <xf numFmtId="0" fontId="99" fillId="6" borderId="0" xfId="0" applyFont="1" applyFill="1" applyAlignment="1"/>
    <xf numFmtId="3" fontId="102" fillId="6" borderId="12" xfId="0" applyNumberFormat="1" applyFont="1" applyFill="1" applyBorder="1" applyAlignment="1">
      <alignment vertical="center"/>
    </xf>
    <xf numFmtId="3" fontId="101" fillId="6" borderId="12" xfId="0" applyNumberFormat="1" applyFont="1" applyFill="1" applyBorder="1" applyAlignment="1">
      <alignment horizontal="right" vertical="center"/>
    </xf>
    <xf numFmtId="49" fontId="52" fillId="0" borderId="2" xfId="0" applyNumberFormat="1" applyFont="1" applyBorder="1"/>
    <xf numFmtId="0" fontId="52" fillId="0" borderId="2" xfId="0" applyFont="1" applyBorder="1" applyAlignment="1">
      <alignment horizontal="right"/>
    </xf>
    <xf numFmtId="3" fontId="103" fillId="0" borderId="2" xfId="0" applyNumberFormat="1" applyFont="1" applyBorder="1" applyAlignment="1">
      <alignment horizontal="right"/>
    </xf>
    <xf numFmtId="3" fontId="52" fillId="0" borderId="2" xfId="0" applyNumberFormat="1" applyFont="1" applyBorder="1" applyAlignment="1">
      <alignment horizontal="right"/>
    </xf>
    <xf numFmtId="49" fontId="106" fillId="0" borderId="0" xfId="0" applyNumberFormat="1" applyFont="1"/>
    <xf numFmtId="0" fontId="106" fillId="0" borderId="0" xfId="0" applyFont="1"/>
    <xf numFmtId="3" fontId="106" fillId="0" borderId="0" xfId="0" applyNumberFormat="1" applyFont="1" applyAlignment="1">
      <alignment horizontal="right"/>
    </xf>
    <xf numFmtId="3" fontId="106" fillId="0" borderId="0" xfId="0" applyNumberFormat="1" applyFont="1" applyAlignment="1">
      <alignment horizontal="center"/>
    </xf>
    <xf numFmtId="3" fontId="106" fillId="6" borderId="0" xfId="0" applyNumberFormat="1" applyFont="1" applyFill="1"/>
    <xf numFmtId="3" fontId="106" fillId="6" borderId="0" xfId="0" applyNumberFormat="1" applyFont="1" applyFill="1" applyAlignment="1">
      <alignment horizontal="center"/>
    </xf>
    <xf numFmtId="3" fontId="106" fillId="6" borderId="0" xfId="0" applyNumberFormat="1" applyFont="1" applyFill="1" applyAlignment="1">
      <alignment horizontal="center" wrapText="1"/>
    </xf>
    <xf numFmtId="0" fontId="106" fillId="6" borderId="0" xfId="0" applyFont="1" applyFill="1" applyAlignment="1">
      <alignment horizontal="center"/>
    </xf>
    <xf numFmtId="3" fontId="52" fillId="0" borderId="0" xfId="0" applyNumberFormat="1" applyFont="1"/>
    <xf numFmtId="3" fontId="52" fillId="0" borderId="0" xfId="0" applyNumberFormat="1" applyFont="1" applyAlignment="1">
      <alignment vertical="center"/>
    </xf>
    <xf numFmtId="0" fontId="60" fillId="0" borderId="0" xfId="0" applyFont="1" applyAlignment="1">
      <alignment vertical="center"/>
    </xf>
    <xf numFmtId="0" fontId="107" fillId="6" borderId="12" xfId="0" applyFont="1" applyFill="1" applyBorder="1" applyAlignment="1">
      <alignment vertical="center"/>
    </xf>
    <xf numFmtId="3" fontId="76" fillId="6" borderId="12" xfId="0" applyNumberFormat="1" applyFont="1" applyFill="1" applyBorder="1" applyAlignment="1">
      <alignment vertical="center"/>
    </xf>
    <xf numFmtId="10" fontId="76" fillId="6" borderId="12" xfId="0" applyNumberFormat="1" applyFont="1" applyFill="1" applyBorder="1" applyAlignment="1">
      <alignment vertical="center"/>
    </xf>
    <xf numFmtId="3" fontId="51" fillId="0" borderId="0" xfId="0" applyNumberFormat="1" applyFont="1" applyFill="1" applyBorder="1"/>
    <xf numFmtId="0" fontId="108" fillId="0" borderId="0" xfId="0" applyFont="1"/>
    <xf numFmtId="3" fontId="60" fillId="0" borderId="0" xfId="0" applyNumberFormat="1" applyFont="1" applyFill="1" applyBorder="1"/>
    <xf numFmtId="0" fontId="10" fillId="0" borderId="0" xfId="0" applyFont="1" applyFill="1"/>
    <xf numFmtId="0" fontId="0" fillId="0" borderId="0" xfId="0" applyFill="1"/>
    <xf numFmtId="0" fontId="94" fillId="0" borderId="0" xfId="0" applyFont="1" applyFill="1"/>
    <xf numFmtId="49" fontId="85" fillId="0" borderId="0" xfId="0" applyNumberFormat="1" applyFont="1" applyFill="1"/>
    <xf numFmtId="3" fontId="86" fillId="0" borderId="0" xfId="0" applyNumberFormat="1" applyFont="1" applyFill="1" applyAlignment="1">
      <alignment horizontal="center"/>
    </xf>
    <xf numFmtId="3" fontId="96" fillId="0" borderId="0" xfId="0" applyNumberFormat="1" applyFont="1" applyFill="1" applyAlignment="1">
      <alignment horizontal="center"/>
    </xf>
    <xf numFmtId="0" fontId="85" fillId="0" borderId="0" xfId="0" applyFont="1" applyFill="1"/>
    <xf numFmtId="3" fontId="101" fillId="0" borderId="0" xfId="0" applyNumberFormat="1" applyFont="1" applyAlignment="1">
      <alignment wrapText="1"/>
    </xf>
    <xf numFmtId="3" fontId="102" fillId="6" borderId="0" xfId="0" applyNumberFormat="1" applyFont="1" applyFill="1" applyBorder="1" applyAlignment="1">
      <alignment vertical="center"/>
    </xf>
    <xf numFmtId="3" fontId="101" fillId="6" borderId="0" xfId="0" applyNumberFormat="1" applyFont="1" applyFill="1" applyAlignment="1">
      <alignment horizontal="right" vertical="center"/>
    </xf>
    <xf numFmtId="3" fontId="103" fillId="0" borderId="5" xfId="0" applyNumberFormat="1" applyFont="1" applyBorder="1" applyAlignment="1">
      <alignment horizontal="right"/>
    </xf>
    <xf numFmtId="10" fontId="12" fillId="4" borderId="0" xfId="0" applyNumberFormat="1" applyFont="1" applyFill="1"/>
    <xf numFmtId="10" fontId="78" fillId="0" borderId="0" xfId="0" applyNumberFormat="1" applyFont="1" applyAlignment="1">
      <alignment horizontal="center"/>
    </xf>
    <xf numFmtId="10" fontId="78" fillId="6" borderId="0" xfId="0" applyNumberFormat="1" applyFont="1" applyFill="1" applyAlignment="1">
      <alignment horizontal="center"/>
    </xf>
    <xf numFmtId="3" fontId="79" fillId="0" borderId="0" xfId="0" applyNumberFormat="1" applyFont="1"/>
    <xf numFmtId="3" fontId="0" fillId="6" borderId="4" xfId="0" applyNumberFormat="1" applyFill="1" applyBorder="1" applyAlignment="1">
      <alignment vertical="center"/>
    </xf>
    <xf numFmtId="10" fontId="76" fillId="6" borderId="4" xfId="0" applyNumberFormat="1" applyFont="1" applyFill="1" applyBorder="1" applyAlignment="1">
      <alignment vertical="center"/>
    </xf>
    <xf numFmtId="49" fontId="59" fillId="0" borderId="5" xfId="0" applyNumberFormat="1" applyFont="1" applyBorder="1"/>
    <xf numFmtId="49" fontId="109" fillId="0" borderId="0" xfId="0" applyNumberFormat="1" applyFont="1" applyBorder="1"/>
    <xf numFmtId="0" fontId="44" fillId="4" borderId="0" xfId="0" applyFont="1" applyFill="1" applyAlignment="1"/>
    <xf numFmtId="0" fontId="105" fillId="4" borderId="0" xfId="0" applyFont="1" applyFill="1" applyAlignment="1"/>
    <xf numFmtId="0" fontId="7" fillId="0" borderId="0" xfId="0" applyFont="1" applyFill="1" applyAlignment="1"/>
    <xf numFmtId="0" fontId="111" fillId="0" borderId="0" xfId="0" applyFont="1" applyBorder="1"/>
    <xf numFmtId="37" fontId="106" fillId="0" borderId="0" xfId="0" applyNumberFormat="1" applyFont="1" applyBorder="1" applyProtection="1"/>
    <xf numFmtId="0" fontId="106" fillId="0" borderId="0" xfId="0" applyFont="1" applyBorder="1"/>
    <xf numFmtId="37" fontId="106" fillId="0" borderId="0" xfId="0" applyNumberFormat="1" applyFont="1" applyBorder="1" applyAlignment="1" applyProtection="1">
      <alignment horizontal="center"/>
    </xf>
    <xf numFmtId="37" fontId="13" fillId="6" borderId="0" xfId="0" quotePrefix="1" applyNumberFormat="1" applyFont="1" applyFill="1" applyBorder="1" applyAlignment="1" applyProtection="1">
      <alignment horizontal="center"/>
    </xf>
    <xf numFmtId="37" fontId="13" fillId="6" borderId="0" xfId="0" applyNumberFormat="1" applyFont="1" applyFill="1" applyBorder="1" applyAlignment="1" applyProtection="1">
      <alignment horizontal="right"/>
    </xf>
    <xf numFmtId="37" fontId="13" fillId="6" borderId="0" xfId="0" applyNumberFormat="1" applyFont="1" applyFill="1" applyBorder="1" applyAlignment="1" applyProtection="1">
      <alignment horizontal="center" wrapText="1"/>
    </xf>
    <xf numFmtId="37" fontId="13" fillId="6" borderId="0" xfId="0" applyNumberFormat="1" applyFont="1" applyFill="1" applyBorder="1" applyAlignment="1" applyProtection="1">
      <alignment horizontal="center"/>
    </xf>
    <xf numFmtId="3" fontId="20" fillId="0" borderId="0" xfId="0" applyNumberFormat="1" applyFont="1" applyAlignment="1">
      <alignment horizontal="left"/>
    </xf>
    <xf numFmtId="37" fontId="13" fillId="6" borderId="0" xfId="0" applyNumberFormat="1" applyFont="1" applyFill="1" applyBorder="1" applyAlignment="1" applyProtection="1">
      <alignment horizontal="left"/>
    </xf>
    <xf numFmtId="3" fontId="12" fillId="6" borderId="0" xfId="0" applyNumberFormat="1" applyFont="1" applyFill="1" applyAlignment="1">
      <alignment horizontal="right"/>
    </xf>
    <xf numFmtId="10" fontId="12" fillId="6" borderId="0" xfId="0" applyNumberFormat="1" applyFont="1" applyFill="1" applyAlignment="1">
      <alignment horizontal="right"/>
    </xf>
    <xf numFmtId="10" fontId="20" fillId="0" borderId="0" xfId="0" applyNumberFormat="1" applyFont="1" applyAlignment="1">
      <alignment horizontal="left"/>
    </xf>
    <xf numFmtId="49" fontId="62" fillId="0" borderId="0" xfId="0" applyNumberFormat="1" applyFont="1" applyBorder="1"/>
    <xf numFmtId="0" fontId="98" fillId="6" borderId="0" xfId="0" applyFont="1" applyFill="1" applyAlignment="1">
      <alignment horizontal="center" vertical="center"/>
    </xf>
    <xf numFmtId="0" fontId="97" fillId="0" borderId="0" xfId="0" applyFont="1" applyAlignment="1">
      <alignment horizontal="center" vertical="center"/>
    </xf>
    <xf numFmtId="0" fontId="13" fillId="0" borderId="0" xfId="0" applyFont="1" applyAlignment="1">
      <alignment horizontal="center" vertical="center"/>
    </xf>
    <xf numFmtId="0" fontId="113" fillId="0" borderId="0" xfId="0" applyFont="1" applyFill="1" applyAlignment="1">
      <alignment horizontal="right"/>
    </xf>
    <xf numFmtId="0" fontId="60" fillId="0" borderId="0" xfId="0" applyFont="1" applyBorder="1"/>
    <xf numFmtId="0" fontId="0" fillId="0" borderId="0" xfId="0" applyProtection="1">
      <protection hidden="1"/>
    </xf>
    <xf numFmtId="0" fontId="113" fillId="0" borderId="0" xfId="0" applyFont="1" applyFill="1" applyAlignment="1">
      <alignment horizontal="center"/>
    </xf>
    <xf numFmtId="0" fontId="14" fillId="0" borderId="0" xfId="0" applyFont="1" applyProtection="1">
      <protection hidden="1"/>
    </xf>
    <xf numFmtId="0" fontId="0" fillId="0" borderId="0" xfId="0" applyAlignment="1" applyProtection="1">
      <alignment horizontal="right"/>
      <protection hidden="1"/>
    </xf>
    <xf numFmtId="0" fontId="59" fillId="0" borderId="0" xfId="0" applyFont="1"/>
    <xf numFmtId="0" fontId="59" fillId="0" borderId="0" xfId="0" applyFont="1" applyAlignment="1">
      <alignment horizontal="center"/>
    </xf>
    <xf numFmtId="0" fontId="114" fillId="6" borderId="13" xfId="0" applyFont="1" applyFill="1" applyBorder="1" applyAlignment="1">
      <alignment vertical="center"/>
    </xf>
    <xf numFmtId="0" fontId="59" fillId="6" borderId="13" xfId="0" applyFont="1" applyFill="1" applyBorder="1" applyAlignment="1">
      <alignment horizontal="center" vertical="center"/>
    </xf>
    <xf numFmtId="0" fontId="115" fillId="0" borderId="14" xfId="0" applyFont="1" applyBorder="1" applyAlignment="1">
      <alignment vertical="center"/>
    </xf>
    <xf numFmtId="0" fontId="60" fillId="0" borderId="14" xfId="0" applyFont="1" applyBorder="1" applyAlignment="1">
      <alignment horizontal="center" vertical="center"/>
    </xf>
    <xf numFmtId="0" fontId="114" fillId="6" borderId="14" xfId="0" applyFont="1" applyFill="1" applyBorder="1" applyAlignment="1">
      <alignment vertical="center"/>
    </xf>
    <xf numFmtId="0" fontId="59" fillId="6" borderId="14" xfId="0" applyFont="1" applyFill="1" applyBorder="1" applyAlignment="1">
      <alignment horizontal="center" vertical="center"/>
    </xf>
    <xf numFmtId="0" fontId="115" fillId="8" borderId="14" xfId="0" applyFont="1" applyFill="1" applyBorder="1" applyAlignment="1">
      <alignment vertical="center"/>
    </xf>
    <xf numFmtId="0" fontId="60" fillId="8" borderId="14" xfId="0" applyFont="1" applyFill="1" applyBorder="1" applyAlignment="1">
      <alignment horizontal="center" vertical="center"/>
    </xf>
    <xf numFmtId="0" fontId="114" fillId="0" borderId="14" xfId="0" applyFont="1" applyBorder="1" applyAlignment="1">
      <alignment wrapText="1"/>
    </xf>
    <xf numFmtId="0" fontId="59" fillId="0" borderId="14" xfId="0" applyFont="1" applyBorder="1" applyAlignment="1">
      <alignment horizontal="center" vertical="center"/>
    </xf>
    <xf numFmtId="0" fontId="114" fillId="0" borderId="14" xfId="0" applyFont="1" applyBorder="1" applyAlignment="1">
      <alignment vertical="center"/>
    </xf>
    <xf numFmtId="0" fontId="112" fillId="4" borderId="0" xfId="0" applyFont="1" applyFill="1" applyAlignment="1">
      <alignment horizontal="centerContinuous" vertical="center"/>
    </xf>
    <xf numFmtId="0" fontId="112" fillId="4" borderId="0" xfId="0" applyFont="1" applyFill="1" applyAlignment="1">
      <alignment horizontal="centerContinuous"/>
    </xf>
    <xf numFmtId="0" fontId="33" fillId="4" borderId="0" xfId="0" applyFont="1" applyFill="1" applyAlignment="1">
      <alignment horizontal="centerContinuous" vertical="center"/>
    </xf>
    <xf numFmtId="0" fontId="14" fillId="0" borderId="15" xfId="0" applyFont="1" applyBorder="1"/>
    <xf numFmtId="0" fontId="116" fillId="0" borderId="20" xfId="0" applyFont="1" applyBorder="1"/>
    <xf numFmtId="0" fontId="116" fillId="0" borderId="20" xfId="0" applyFont="1" applyBorder="1" applyAlignment="1">
      <alignment horizontal="center"/>
    </xf>
    <xf numFmtId="0" fontId="14" fillId="0" borderId="20" xfId="0" applyFont="1" applyBorder="1" applyAlignment="1">
      <alignment horizontal="center"/>
    </xf>
    <xf numFmtId="0" fontId="14" fillId="0" borderId="21" xfId="0" applyFont="1" applyBorder="1" applyAlignment="1">
      <alignment horizontal="center"/>
    </xf>
    <xf numFmtId="0" fontId="14" fillId="0" borderId="22" xfId="0" applyFont="1" applyBorder="1" applyAlignment="1">
      <alignment horizontal="center"/>
    </xf>
    <xf numFmtId="0" fontId="14" fillId="0" borderId="23" xfId="0" applyFont="1" applyFill="1" applyBorder="1" applyAlignment="1">
      <alignment horizontal="center"/>
    </xf>
    <xf numFmtId="0" fontId="14" fillId="0" borderId="0" xfId="0" applyFont="1" applyFill="1" applyBorder="1" applyAlignment="1">
      <alignment horizontal="center"/>
    </xf>
    <xf numFmtId="0" fontId="14" fillId="0" borderId="20" xfId="0" applyFont="1" applyFill="1" applyBorder="1"/>
    <xf numFmtId="0" fontId="117" fillId="0" borderId="25" xfId="0" applyFont="1" applyFill="1" applyBorder="1"/>
    <xf numFmtId="164" fontId="0" fillId="0" borderId="0" xfId="0" applyNumberFormat="1" applyFill="1" applyBorder="1" applyAlignment="1">
      <alignment horizontal="right"/>
    </xf>
    <xf numFmtId="164" fontId="0" fillId="0" borderId="26" xfId="0" applyNumberFormat="1" applyFill="1" applyBorder="1" applyAlignment="1">
      <alignment horizontal="right"/>
    </xf>
    <xf numFmtId="0" fontId="14" fillId="0" borderId="28" xfId="0" applyFont="1" applyBorder="1"/>
    <xf numFmtId="0" fontId="14" fillId="0" borderId="29" xfId="0" applyFont="1" applyFill="1" applyBorder="1"/>
    <xf numFmtId="0" fontId="14" fillId="0" borderId="31" xfId="0" applyFont="1" applyBorder="1"/>
    <xf numFmtId="0" fontId="14" fillId="0" borderId="33" xfId="0" applyFont="1" applyBorder="1"/>
    <xf numFmtId="171" fontId="0" fillId="0" borderId="0" xfId="0" applyNumberFormat="1"/>
    <xf numFmtId="0" fontId="14" fillId="0" borderId="34" xfId="0" applyFont="1" applyBorder="1"/>
    <xf numFmtId="0" fontId="14" fillId="0" borderId="30" xfId="0" applyFont="1" applyFill="1" applyBorder="1"/>
    <xf numFmtId="0" fontId="14" fillId="0" borderId="34" xfId="0" applyFont="1" applyFill="1" applyBorder="1"/>
    <xf numFmtId="0" fontId="14" fillId="0" borderId="35" xfId="0" applyFont="1" applyFill="1" applyBorder="1"/>
    <xf numFmtId="164" fontId="112" fillId="4" borderId="0" xfId="0" applyNumberFormat="1" applyFont="1" applyFill="1" applyBorder="1" applyAlignment="1">
      <alignment horizontal="centerContinuous" vertical="center"/>
    </xf>
    <xf numFmtId="4" fontId="0" fillId="0" borderId="20" xfId="0" applyNumberFormat="1" applyFill="1" applyBorder="1" applyAlignment="1">
      <alignment horizontal="right"/>
    </xf>
    <xf numFmtId="4" fontId="0" fillId="0" borderId="37" xfId="0" applyNumberFormat="1" applyFill="1" applyBorder="1" applyAlignment="1">
      <alignment horizontal="right"/>
    </xf>
    <xf numFmtId="172" fontId="0" fillId="0" borderId="21" xfId="0" applyNumberFormat="1" applyFill="1" applyBorder="1" applyAlignment="1">
      <alignment horizontal="right"/>
    </xf>
    <xf numFmtId="4" fontId="0" fillId="0" borderId="0" xfId="0" applyNumberFormat="1" applyFill="1" applyBorder="1" applyAlignment="1">
      <alignment horizontal="right"/>
    </xf>
    <xf numFmtId="164" fontId="0" fillId="0" borderId="33" xfId="0" applyNumberFormat="1" applyFill="1" applyBorder="1"/>
    <xf numFmtId="164" fontId="0" fillId="0" borderId="0" xfId="0" applyNumberFormat="1" applyBorder="1" applyAlignment="1">
      <alignment horizontal="right"/>
    </xf>
    <xf numFmtId="164" fontId="0" fillId="0" borderId="38" xfId="0" applyNumberFormat="1" applyBorder="1" applyAlignment="1">
      <alignment horizontal="right"/>
    </xf>
    <xf numFmtId="164" fontId="0" fillId="0" borderId="39" xfId="0" applyNumberFormat="1" applyFill="1" applyBorder="1"/>
    <xf numFmtId="172" fontId="0" fillId="0" borderId="38" xfId="0" applyNumberFormat="1" applyFill="1" applyBorder="1" applyAlignment="1">
      <alignment horizontal="right"/>
    </xf>
    <xf numFmtId="172" fontId="0" fillId="0" borderId="0" xfId="0" applyNumberFormat="1" applyFill="1" applyBorder="1" applyAlignment="1">
      <alignment horizontal="right"/>
    </xf>
    <xf numFmtId="164" fontId="0" fillId="0" borderId="34" xfId="0" applyNumberFormat="1" applyBorder="1" applyAlignment="1">
      <alignment horizontal="right"/>
    </xf>
    <xf numFmtId="164" fontId="0" fillId="0" borderId="35" xfId="0" applyNumberFormat="1" applyBorder="1" applyAlignment="1">
      <alignment horizontal="right"/>
    </xf>
    <xf numFmtId="164" fontId="0" fillId="0" borderId="30" xfId="0" applyNumberFormat="1" applyBorder="1" applyAlignment="1">
      <alignment horizontal="right"/>
    </xf>
    <xf numFmtId="164" fontId="0" fillId="0" borderId="42" xfId="0" applyNumberFormat="1" applyBorder="1" applyAlignment="1">
      <alignment horizontal="right"/>
    </xf>
    <xf numFmtId="164" fontId="0" fillId="0" borderId="36" xfId="0" applyNumberFormat="1" applyBorder="1" applyAlignment="1">
      <alignment horizontal="right"/>
    </xf>
    <xf numFmtId="164" fontId="39" fillId="0" borderId="37" xfId="0" applyNumberFormat="1" applyFont="1" applyFill="1" applyBorder="1" applyAlignment="1">
      <alignment horizontal="right"/>
    </xf>
    <xf numFmtId="4" fontId="39" fillId="0" borderId="21" xfId="0" applyNumberFormat="1" applyFont="1" applyFill="1" applyBorder="1" applyAlignment="1">
      <alignment horizontal="right"/>
    </xf>
    <xf numFmtId="173" fontId="39" fillId="0" borderId="20" xfId="0" applyNumberFormat="1" applyFont="1" applyFill="1" applyBorder="1" applyAlignment="1">
      <alignment horizontal="right"/>
    </xf>
    <xf numFmtId="173" fontId="39" fillId="0" borderId="37" xfId="0" applyNumberFormat="1" applyFont="1" applyFill="1" applyBorder="1" applyAlignment="1">
      <alignment horizontal="right"/>
    </xf>
    <xf numFmtId="164" fontId="39" fillId="0" borderId="38" xfId="0" applyNumberFormat="1" applyFont="1" applyFill="1" applyBorder="1" applyAlignment="1">
      <alignment horizontal="right"/>
    </xf>
    <xf numFmtId="173" fontId="39" fillId="0" borderId="38" xfId="0" applyNumberFormat="1" applyFont="1" applyFill="1" applyBorder="1" applyAlignment="1">
      <alignment horizontal="right"/>
    </xf>
    <xf numFmtId="4" fontId="39" fillId="0" borderId="0" xfId="0" applyNumberFormat="1" applyFont="1" applyFill="1" applyBorder="1" applyAlignment="1">
      <alignment horizontal="right"/>
    </xf>
    <xf numFmtId="173" fontId="39" fillId="0" borderId="31" xfId="0" applyNumberFormat="1" applyFont="1" applyFill="1" applyBorder="1" applyAlignment="1">
      <alignment horizontal="right"/>
    </xf>
    <xf numFmtId="164" fontId="40" fillId="0" borderId="30" xfId="0" applyNumberFormat="1" applyFont="1" applyFill="1" applyBorder="1" applyAlignment="1">
      <alignment horizontal="right"/>
    </xf>
    <xf numFmtId="4" fontId="39" fillId="0" borderId="35" xfId="0" applyNumberFormat="1" applyFont="1" applyFill="1" applyBorder="1" applyAlignment="1">
      <alignment horizontal="right"/>
    </xf>
    <xf numFmtId="173" fontId="39" fillId="0" borderId="46" xfId="0" applyNumberFormat="1" applyFont="1" applyFill="1" applyBorder="1" applyAlignment="1">
      <alignment horizontal="right"/>
    </xf>
    <xf numFmtId="173" fontId="39" fillId="0" borderId="47" xfId="0" applyNumberFormat="1" applyFont="1" applyFill="1" applyBorder="1" applyAlignment="1">
      <alignment horizontal="right"/>
    </xf>
    <xf numFmtId="173" fontId="39" fillId="0" borderId="30" xfId="0" applyNumberFormat="1" applyFont="1" applyFill="1" applyBorder="1" applyAlignment="1">
      <alignment horizontal="right"/>
    </xf>
    <xf numFmtId="164" fontId="39" fillId="0" borderId="21" xfId="0" applyNumberFormat="1" applyFont="1" applyFill="1" applyBorder="1" applyAlignment="1">
      <alignment horizontal="right"/>
    </xf>
    <xf numFmtId="4" fontId="39" fillId="0" borderId="20" xfId="0" applyNumberFormat="1" applyFont="1" applyFill="1" applyBorder="1" applyAlignment="1">
      <alignment horizontal="right"/>
    </xf>
    <xf numFmtId="164" fontId="39" fillId="0" borderId="26" xfId="0" applyNumberFormat="1" applyFont="1" applyFill="1" applyBorder="1" applyAlignment="1">
      <alignment horizontal="right"/>
    </xf>
    <xf numFmtId="4" fontId="39" fillId="0" borderId="0" xfId="0" applyNumberFormat="1" applyFont="1" applyFill="1" applyAlignment="1">
      <alignment horizontal="right"/>
    </xf>
    <xf numFmtId="0" fontId="44" fillId="4" borderId="0" xfId="0" applyFont="1" applyFill="1"/>
    <xf numFmtId="0" fontId="105" fillId="4" borderId="0" xfId="0" applyFont="1" applyFill="1"/>
    <xf numFmtId="0" fontId="7" fillId="0" borderId="0" xfId="0" applyFont="1" applyAlignment="1">
      <alignment vertical="center"/>
    </xf>
    <xf numFmtId="0" fontId="6" fillId="0" borderId="0" xfId="0" applyFont="1" applyAlignment="1">
      <alignment horizontal="left" vertical="center"/>
    </xf>
    <xf numFmtId="0" fontId="62" fillId="6" borderId="0" xfId="0" applyFont="1" applyFill="1" applyBorder="1" applyAlignment="1">
      <alignment horizontal="center"/>
    </xf>
    <xf numFmtId="0" fontId="66" fillId="6" borderId="0" xfId="0" quotePrefix="1" applyFont="1" applyFill="1" applyBorder="1" applyAlignment="1">
      <alignment horizontal="center"/>
    </xf>
    <xf numFmtId="0" fontId="36" fillId="6" borderId="0" xfId="0" applyFont="1" applyFill="1" applyBorder="1"/>
    <xf numFmtId="0" fontId="66" fillId="6" borderId="0" xfId="0" applyFont="1" applyFill="1" applyBorder="1" applyAlignment="1">
      <alignment horizontal="centerContinuous"/>
    </xf>
    <xf numFmtId="0" fontId="13" fillId="0" borderId="0" xfId="0" applyFont="1" applyBorder="1" applyAlignment="1">
      <alignment horizontal="left"/>
    </xf>
    <xf numFmtId="0" fontId="20" fillId="6" borderId="48" xfId="0" applyFont="1" applyFill="1" applyBorder="1" applyAlignment="1">
      <alignment vertical="center"/>
    </xf>
    <xf numFmtId="0" fontId="20" fillId="6" borderId="48" xfId="0" applyFont="1" applyFill="1" applyBorder="1" applyAlignment="1">
      <alignment horizontal="center" vertical="center" wrapText="1"/>
    </xf>
    <xf numFmtId="0" fontId="20" fillId="6" borderId="48" xfId="0" quotePrefix="1" applyFont="1" applyFill="1" applyBorder="1" applyAlignment="1">
      <alignment horizontal="center" vertical="center" wrapText="1"/>
    </xf>
    <xf numFmtId="0" fontId="20" fillId="6" borderId="48" xfId="0" applyFont="1" applyFill="1" applyBorder="1" applyAlignment="1">
      <alignment horizontal="right" vertical="center" wrapText="1"/>
    </xf>
    <xf numFmtId="0" fontId="13" fillId="6" borderId="4" xfId="0" applyFont="1" applyFill="1" applyBorder="1" applyAlignment="1">
      <alignment vertical="center"/>
    </xf>
    <xf numFmtId="0" fontId="13" fillId="0" borderId="0" xfId="0" applyFont="1" applyBorder="1" applyAlignment="1">
      <alignment horizontal="left" vertical="center"/>
    </xf>
    <xf numFmtId="37" fontId="118" fillId="0" borderId="0" xfId="0" applyNumberFormat="1" applyFont="1" applyAlignment="1" applyProtection="1">
      <alignment vertical="center"/>
    </xf>
    <xf numFmtId="10" fontId="12" fillId="0" borderId="0" xfId="0" applyNumberFormat="1" applyFont="1" applyAlignment="1">
      <alignment vertical="center"/>
    </xf>
    <xf numFmtId="0" fontId="12" fillId="0" borderId="0" xfId="0" applyFont="1" applyAlignment="1">
      <alignment horizontal="right" vertical="center"/>
    </xf>
    <xf numFmtId="0" fontId="13" fillId="0" borderId="0" xfId="0" applyFont="1" applyAlignment="1">
      <alignment horizontal="left" vertical="center"/>
    </xf>
    <xf numFmtId="0" fontId="12" fillId="6" borderId="0" xfId="0" applyFont="1" applyFill="1" applyAlignment="1">
      <alignment vertical="center"/>
    </xf>
    <xf numFmtId="0" fontId="13" fillId="6" borderId="0" xfId="0" applyFont="1" applyFill="1" applyAlignment="1">
      <alignment vertical="center"/>
    </xf>
    <xf numFmtId="10" fontId="12" fillId="6" borderId="0" xfId="0" applyNumberFormat="1" applyFont="1" applyFill="1" applyAlignment="1">
      <alignment vertical="center"/>
    </xf>
    <xf numFmtId="10" fontId="12" fillId="6" borderId="0" xfId="0" applyNumberFormat="1" applyFont="1" applyFill="1" applyAlignment="1">
      <alignment horizontal="right" vertical="center"/>
    </xf>
    <xf numFmtId="10" fontId="12" fillId="6" borderId="0" xfId="0" applyNumberFormat="1" applyFont="1" applyFill="1" applyBorder="1" applyAlignment="1">
      <alignment vertical="center"/>
    </xf>
    <xf numFmtId="3" fontId="12" fillId="6" borderId="0" xfId="0" applyNumberFormat="1" applyFont="1" applyFill="1" applyAlignment="1">
      <alignment vertical="center"/>
    </xf>
    <xf numFmtId="3" fontId="12" fillId="0" borderId="0" xfId="0" applyNumberFormat="1" applyFont="1"/>
    <xf numFmtId="10" fontId="12" fillId="0" borderId="0" xfId="0" applyNumberFormat="1" applyFont="1"/>
    <xf numFmtId="37" fontId="60" fillId="0" borderId="0" xfId="0" quotePrefix="1" applyNumberFormat="1" applyFont="1" applyBorder="1" applyAlignment="1" applyProtection="1">
      <alignment horizontal="left"/>
    </xf>
    <xf numFmtId="0" fontId="105" fillId="4" borderId="0" xfId="0" applyFont="1" applyFill="1" applyAlignment="1">
      <alignment horizontal="right"/>
    </xf>
    <xf numFmtId="0" fontId="60" fillId="0" borderId="0" xfId="0" applyFont="1" applyAlignment="1">
      <alignment horizontal="right"/>
    </xf>
    <xf numFmtId="0" fontId="13" fillId="6" borderId="0" xfId="0" quotePrefix="1" applyFont="1" applyFill="1" applyBorder="1" applyAlignment="1">
      <alignment horizontal="center"/>
    </xf>
    <xf numFmtId="0" fontId="12" fillId="6" borderId="0" xfId="0" applyFont="1" applyFill="1" applyBorder="1"/>
    <xf numFmtId="0" fontId="12" fillId="6" borderId="0" xfId="0" applyFont="1" applyFill="1" applyBorder="1" applyAlignment="1">
      <alignment horizontal="right"/>
    </xf>
    <xf numFmtId="0" fontId="13" fillId="6" borderId="0" xfId="0" applyFont="1" applyFill="1" applyBorder="1" applyAlignment="1">
      <alignment horizontal="centerContinuous"/>
    </xf>
    <xf numFmtId="0" fontId="12" fillId="6" borderId="0" xfId="0" applyFont="1" applyFill="1"/>
    <xf numFmtId="0" fontId="12" fillId="6" borderId="0" xfId="0" applyFont="1" applyFill="1" applyAlignment="1">
      <alignment horizontal="right"/>
    </xf>
    <xf numFmtId="0" fontId="13" fillId="0" borderId="0" xfId="0" applyFont="1" applyAlignment="1">
      <alignment horizontal="left"/>
    </xf>
    <xf numFmtId="37" fontId="118" fillId="0" borderId="0" xfId="0" applyNumberFormat="1" applyFont="1" applyProtection="1"/>
    <xf numFmtId="0" fontId="12" fillId="0" borderId="0" xfId="0" applyFont="1" applyAlignment="1">
      <alignment horizontal="right"/>
    </xf>
    <xf numFmtId="0" fontId="36" fillId="0" borderId="0" xfId="0" applyFont="1"/>
    <xf numFmtId="37" fontId="119" fillId="0" borderId="0" xfId="0" applyNumberFormat="1" applyFont="1" applyProtection="1"/>
    <xf numFmtId="10" fontId="12" fillId="6" borderId="0" xfId="0" applyNumberFormat="1" applyFont="1" applyFill="1"/>
    <xf numFmtId="0" fontId="36" fillId="6" borderId="0" xfId="0" applyFont="1" applyFill="1"/>
    <xf numFmtId="0" fontId="66" fillId="0" borderId="0" xfId="0" applyFont="1"/>
    <xf numFmtId="3" fontId="36" fillId="0" borderId="0" xfId="0" applyNumberFormat="1" applyFont="1"/>
    <xf numFmtId="0" fontId="120" fillId="0" borderId="0" xfId="0" applyFont="1"/>
    <xf numFmtId="0" fontId="121" fillId="4" borderId="0" xfId="0" applyFont="1" applyFill="1"/>
    <xf numFmtId="0" fontId="122" fillId="4" borderId="0" xfId="0" applyFont="1" applyFill="1"/>
    <xf numFmtId="0" fontId="120" fillId="0" borderId="0" xfId="0" applyFont="1" applyAlignment="1">
      <alignment vertical="center"/>
    </xf>
    <xf numFmtId="0" fontId="84" fillId="0" borderId="0" xfId="0" applyFont="1"/>
    <xf numFmtId="0" fontId="84" fillId="6" borderId="0" xfId="0" applyFont="1" applyFill="1" applyBorder="1" applyAlignment="1">
      <alignment horizontal="center"/>
    </xf>
    <xf numFmtId="0" fontId="123" fillId="6" borderId="0" xfId="0" applyFont="1" applyFill="1" applyBorder="1" applyAlignment="1">
      <alignment horizontal="centerContinuous"/>
    </xf>
    <xf numFmtId="0" fontId="21" fillId="6" borderId="0" xfId="0" applyFont="1" applyFill="1" applyBorder="1" applyAlignment="1">
      <alignment vertical="center"/>
    </xf>
    <xf numFmtId="0" fontId="21" fillId="6" borderId="0" xfId="0" applyFont="1" applyFill="1" applyBorder="1" applyAlignment="1">
      <alignment horizontal="center" vertical="center" wrapText="1"/>
    </xf>
    <xf numFmtId="0" fontId="21" fillId="6" borderId="0" xfId="0" quotePrefix="1" applyFont="1" applyFill="1" applyBorder="1" applyAlignment="1">
      <alignment horizontal="center" vertical="center" wrapText="1"/>
    </xf>
    <xf numFmtId="0" fontId="66" fillId="0" borderId="0" xfId="0" applyFont="1" applyBorder="1" applyAlignment="1">
      <alignment horizontal="centerContinuous"/>
    </xf>
    <xf numFmtId="0" fontId="72" fillId="0" borderId="0" xfId="0" applyFont="1"/>
    <xf numFmtId="0" fontId="123" fillId="0" borderId="0" xfId="0" applyFont="1" applyBorder="1" applyAlignment="1">
      <alignment horizontal="centerContinuous"/>
    </xf>
    <xf numFmtId="10" fontId="87" fillId="0" borderId="0" xfId="0" applyNumberFormat="1" applyFont="1"/>
    <xf numFmtId="0" fontId="32" fillId="0" borderId="0" xfId="0" applyFont="1" applyBorder="1" applyAlignment="1">
      <alignment horizontal="centerContinuous"/>
    </xf>
    <xf numFmtId="3" fontId="87" fillId="0" borderId="0" xfId="0" quotePrefix="1" applyNumberFormat="1" applyFont="1" applyAlignment="1">
      <alignment horizontal="right"/>
    </xf>
    <xf numFmtId="10" fontId="23" fillId="0" borderId="0" xfId="0" applyNumberFormat="1" applyFont="1"/>
    <xf numFmtId="0" fontId="32" fillId="6" borderId="0" xfId="0" applyFont="1" applyFill="1" applyAlignment="1">
      <alignment vertical="center"/>
    </xf>
    <xf numFmtId="3" fontId="87" fillId="6" borderId="0" xfId="0" applyNumberFormat="1" applyFont="1" applyFill="1" applyAlignment="1">
      <alignment vertical="center"/>
    </xf>
    <xf numFmtId="10" fontId="87" fillId="6" borderId="0" xfId="0" applyNumberFormat="1" applyFont="1" applyFill="1" applyAlignment="1">
      <alignment vertical="center"/>
    </xf>
    <xf numFmtId="0" fontId="87" fillId="6" borderId="0" xfId="0" applyFont="1" applyFill="1" applyAlignment="1">
      <alignment vertical="center"/>
    </xf>
    <xf numFmtId="0" fontId="32" fillId="0" borderId="0" xfId="0" applyFont="1" applyBorder="1" applyAlignment="1">
      <alignment horizontal="centerContinuous" vertical="center"/>
    </xf>
    <xf numFmtId="0" fontId="130" fillId="7" borderId="0" xfId="7" applyFont="1" applyFill="1" applyAlignment="1" applyProtection="1"/>
    <xf numFmtId="37" fontId="23" fillId="6" borderId="4" xfId="13" applyNumberFormat="1" applyFont="1" applyFill="1" applyBorder="1" applyAlignment="1">
      <alignment horizontal="right"/>
    </xf>
    <xf numFmtId="37" fontId="23" fillId="0" borderId="0" xfId="13" applyNumberFormat="1" applyFont="1" applyBorder="1" applyAlignment="1">
      <alignment horizontal="right" vertical="center"/>
    </xf>
    <xf numFmtId="37" fontId="23" fillId="0" borderId="0" xfId="13" applyNumberFormat="1" applyFont="1" applyBorder="1" applyAlignment="1">
      <alignment horizontal="right" vertical="top"/>
    </xf>
    <xf numFmtId="37" fontId="23" fillId="0" borderId="0" xfId="13" applyNumberFormat="1" applyFont="1" applyBorder="1" applyAlignment="1">
      <alignment horizontal="right"/>
    </xf>
    <xf numFmtId="39" fontId="23" fillId="0" borderId="5" xfId="13" applyNumberFormat="1" applyFont="1" applyBorder="1" applyAlignment="1">
      <alignment horizontal="right"/>
    </xf>
    <xf numFmtId="0" fontId="130" fillId="7" borderId="0" xfId="7" quotePrefix="1" applyFont="1" applyFill="1" applyAlignment="1" applyProtection="1"/>
    <xf numFmtId="10" fontId="38" fillId="6" borderId="4" xfId="14" applyNumberFormat="1" applyFont="1" applyFill="1" applyBorder="1" applyAlignment="1">
      <alignment horizontal="right" vertical="center"/>
    </xf>
    <xf numFmtId="10" fontId="37" fillId="0" borderId="0" xfId="14" applyNumberFormat="1" applyFont="1" applyFill="1" applyBorder="1" applyAlignment="1">
      <alignment horizontal="right" vertical="center"/>
    </xf>
    <xf numFmtId="10" fontId="37" fillId="0" borderId="0" xfId="14" applyNumberFormat="1" applyFont="1" applyFill="1" applyBorder="1" applyAlignment="1">
      <alignment horizontal="right"/>
    </xf>
    <xf numFmtId="10" fontId="47" fillId="6" borderId="4" xfId="14" applyNumberFormat="1" applyFont="1" applyFill="1" applyBorder="1" applyAlignment="1">
      <alignment horizontal="right" vertical="center"/>
    </xf>
    <xf numFmtId="10" fontId="23" fillId="0" borderId="0" xfId="14" applyNumberFormat="1" applyFont="1" applyBorder="1"/>
    <xf numFmtId="10" fontId="3" fillId="0" borderId="0" xfId="14" applyNumberFormat="1" applyFont="1" applyBorder="1"/>
    <xf numFmtId="10" fontId="37" fillId="6" borderId="4" xfId="14" applyNumberFormat="1" applyFont="1" applyFill="1" applyBorder="1" applyAlignment="1">
      <alignment horizontal="right" vertical="center"/>
    </xf>
    <xf numFmtId="10" fontId="3" fillId="0" borderId="0" xfId="14" applyNumberFormat="1" applyFont="1" applyBorder="1" applyAlignment="1">
      <alignment vertical="center"/>
    </xf>
    <xf numFmtId="10" fontId="3" fillId="0" borderId="0" xfId="14" applyNumberFormat="1" applyFont="1" applyFill="1" applyBorder="1"/>
    <xf numFmtId="10" fontId="3" fillId="0" borderId="0" xfId="14" applyNumberFormat="1" applyFont="1" applyFill="1" applyBorder="1" applyAlignment="1">
      <alignment horizontal="right"/>
    </xf>
    <xf numFmtId="10" fontId="46" fillId="0" borderId="0" xfId="14" applyNumberFormat="1" applyFont="1" applyFill="1" applyBorder="1" applyAlignment="1">
      <alignment horizontal="right" vertical="center"/>
    </xf>
    <xf numFmtId="10" fontId="52" fillId="0" borderId="0" xfId="13" applyNumberFormat="1" applyFont="1" applyBorder="1" applyAlignment="1" applyProtection="1">
      <alignment vertical="center"/>
    </xf>
    <xf numFmtId="9" fontId="52" fillId="0" borderId="0" xfId="13" applyNumberFormat="1" applyFont="1" applyBorder="1" applyAlignment="1" applyProtection="1">
      <alignment vertical="center"/>
    </xf>
    <xf numFmtId="37" fontId="52" fillId="0" borderId="0" xfId="13" applyNumberFormat="1" applyFont="1" applyBorder="1" applyAlignment="1" applyProtection="1">
      <alignment horizontal="right" vertical="center"/>
    </xf>
    <xf numFmtId="37" fontId="51" fillId="6" borderId="4" xfId="13" applyNumberFormat="1" applyFont="1" applyFill="1" applyBorder="1" applyAlignment="1" applyProtection="1">
      <alignment horizontal="right" vertical="center"/>
    </xf>
    <xf numFmtId="37" fontId="52" fillId="0" borderId="0" xfId="13" applyNumberFormat="1" applyFont="1" applyBorder="1" applyAlignment="1" applyProtection="1">
      <alignment horizontal="center" vertical="center"/>
    </xf>
    <xf numFmtId="2" fontId="51" fillId="0" borderId="0" xfId="13" applyNumberFormat="1" applyFont="1" applyBorder="1" applyAlignment="1" applyProtection="1">
      <alignment horizontal="center" vertical="center"/>
    </xf>
    <xf numFmtId="37" fontId="51" fillId="0" borderId="0" xfId="13" applyNumberFormat="1" applyFont="1" applyBorder="1" applyAlignment="1" applyProtection="1">
      <alignment horizontal="right" vertical="center"/>
    </xf>
    <xf numFmtId="10" fontId="51" fillId="6" borderId="4" xfId="13" applyNumberFormat="1" applyFont="1" applyFill="1" applyBorder="1" applyAlignment="1" applyProtection="1">
      <alignment horizontal="center" vertical="center"/>
    </xf>
    <xf numFmtId="167" fontId="14" fillId="0" borderId="0" xfId="13" applyNumberFormat="1" applyFont="1"/>
    <xf numFmtId="3" fontId="62" fillId="0" borderId="0" xfId="13" applyNumberFormat="1" applyFont="1"/>
    <xf numFmtId="167" fontId="14" fillId="0" borderId="0" xfId="13" applyNumberFormat="1" applyFont="1" applyBorder="1"/>
    <xf numFmtId="167" fontId="14" fillId="0" borderId="0" xfId="13" applyNumberFormat="1" applyFont="1" applyBorder="1" applyAlignment="1"/>
    <xf numFmtId="3" fontId="14" fillId="0" borderId="0" xfId="13" applyNumberFormat="1" applyFont="1" applyAlignment="1"/>
    <xf numFmtId="167" fontId="14" fillId="0" borderId="0" xfId="13" applyNumberFormat="1" applyFont="1" applyAlignment="1">
      <alignment horizontal="right"/>
    </xf>
    <xf numFmtId="10" fontId="14" fillId="0" borderId="0" xfId="14" applyNumberFormat="1" applyFont="1" applyAlignment="1"/>
    <xf numFmtId="3" fontId="62" fillId="0" borderId="0" xfId="13" applyNumberFormat="1" applyFont="1" applyAlignment="1"/>
    <xf numFmtId="167" fontId="62" fillId="0" borderId="0" xfId="13" applyNumberFormat="1" applyFont="1" applyAlignment="1"/>
    <xf numFmtId="167" fontId="14" fillId="0" borderId="5" xfId="13" applyNumberFormat="1" applyFont="1" applyBorder="1" applyAlignment="1">
      <alignment horizontal="right"/>
    </xf>
    <xf numFmtId="10" fontId="14" fillId="6" borderId="4" xfId="14" applyNumberFormat="1" applyFont="1" applyFill="1" applyBorder="1" applyAlignment="1"/>
    <xf numFmtId="3" fontId="14" fillId="6" borderId="4" xfId="13" applyNumberFormat="1" applyFont="1" applyFill="1" applyBorder="1" applyAlignment="1"/>
    <xf numFmtId="3" fontId="14" fillId="6" borderId="4" xfId="13" applyNumberFormat="1" applyFont="1" applyFill="1" applyBorder="1" applyAlignment="1">
      <alignment horizontal="right"/>
    </xf>
    <xf numFmtId="167" fontId="14" fillId="6" borderId="4" xfId="13" applyNumberFormat="1" applyFont="1" applyFill="1" applyBorder="1" applyAlignment="1">
      <alignment horizontal="center"/>
    </xf>
    <xf numFmtId="10" fontId="14" fillId="6" borderId="4" xfId="14" applyNumberFormat="1" applyFont="1" applyFill="1" applyBorder="1" applyAlignment="1">
      <alignment horizontal="right"/>
    </xf>
    <xf numFmtId="3" fontId="14" fillId="0" borderId="0" xfId="13" applyNumberFormat="1" applyFont="1" applyAlignment="1">
      <alignment horizontal="right"/>
    </xf>
    <xf numFmtId="167" fontId="14" fillId="0" borderId="0" xfId="13" applyNumberFormat="1" applyFont="1" applyAlignment="1">
      <alignment horizontal="center"/>
    </xf>
    <xf numFmtId="10" fontId="14" fillId="0" borderId="0" xfId="14" applyNumberFormat="1" applyFont="1" applyAlignment="1">
      <alignment horizontal="right"/>
    </xf>
    <xf numFmtId="167" fontId="14" fillId="6" borderId="4" xfId="13" applyNumberFormat="1" applyFont="1" applyFill="1" applyBorder="1" applyAlignment="1">
      <alignment horizontal="right"/>
    </xf>
    <xf numFmtId="167" fontId="14" fillId="6" borderId="3" xfId="13" applyNumberFormat="1" applyFont="1" applyFill="1" applyBorder="1" applyAlignment="1">
      <alignment horizontal="right"/>
    </xf>
    <xf numFmtId="10" fontId="14" fillId="6" borderId="4" xfId="14" applyNumberFormat="1" applyFont="1" applyFill="1" applyBorder="1" applyAlignment="1">
      <alignment horizontal="center"/>
    </xf>
    <xf numFmtId="167" fontId="14" fillId="6" borderId="4" xfId="13" applyNumberFormat="1" applyFont="1" applyFill="1" applyBorder="1" applyAlignment="1"/>
    <xf numFmtId="10" fontId="14" fillId="0" borderId="0" xfId="14" applyNumberFormat="1" applyFont="1" applyAlignment="1">
      <alignment horizontal="center"/>
    </xf>
    <xf numFmtId="0" fontId="66" fillId="6" borderId="4" xfId="0" applyFont="1" applyFill="1" applyBorder="1" applyAlignment="1">
      <alignment horizontal="left"/>
    </xf>
    <xf numFmtId="4" fontId="0" fillId="0" borderId="21" xfId="0" applyNumberFormat="1" applyFill="1" applyBorder="1" applyAlignment="1">
      <alignment horizontal="right"/>
    </xf>
    <xf numFmtId="37" fontId="14" fillId="0" borderId="0" xfId="0" applyNumberFormat="1" applyFont="1"/>
    <xf numFmtId="3" fontId="23" fillId="0" borderId="0" xfId="0" applyNumberFormat="1" applyFont="1"/>
    <xf numFmtId="0" fontId="78" fillId="0" borderId="0" xfId="0" applyFont="1"/>
    <xf numFmtId="3" fontId="78" fillId="0" borderId="0" xfId="0" applyNumberFormat="1" applyFont="1" applyAlignment="1">
      <alignment horizontal="center" wrapText="1"/>
    </xf>
    <xf numFmtId="4" fontId="0" fillId="0" borderId="38" xfId="0" applyNumberFormat="1" applyFill="1" applyBorder="1" applyAlignment="1">
      <alignment horizontal="right"/>
    </xf>
    <xf numFmtId="4" fontId="0" fillId="0" borderId="31" xfId="0" applyNumberFormat="1" applyFill="1" applyBorder="1" applyAlignment="1">
      <alignment horizontal="right"/>
    </xf>
    <xf numFmtId="164" fontId="0" fillId="0" borderId="41" xfId="0" applyNumberFormat="1" applyFill="1" applyBorder="1" applyAlignment="1">
      <alignment horizontal="right"/>
    </xf>
    <xf numFmtId="4" fontId="0" fillId="0" borderId="0" xfId="0" applyNumberFormat="1" applyFill="1" applyAlignment="1">
      <alignment horizontal="right"/>
    </xf>
    <xf numFmtId="164" fontId="0" fillId="0" borderId="38" xfId="0" applyNumberFormat="1" applyFill="1" applyBorder="1" applyAlignment="1">
      <alignment horizontal="right"/>
    </xf>
    <xf numFmtId="37" fontId="138" fillId="0" borderId="0" xfId="0" applyNumberFormat="1" applyFont="1" applyAlignment="1" applyProtection="1">
      <alignment vertical="center"/>
    </xf>
    <xf numFmtId="37" fontId="139" fillId="0" borderId="0" xfId="0" applyNumberFormat="1" applyFont="1" applyProtection="1"/>
    <xf numFmtId="37" fontId="138" fillId="0" borderId="0" xfId="0" applyNumberFormat="1" applyFont="1" applyProtection="1"/>
    <xf numFmtId="0" fontId="140" fillId="0" borderId="0" xfId="0" applyFont="1"/>
    <xf numFmtId="0" fontId="141" fillId="0" borderId="0" xfId="0" applyFont="1"/>
    <xf numFmtId="0" fontId="53" fillId="4" borderId="0" xfId="15" applyFont="1" applyFill="1"/>
    <xf numFmtId="0" fontId="12" fillId="4" borderId="0" xfId="15" applyFont="1" applyFill="1"/>
    <xf numFmtId="0" fontId="7" fillId="0" borderId="0" xfId="15" applyFont="1"/>
    <xf numFmtId="49" fontId="10" fillId="0" borderId="0" xfId="15" applyNumberFormat="1" applyFont="1"/>
    <xf numFmtId="0" fontId="3" fillId="0" borderId="0" xfId="15"/>
    <xf numFmtId="0" fontId="14" fillId="0" borderId="0" xfId="15" applyFont="1" applyAlignment="1">
      <alignment horizontal="left"/>
    </xf>
    <xf numFmtId="0" fontId="60" fillId="0" borderId="0" xfId="15" applyFont="1"/>
    <xf numFmtId="0" fontId="14" fillId="0" borderId="0" xfId="15" applyFont="1"/>
    <xf numFmtId="0" fontId="3" fillId="0" borderId="5" xfId="15" applyBorder="1"/>
    <xf numFmtId="10" fontId="3" fillId="0" borderId="0" xfId="15" applyNumberFormat="1"/>
    <xf numFmtId="10" fontId="60" fillId="0" borderId="0" xfId="15" applyNumberFormat="1" applyFont="1"/>
    <xf numFmtId="3" fontId="60" fillId="0" borderId="0" xfId="15" applyNumberFormat="1" applyFont="1" applyAlignment="1">
      <alignment horizontal="right"/>
    </xf>
    <xf numFmtId="49" fontId="59" fillId="0" borderId="0" xfId="15" applyNumberFormat="1" applyFont="1" applyBorder="1"/>
    <xf numFmtId="49" fontId="60" fillId="0" borderId="0" xfId="15" applyNumberFormat="1" applyFont="1" applyBorder="1"/>
    <xf numFmtId="0" fontId="41" fillId="0" borderId="0" xfId="15" applyFont="1"/>
    <xf numFmtId="49" fontId="59" fillId="0" borderId="0" xfId="15" quotePrefix="1" applyNumberFormat="1" applyFont="1" applyBorder="1" applyAlignment="1">
      <alignment horizontal="left"/>
    </xf>
    <xf numFmtId="49" fontId="60" fillId="0" borderId="0" xfId="15" quotePrefix="1" applyNumberFormat="1" applyFont="1" applyBorder="1"/>
    <xf numFmtId="49" fontId="60" fillId="0" borderId="0" xfId="15" applyNumberFormat="1" applyFont="1"/>
    <xf numFmtId="3" fontId="3" fillId="0" borderId="0" xfId="15" applyNumberFormat="1"/>
    <xf numFmtId="49" fontId="41" fillId="0" borderId="0" xfId="15" applyNumberFormat="1" applyFont="1"/>
    <xf numFmtId="49" fontId="37" fillId="0" borderId="0" xfId="15" quotePrefix="1" applyNumberFormat="1" applyFont="1" applyBorder="1" applyAlignment="1" applyProtection="1">
      <alignment horizontal="left"/>
    </xf>
    <xf numFmtId="37" fontId="37" fillId="0" borderId="0" xfId="15" quotePrefix="1" applyNumberFormat="1" applyFont="1" applyBorder="1" applyAlignment="1" applyProtection="1">
      <alignment horizontal="left"/>
    </xf>
    <xf numFmtId="0" fontId="10" fillId="0" borderId="0" xfId="15" applyFont="1"/>
    <xf numFmtId="37" fontId="21" fillId="6" borderId="4" xfId="0" applyNumberFormat="1" applyFont="1" applyFill="1" applyBorder="1" applyAlignment="1">
      <alignment horizontal="center"/>
    </xf>
    <xf numFmtId="37" fontId="21" fillId="6" borderId="4" xfId="0" applyNumberFormat="1" applyFont="1" applyFill="1" applyBorder="1" applyAlignment="1">
      <alignment horizontal="center"/>
    </xf>
    <xf numFmtId="37" fontId="3" fillId="6" borderId="3" xfId="0" applyNumberFormat="1" applyFont="1" applyFill="1" applyBorder="1" applyAlignment="1">
      <alignment horizontal="right"/>
    </xf>
    <xf numFmtId="37" fontId="3" fillId="0" borderId="3" xfId="0" applyNumberFormat="1" applyFont="1" applyFill="1" applyBorder="1" applyAlignment="1">
      <alignment horizontal="right"/>
    </xf>
    <xf numFmtId="37" fontId="3" fillId="0" borderId="3" xfId="0" applyNumberFormat="1" applyFont="1" applyFill="1" applyBorder="1" applyAlignment="1">
      <alignment horizontal="left"/>
    </xf>
    <xf numFmtId="37" fontId="3" fillId="0" borderId="0" xfId="0" applyNumberFormat="1" applyFont="1" applyBorder="1" applyAlignment="1">
      <alignment vertical="top" wrapText="1"/>
    </xf>
    <xf numFmtId="37" fontId="3" fillId="6" borderId="4" xfId="0" applyNumberFormat="1" applyFont="1" applyFill="1" applyBorder="1" applyAlignment="1" applyProtection="1">
      <alignment horizontal="left"/>
    </xf>
    <xf numFmtId="10" fontId="3" fillId="0" borderId="0" xfId="0" applyNumberFormat="1" applyFont="1"/>
    <xf numFmtId="1" fontId="3" fillId="0" borderId="0" xfId="0" applyNumberFormat="1" applyFont="1" applyFill="1" applyAlignment="1">
      <alignment horizontal="right"/>
    </xf>
    <xf numFmtId="1" fontId="3" fillId="0" borderId="0" xfId="0" applyNumberFormat="1" applyFont="1" applyAlignment="1">
      <alignment horizontal="right"/>
    </xf>
    <xf numFmtId="39" fontId="23" fillId="0" borderId="5" xfId="16" applyNumberFormat="1" applyFont="1" applyBorder="1" applyAlignment="1">
      <alignment horizontal="right"/>
    </xf>
    <xf numFmtId="37" fontId="23" fillId="6" borderId="4" xfId="16" applyNumberFormat="1" applyFont="1" applyFill="1" applyBorder="1" applyAlignment="1">
      <alignment horizontal="right"/>
    </xf>
    <xf numFmtId="37" fontId="23" fillId="0" borderId="0" xfId="16" applyNumberFormat="1" applyFont="1" applyBorder="1" applyAlignment="1">
      <alignment horizontal="right"/>
    </xf>
    <xf numFmtId="37" fontId="23" fillId="0" borderId="0" xfId="16" applyNumberFormat="1" applyFont="1" applyBorder="1" applyAlignment="1">
      <alignment horizontal="right" vertical="top"/>
    </xf>
    <xf numFmtId="37" fontId="23" fillId="0" borderId="0" xfId="16" applyNumberFormat="1" applyFont="1" applyBorder="1" applyAlignment="1">
      <alignment horizontal="right" vertical="center"/>
    </xf>
    <xf numFmtId="0" fontId="34" fillId="4" borderId="0" xfId="0" applyFont="1" applyFill="1" applyAlignment="1">
      <alignment horizontal="center"/>
    </xf>
    <xf numFmtId="37" fontId="21" fillId="6" borderId="4" xfId="0" applyNumberFormat="1" applyFont="1" applyFill="1" applyBorder="1" applyAlignment="1">
      <alignment horizontal="center"/>
    </xf>
    <xf numFmtId="3" fontId="13" fillId="6" borderId="0" xfId="0" applyNumberFormat="1" applyFont="1" applyFill="1" applyAlignment="1" applyProtection="1">
      <alignment horizontal="center"/>
    </xf>
    <xf numFmtId="0" fontId="13" fillId="6" borderId="0" xfId="0" applyFont="1" applyFill="1" applyAlignment="1" applyProtection="1">
      <alignment horizontal="center"/>
    </xf>
    <xf numFmtId="0" fontId="23" fillId="0" borderId="0" xfId="15" applyFont="1"/>
    <xf numFmtId="0" fontId="23" fillId="0" borderId="0" xfId="15" applyFont="1" applyBorder="1"/>
    <xf numFmtId="37" fontId="31" fillId="0" borderId="0" xfId="15" applyNumberFormat="1" applyFont="1" applyBorder="1"/>
    <xf numFmtId="37" fontId="28" fillId="0" borderId="0" xfId="15" applyNumberFormat="1" applyFont="1" applyBorder="1"/>
    <xf numFmtId="37" fontId="29" fillId="0" borderId="0" xfId="15" applyNumberFormat="1" applyFont="1" applyBorder="1"/>
    <xf numFmtId="37" fontId="28" fillId="0" borderId="0" xfId="15" quotePrefix="1" applyNumberFormat="1" applyFont="1" applyBorder="1" applyAlignment="1">
      <alignment horizontal="left"/>
    </xf>
    <xf numFmtId="37" fontId="29" fillId="0" borderId="0" xfId="15" quotePrefix="1" applyNumberFormat="1" applyFont="1" applyBorder="1" applyAlignment="1">
      <alignment horizontal="left"/>
    </xf>
    <xf numFmtId="37" fontId="29" fillId="0" borderId="0" xfId="15" quotePrefix="1" applyNumberFormat="1" applyFont="1" applyBorder="1" applyAlignment="1" applyProtection="1">
      <alignment horizontal="left"/>
    </xf>
    <xf numFmtId="37" fontId="28" fillId="0" borderId="0" xfId="15" quotePrefix="1" applyNumberFormat="1" applyFont="1" applyBorder="1"/>
    <xf numFmtId="37" fontId="29" fillId="0" borderId="0" xfId="15" applyNumberFormat="1" applyFont="1" applyBorder="1" applyAlignment="1">
      <alignment horizontal="center"/>
    </xf>
    <xf numFmtId="0" fontId="30" fillId="0" borderId="0" xfId="15" applyFont="1" applyAlignment="1">
      <alignment horizontal="left"/>
    </xf>
    <xf numFmtId="0" fontId="30" fillId="0" borderId="0" xfId="15" applyFont="1"/>
    <xf numFmtId="37" fontId="12" fillId="0" borderId="0" xfId="15" applyNumberFormat="1" applyFont="1" applyBorder="1"/>
    <xf numFmtId="0" fontId="12" fillId="0" borderId="5" xfId="15" applyFont="1" applyBorder="1"/>
    <xf numFmtId="37" fontId="25" fillId="6" borderId="4" xfId="15" applyNumberFormat="1" applyFont="1" applyFill="1" applyBorder="1" applyAlignment="1">
      <alignment horizontal="left"/>
    </xf>
    <xf numFmtId="37" fontId="26" fillId="0" borderId="0" xfId="15" quotePrefix="1" applyNumberFormat="1" applyFont="1" applyBorder="1" applyAlignment="1">
      <alignment horizontal="left"/>
    </xf>
    <xf numFmtId="37" fontId="25" fillId="0" borderId="0" xfId="15" applyNumberFormat="1" applyFont="1" applyBorder="1"/>
    <xf numFmtId="37" fontId="25" fillId="0" borderId="0" xfId="15" quotePrefix="1" applyNumberFormat="1" applyFont="1" applyBorder="1" applyAlignment="1">
      <alignment horizontal="left"/>
    </xf>
    <xf numFmtId="37" fontId="26" fillId="0" borderId="0" xfId="15" quotePrefix="1" applyNumberFormat="1" applyFont="1" applyBorder="1"/>
    <xf numFmtId="37" fontId="26" fillId="0" borderId="0" xfId="15" applyNumberFormat="1" applyFont="1" applyBorder="1"/>
    <xf numFmtId="37" fontId="26" fillId="0" borderId="0" xfId="15" applyNumberFormat="1" applyFont="1" applyBorder="1" applyAlignment="1">
      <alignment horizontal="left"/>
    </xf>
    <xf numFmtId="37" fontId="27" fillId="6" borderId="4" xfId="15" applyNumberFormat="1" applyFont="1" applyFill="1" applyBorder="1" applyAlignment="1">
      <alignment horizontal="center"/>
    </xf>
    <xf numFmtId="0" fontId="23" fillId="0" borderId="0" xfId="15" applyFont="1" applyAlignment="1">
      <alignment vertical="top"/>
    </xf>
    <xf numFmtId="37" fontId="25" fillId="0" borderId="0" xfId="15" applyNumberFormat="1" applyFont="1" applyBorder="1" applyAlignment="1">
      <alignment vertical="top"/>
    </xf>
    <xf numFmtId="37" fontId="26" fillId="0" borderId="0" xfId="15" applyNumberFormat="1" applyFont="1" applyBorder="1" applyAlignment="1">
      <alignment vertical="top"/>
    </xf>
    <xf numFmtId="0" fontId="23" fillId="0" borderId="0" xfId="15" applyFont="1" applyAlignment="1">
      <alignment vertical="center"/>
    </xf>
    <xf numFmtId="37" fontId="25" fillId="0" borderId="0" xfId="15" applyNumberFormat="1" applyFont="1" applyBorder="1" applyAlignment="1">
      <alignment horizontal="left" vertical="center"/>
    </xf>
    <xf numFmtId="37" fontId="26" fillId="0" borderId="0" xfId="15" applyNumberFormat="1" applyFont="1" applyBorder="1" applyAlignment="1">
      <alignment vertical="center"/>
    </xf>
    <xf numFmtId="37" fontId="25" fillId="0" borderId="0" xfId="15" applyNumberFormat="1" applyFont="1" applyBorder="1" applyAlignment="1">
      <alignment vertical="center"/>
    </xf>
    <xf numFmtId="0" fontId="23" fillId="0" borderId="0" xfId="15" applyNumberFormat="1" applyFont="1" applyBorder="1" applyAlignment="1">
      <alignment horizontal="center" vertical="center"/>
    </xf>
    <xf numFmtId="37" fontId="13" fillId="0" borderId="0" xfId="15" applyNumberFormat="1" applyFont="1" applyBorder="1" applyAlignment="1">
      <alignment horizontal="center" vertical="center"/>
    </xf>
    <xf numFmtId="0" fontId="23" fillId="0" borderId="0" xfId="15" applyFont="1" applyAlignment="1">
      <alignment horizontal="center"/>
    </xf>
    <xf numFmtId="17" fontId="11" fillId="6" borderId="4" xfId="15" quotePrefix="1" applyNumberFormat="1" applyFont="1" applyFill="1" applyBorder="1" applyAlignment="1">
      <alignment horizontal="right"/>
    </xf>
    <xf numFmtId="37" fontId="21" fillId="6" borderId="4" xfId="15" applyNumberFormat="1" applyFont="1" applyFill="1" applyBorder="1" applyAlignment="1">
      <alignment horizontal="center"/>
    </xf>
    <xf numFmtId="0" fontId="3" fillId="0" borderId="0" xfId="15" applyAlignment="1"/>
    <xf numFmtId="3" fontId="41" fillId="0" borderId="0" xfId="15" applyNumberFormat="1" applyFont="1"/>
    <xf numFmtId="37" fontId="43" fillId="0" borderId="0" xfId="15" applyNumberFormat="1" applyFont="1" applyFill="1" applyBorder="1" applyAlignment="1" applyProtection="1">
      <alignment horizontal="left"/>
      <protection locked="0"/>
    </xf>
    <xf numFmtId="37" fontId="42" fillId="0" borderId="0" xfId="15" applyNumberFormat="1" applyFont="1" applyFill="1" applyBorder="1" applyAlignment="1" applyProtection="1">
      <alignment horizontal="left"/>
      <protection locked="0"/>
    </xf>
    <xf numFmtId="37" fontId="41" fillId="0" borderId="0" xfId="15" applyNumberFormat="1" applyFont="1" applyBorder="1"/>
    <xf numFmtId="0" fontId="3" fillId="0" borderId="0" xfId="15" applyFill="1" applyBorder="1" applyAlignment="1"/>
    <xf numFmtId="0" fontId="3" fillId="0" borderId="0" xfId="15" applyBorder="1" applyAlignment="1"/>
    <xf numFmtId="0" fontId="3" fillId="0" borderId="5" xfId="15" applyBorder="1" applyAlignment="1"/>
    <xf numFmtId="0" fontId="3" fillId="0" borderId="0" xfId="15" applyAlignment="1">
      <alignment vertical="top"/>
    </xf>
    <xf numFmtId="10" fontId="36" fillId="0" borderId="0" xfId="15" applyNumberFormat="1" applyFont="1" applyBorder="1" applyAlignment="1">
      <alignment horizontal="right" vertical="top"/>
    </xf>
    <xf numFmtId="0" fontId="3" fillId="0" borderId="0" xfId="15" applyAlignment="1">
      <alignment vertical="center"/>
    </xf>
    <xf numFmtId="10" fontId="36" fillId="0" borderId="0" xfId="15" applyNumberFormat="1" applyFont="1" applyBorder="1" applyAlignment="1">
      <alignment horizontal="right" vertical="center"/>
    </xf>
    <xf numFmtId="0" fontId="12" fillId="0" borderId="0" xfId="15" applyFont="1" applyAlignment="1">
      <alignment vertical="center"/>
    </xf>
    <xf numFmtId="0" fontId="13" fillId="0" borderId="0" xfId="15" applyFont="1" applyAlignment="1">
      <alignment vertical="center"/>
    </xf>
    <xf numFmtId="0" fontId="36" fillId="6" borderId="4" xfId="15" applyFont="1" applyFill="1" applyBorder="1" applyAlignment="1">
      <alignment horizontal="right" vertical="center"/>
    </xf>
    <xf numFmtId="37" fontId="13" fillId="6" borderId="4" xfId="15" applyNumberFormat="1" applyFont="1" applyFill="1" applyBorder="1" applyAlignment="1" applyProtection="1">
      <alignment horizontal="left" vertical="center"/>
      <protection locked="0"/>
    </xf>
    <xf numFmtId="0" fontId="12" fillId="0" borderId="0" xfId="15" applyFont="1"/>
    <xf numFmtId="0" fontId="13" fillId="0" borderId="0" xfId="15" applyFont="1"/>
    <xf numFmtId="169" fontId="36" fillId="0" borderId="0" xfId="15" applyNumberFormat="1" applyFont="1" applyBorder="1" applyAlignment="1">
      <alignment horizontal="right" vertical="top"/>
    </xf>
    <xf numFmtId="1" fontId="3" fillId="0" borderId="0" xfId="15" applyNumberFormat="1" applyAlignment="1">
      <alignment vertical="top"/>
    </xf>
    <xf numFmtId="1" fontId="36" fillId="0" borderId="0" xfId="15" applyNumberFormat="1" applyFont="1" applyBorder="1" applyAlignment="1">
      <alignment horizontal="right" vertical="top"/>
    </xf>
    <xf numFmtId="10" fontId="36" fillId="0" borderId="0" xfId="15" quotePrefix="1" applyNumberFormat="1" applyFont="1" applyBorder="1" applyAlignment="1">
      <alignment horizontal="right" vertical="top"/>
    </xf>
    <xf numFmtId="0" fontId="36" fillId="0" borderId="0" xfId="15" applyFont="1" applyBorder="1" applyAlignment="1">
      <alignment horizontal="right"/>
    </xf>
    <xf numFmtId="10" fontId="36" fillId="0" borderId="0" xfId="15" applyNumberFormat="1" applyFont="1" applyBorder="1" applyAlignment="1">
      <alignment horizontal="right"/>
    </xf>
    <xf numFmtId="0" fontId="36" fillId="0" borderId="0" xfId="15" applyFont="1" applyBorder="1" applyAlignment="1"/>
    <xf numFmtId="0" fontId="35" fillId="0" borderId="0" xfId="15" applyFont="1" applyAlignment="1">
      <alignment vertical="center"/>
    </xf>
    <xf numFmtId="0" fontId="13" fillId="6" borderId="4" xfId="15" quotePrefix="1" applyFont="1" applyFill="1" applyBorder="1" applyAlignment="1">
      <alignment horizontal="right" vertical="center"/>
    </xf>
    <xf numFmtId="17" fontId="13" fillId="6" borderId="4" xfId="15" quotePrefix="1" applyNumberFormat="1" applyFont="1" applyFill="1" applyBorder="1" applyAlignment="1">
      <alignment horizontal="right" vertical="center"/>
    </xf>
    <xf numFmtId="0" fontId="12" fillId="6" borderId="4" xfId="15" applyFont="1" applyFill="1" applyBorder="1" applyAlignment="1">
      <alignment vertical="center"/>
    </xf>
    <xf numFmtId="0" fontId="3" fillId="7" borderId="0" xfId="15" applyFill="1" applyBorder="1" applyAlignment="1"/>
    <xf numFmtId="0" fontId="3" fillId="7" borderId="0" xfId="15" applyFont="1" applyFill="1" applyBorder="1" applyAlignment="1"/>
    <xf numFmtId="0" fontId="34" fillId="7" borderId="0" xfId="15" applyFont="1" applyFill="1" applyBorder="1" applyAlignment="1">
      <alignment horizontal="centerContinuous"/>
    </xf>
    <xf numFmtId="0" fontId="3" fillId="4" borderId="0" xfId="15" applyFont="1" applyFill="1" applyBorder="1" applyAlignment="1">
      <alignment horizontal="centerContinuous"/>
    </xf>
    <xf numFmtId="0" fontId="34" fillId="4" borderId="0" xfId="15" applyFont="1" applyFill="1" applyBorder="1" applyAlignment="1">
      <alignment horizontal="centerContinuous"/>
    </xf>
    <xf numFmtId="0" fontId="3" fillId="4" borderId="0" xfId="15" applyFont="1" applyFill="1" applyBorder="1" applyAlignment="1"/>
    <xf numFmtId="0" fontId="33" fillId="4" borderId="0" xfId="15" applyFont="1" applyFill="1" applyBorder="1" applyAlignment="1"/>
    <xf numFmtId="0" fontId="3" fillId="0" borderId="0" xfId="15" applyFont="1" applyAlignment="1"/>
    <xf numFmtId="0" fontId="3" fillId="0" borderId="0" xfId="15" applyFont="1" applyBorder="1" applyAlignment="1"/>
    <xf numFmtId="0" fontId="3" fillId="0" borderId="5" xfId="15" applyFont="1" applyBorder="1" applyAlignment="1"/>
    <xf numFmtId="0" fontId="3" fillId="0" borderId="2" xfId="15" applyFont="1" applyBorder="1" applyAlignment="1"/>
    <xf numFmtId="0" fontId="12" fillId="0" borderId="0" xfId="15" applyFont="1" applyAlignment="1"/>
    <xf numFmtId="0" fontId="3" fillId="0" borderId="0" xfId="15" applyFont="1" applyAlignment="1">
      <alignment vertical="center"/>
    </xf>
    <xf numFmtId="0" fontId="14" fillId="0" borderId="0" xfId="15" applyFont="1" applyAlignment="1">
      <alignment vertical="center"/>
    </xf>
    <xf numFmtId="10" fontId="23" fillId="6" borderId="4" xfId="15" applyNumberFormat="1" applyFont="1" applyFill="1" applyBorder="1" applyAlignment="1">
      <alignment vertical="center"/>
    </xf>
    <xf numFmtId="37" fontId="21" fillId="6" borderId="4" xfId="15" quotePrefix="1" applyNumberFormat="1" applyFont="1" applyFill="1" applyBorder="1" applyAlignment="1" applyProtection="1">
      <alignment horizontal="left" vertical="center"/>
    </xf>
    <xf numFmtId="0" fontId="3" fillId="0" borderId="0" xfId="15" applyFont="1" applyAlignment="1">
      <alignment vertical="top"/>
    </xf>
    <xf numFmtId="10" fontId="23" fillId="0" borderId="0" xfId="15" applyNumberFormat="1" applyFont="1" applyBorder="1" applyAlignment="1">
      <alignment horizontal="right" vertical="top"/>
    </xf>
    <xf numFmtId="10" fontId="23" fillId="0" borderId="0" xfId="15" applyNumberFormat="1" applyFont="1" applyBorder="1" applyAlignment="1">
      <alignment horizontal="right" vertical="center"/>
    </xf>
    <xf numFmtId="0" fontId="3" fillId="0" borderId="0" xfId="15" applyFont="1"/>
    <xf numFmtId="10" fontId="23" fillId="0" borderId="0" xfId="15" applyNumberFormat="1" applyFont="1" applyBorder="1" applyAlignment="1">
      <alignment horizontal="right"/>
    </xf>
    <xf numFmtId="37" fontId="21" fillId="0" borderId="0" xfId="15" quotePrefix="1" applyNumberFormat="1" applyFont="1" applyFill="1" applyBorder="1" applyAlignment="1" applyProtection="1">
      <alignment horizontal="left" vertical="center"/>
    </xf>
    <xf numFmtId="0" fontId="46" fillId="0" borderId="0" xfId="15" applyFont="1" applyFill="1" applyBorder="1"/>
    <xf numFmtId="0" fontId="23" fillId="0" borderId="0" xfId="15" applyFont="1" applyBorder="1" applyAlignment="1"/>
    <xf numFmtId="0" fontId="3" fillId="0" borderId="0" xfId="15" applyFont="1" applyAlignment="1">
      <alignment horizontal="left" vertical="center"/>
    </xf>
    <xf numFmtId="0" fontId="12" fillId="0" borderId="0" xfId="15" applyFont="1" applyBorder="1" applyAlignment="1"/>
    <xf numFmtId="0" fontId="45" fillId="0" borderId="0" xfId="15" applyFont="1" applyAlignment="1"/>
    <xf numFmtId="0" fontId="11" fillId="6" borderId="4" xfId="15" quotePrefix="1" applyFont="1" applyFill="1" applyBorder="1" applyAlignment="1">
      <alignment horizontal="center"/>
    </xf>
    <xf numFmtId="17" fontId="11" fillId="6" borderId="4" xfId="15" quotePrefix="1" applyNumberFormat="1" applyFont="1" applyFill="1" applyBorder="1" applyAlignment="1">
      <alignment horizontal="center"/>
    </xf>
    <xf numFmtId="0" fontId="12" fillId="6" borderId="4" xfId="15" quotePrefix="1" applyFont="1" applyFill="1" applyBorder="1" applyAlignment="1"/>
    <xf numFmtId="0" fontId="3" fillId="0" borderId="0" xfId="15" quotePrefix="1" applyFont="1" applyAlignment="1"/>
    <xf numFmtId="0" fontId="3" fillId="7" borderId="0" xfId="15" applyFont="1" applyFill="1" applyAlignment="1"/>
    <xf numFmtId="0" fontId="44" fillId="7" borderId="0" xfId="15" applyFont="1" applyFill="1" applyAlignment="1">
      <alignment horizontal="center"/>
    </xf>
    <xf numFmtId="0" fontId="44" fillId="4" borderId="0" xfId="15" applyFont="1" applyFill="1" applyAlignment="1">
      <alignment horizontal="center"/>
    </xf>
    <xf numFmtId="0" fontId="3" fillId="4" borderId="0" xfId="15" applyFont="1" applyFill="1" applyAlignment="1"/>
    <xf numFmtId="0" fontId="3" fillId="0" borderId="0" xfId="15" applyAlignment="1">
      <alignment horizontal="left"/>
    </xf>
    <xf numFmtId="37" fontId="3" fillId="0" borderId="0" xfId="15" applyNumberFormat="1"/>
    <xf numFmtId="0" fontId="12" fillId="0" borderId="0" xfId="15" applyFont="1" applyBorder="1" applyAlignment="1" applyProtection="1">
      <alignment horizontal="left"/>
    </xf>
    <xf numFmtId="0" fontId="10" fillId="0" borderId="5" xfId="15" applyFont="1" applyBorder="1"/>
    <xf numFmtId="43" fontId="3" fillId="0" borderId="0" xfId="15" applyNumberFormat="1" applyAlignment="1">
      <alignment vertical="center"/>
    </xf>
    <xf numFmtId="43" fontId="12" fillId="0" borderId="0" xfId="15" applyNumberFormat="1" applyFont="1" applyBorder="1" applyAlignment="1" applyProtection="1">
      <alignment horizontal="left" vertical="center" wrapText="1"/>
    </xf>
    <xf numFmtId="0" fontId="12" fillId="0" borderId="0" xfId="15" applyFont="1" applyBorder="1" applyAlignment="1" applyProtection="1">
      <alignment horizontal="left" vertical="center"/>
    </xf>
    <xf numFmtId="0" fontId="3" fillId="0" borderId="0" xfId="15" applyBorder="1" applyAlignment="1">
      <alignment vertical="center"/>
    </xf>
    <xf numFmtId="0" fontId="13" fillId="6" borderId="4" xfId="15" applyFont="1" applyFill="1" applyBorder="1" applyAlignment="1" applyProtection="1">
      <alignment horizontal="center" vertical="center"/>
    </xf>
    <xf numFmtId="0" fontId="12" fillId="0" borderId="0" xfId="15" applyFont="1" applyBorder="1" applyAlignment="1" applyProtection="1">
      <alignment horizontal="left" vertical="center" wrapText="1"/>
    </xf>
    <xf numFmtId="0" fontId="13" fillId="6" borderId="4" xfId="15" applyFont="1" applyFill="1" applyBorder="1" applyAlignment="1" applyProtection="1">
      <alignment horizontal="left" vertical="center" wrapText="1"/>
    </xf>
    <xf numFmtId="0" fontId="3" fillId="0" borderId="0" xfId="15" applyBorder="1" applyAlignment="1">
      <alignment vertical="center" wrapText="1"/>
    </xf>
    <xf numFmtId="0" fontId="3" fillId="0" borderId="0" xfId="15" applyFont="1" applyBorder="1" applyAlignment="1">
      <alignment vertical="center"/>
    </xf>
    <xf numFmtId="0" fontId="14" fillId="0" borderId="0" xfId="15" applyFont="1" applyBorder="1" applyAlignment="1">
      <alignment horizontal="center" vertical="center"/>
    </xf>
    <xf numFmtId="0" fontId="12" fillId="0" borderId="0" xfId="15" applyFont="1" applyBorder="1" applyAlignment="1" applyProtection="1">
      <alignment vertical="center" wrapText="1"/>
    </xf>
    <xf numFmtId="0" fontId="3" fillId="0" borderId="0" xfId="15" applyBorder="1" applyAlignment="1">
      <alignment horizontal="center" vertical="center"/>
    </xf>
    <xf numFmtId="0" fontId="13" fillId="0" borderId="0" xfId="15" applyFont="1" applyBorder="1" applyAlignment="1" applyProtection="1">
      <alignment horizontal="left" vertical="center" wrapText="1"/>
    </xf>
    <xf numFmtId="0" fontId="14" fillId="0" borderId="0" xfId="15" applyFont="1" applyBorder="1" applyAlignment="1">
      <alignment vertical="center"/>
    </xf>
    <xf numFmtId="0" fontId="13" fillId="0" borderId="0" xfId="15" applyFont="1" applyBorder="1" applyAlignment="1" applyProtection="1">
      <alignment horizontal="center" vertical="center"/>
    </xf>
    <xf numFmtId="0" fontId="12" fillId="0" borderId="0" xfId="15" applyFont="1" applyBorder="1" applyAlignment="1" applyProtection="1">
      <alignment horizontal="center" vertical="center"/>
    </xf>
    <xf numFmtId="10" fontId="3" fillId="0" borderId="0" xfId="15" applyNumberFormat="1" applyBorder="1" applyAlignment="1">
      <alignment horizontal="center" vertical="center"/>
    </xf>
    <xf numFmtId="10" fontId="13" fillId="6" borderId="4" xfId="15" applyNumberFormat="1" applyFont="1" applyFill="1" applyBorder="1" applyAlignment="1" applyProtection="1">
      <alignment horizontal="left" vertical="center" wrapText="1"/>
    </xf>
    <xf numFmtId="0" fontId="21" fillId="6" borderId="3" xfId="15" applyFont="1" applyFill="1" applyBorder="1" applyAlignment="1">
      <alignment horizontal="center" wrapText="1"/>
    </xf>
    <xf numFmtId="0" fontId="21" fillId="6" borderId="3" xfId="15" applyFont="1" applyFill="1" applyBorder="1" applyAlignment="1">
      <alignment horizontal="center"/>
    </xf>
    <xf numFmtId="0" fontId="23" fillId="6" borderId="3" xfId="15" applyFont="1" applyFill="1" applyBorder="1"/>
    <xf numFmtId="0" fontId="3" fillId="4" borderId="0" xfId="15" applyFont="1" applyFill="1"/>
    <xf numFmtId="0" fontId="50" fillId="4" borderId="0" xfId="15" applyFont="1" applyFill="1"/>
    <xf numFmtId="0" fontId="9" fillId="5" borderId="0" xfId="15" applyFont="1" applyFill="1"/>
    <xf numFmtId="0" fontId="48" fillId="5" borderId="0" xfId="15" applyFont="1" applyFill="1"/>
    <xf numFmtId="0" fontId="137" fillId="0" borderId="0" xfId="15" applyFont="1"/>
    <xf numFmtId="3" fontId="137" fillId="0" borderId="0" xfId="15" applyNumberFormat="1" applyFont="1"/>
    <xf numFmtId="0" fontId="62" fillId="0" borderId="0" xfId="15" applyFont="1"/>
    <xf numFmtId="37" fontId="60" fillId="0" borderId="5" xfId="15" applyNumberFormat="1" applyFont="1" applyBorder="1"/>
    <xf numFmtId="37" fontId="61" fillId="0" borderId="5" xfId="15" applyNumberFormat="1" applyFont="1" applyBorder="1"/>
    <xf numFmtId="3" fontId="60" fillId="0" borderId="5" xfId="15" applyNumberFormat="1" applyFont="1" applyBorder="1"/>
    <xf numFmtId="37" fontId="12" fillId="0" borderId="0" xfId="15" applyNumberFormat="1" applyFont="1" applyAlignment="1">
      <alignment horizontal="right"/>
    </xf>
    <xf numFmtId="37" fontId="60" fillId="0" borderId="0" xfId="15" applyNumberFormat="1" applyFont="1" applyAlignment="1">
      <alignment horizontal="right"/>
    </xf>
    <xf numFmtId="3" fontId="60" fillId="0" borderId="0" xfId="15" applyNumberFormat="1" applyFont="1"/>
    <xf numFmtId="0" fontId="3" fillId="0" borderId="0" xfId="15" applyAlignment="1">
      <alignment wrapText="1"/>
    </xf>
    <xf numFmtId="37" fontId="12" fillId="0" borderId="0" xfId="15" applyNumberFormat="1" applyFont="1" applyAlignment="1">
      <alignment horizontal="right" vertical="center"/>
    </xf>
    <xf numFmtId="37" fontId="12" fillId="0" borderId="0" xfId="15" quotePrefix="1" applyNumberFormat="1" applyFont="1" applyAlignment="1">
      <alignment horizontal="right" vertical="center"/>
    </xf>
    <xf numFmtId="3" fontId="13" fillId="0" borderId="0" xfId="15" applyNumberFormat="1" applyFont="1" applyFill="1" applyAlignment="1" applyProtection="1">
      <alignment horizontal="left" vertical="center"/>
      <protection locked="0"/>
    </xf>
    <xf numFmtId="0" fontId="3" fillId="0" borderId="0" xfId="15" quotePrefix="1" applyAlignment="1">
      <alignment wrapText="1"/>
    </xf>
    <xf numFmtId="3" fontId="12" fillId="0" borderId="0" xfId="15" applyNumberFormat="1" applyFont="1" applyFill="1" applyBorder="1" applyAlignment="1" applyProtection="1">
      <alignment horizontal="left" vertical="center"/>
      <protection locked="0"/>
    </xf>
    <xf numFmtId="3" fontId="12" fillId="0" borderId="0" xfId="15" applyNumberFormat="1" applyFont="1" applyAlignment="1" applyProtection="1">
      <alignment horizontal="left" vertical="center"/>
      <protection locked="0"/>
    </xf>
    <xf numFmtId="37" fontId="12" fillId="6" borderId="4" xfId="15" applyNumberFormat="1" applyFont="1" applyFill="1" applyBorder="1" applyAlignment="1">
      <alignment horizontal="right" vertical="center"/>
    </xf>
    <xf numFmtId="3" fontId="12" fillId="6" borderId="4" xfId="15" applyNumberFormat="1" applyFont="1" applyFill="1" applyBorder="1" applyAlignment="1" applyProtection="1">
      <alignment horizontal="left" vertical="center"/>
      <protection locked="0"/>
    </xf>
    <xf numFmtId="0" fontId="3" fillId="6" borderId="4" xfId="15" quotePrefix="1" applyFill="1" applyBorder="1" applyAlignment="1">
      <alignment wrapText="1"/>
    </xf>
    <xf numFmtId="0" fontId="12" fillId="6" borderId="4" xfId="15" applyFont="1" applyFill="1" applyBorder="1"/>
    <xf numFmtId="37" fontId="12" fillId="6" borderId="3" xfId="15" applyNumberFormat="1" applyFont="1" applyFill="1" applyBorder="1" applyAlignment="1" applyProtection="1">
      <alignment vertical="center"/>
    </xf>
    <xf numFmtId="3" fontId="12" fillId="6" borderId="3" xfId="15" applyNumberFormat="1" applyFont="1" applyFill="1" applyBorder="1" applyAlignment="1" applyProtection="1">
      <alignment horizontal="left" vertical="center"/>
      <protection locked="0"/>
    </xf>
    <xf numFmtId="49" fontId="3" fillId="6" borderId="3" xfId="15" applyNumberFormat="1" applyFill="1" applyBorder="1" applyAlignment="1">
      <alignment horizontal="left" wrapText="1"/>
    </xf>
    <xf numFmtId="0" fontId="12" fillId="6" borderId="3" xfId="15" applyFont="1" applyFill="1" applyBorder="1"/>
    <xf numFmtId="0" fontId="3" fillId="6" borderId="4" xfId="15" applyFill="1" applyBorder="1" applyAlignment="1">
      <alignment wrapText="1"/>
    </xf>
    <xf numFmtId="37" fontId="12" fillId="6" borderId="3" xfId="15" applyNumberFormat="1" applyFont="1" applyFill="1" applyBorder="1" applyAlignment="1">
      <alignment horizontal="right" vertical="center"/>
    </xf>
    <xf numFmtId="3" fontId="13" fillId="6" borderId="3" xfId="15" applyNumberFormat="1" applyFont="1" applyFill="1" applyBorder="1" applyAlignment="1" applyProtection="1">
      <alignment horizontal="left" vertical="center"/>
      <protection locked="0"/>
    </xf>
    <xf numFmtId="0" fontId="3" fillId="6" borderId="3" xfId="15" applyFill="1" applyBorder="1" applyAlignment="1">
      <alignment wrapText="1"/>
    </xf>
    <xf numFmtId="0" fontId="12" fillId="6" borderId="3" xfId="15" applyFont="1" applyFill="1" applyBorder="1" applyAlignment="1">
      <alignment vertical="center"/>
    </xf>
    <xf numFmtId="3" fontId="13" fillId="6" borderId="3" xfId="15" applyNumberFormat="1" applyFont="1" applyFill="1" applyBorder="1" applyAlignment="1">
      <alignment horizontal="left" vertical="center"/>
    </xf>
    <xf numFmtId="3" fontId="13" fillId="6" borderId="4" xfId="15" applyNumberFormat="1" applyFont="1" applyFill="1" applyBorder="1" applyAlignment="1">
      <alignment horizontal="center"/>
    </xf>
    <xf numFmtId="3" fontId="59" fillId="6" borderId="4" xfId="15" applyNumberFormat="1" applyFont="1" applyFill="1" applyBorder="1" applyAlignment="1">
      <alignment horizontal="center"/>
    </xf>
    <xf numFmtId="0" fontId="3" fillId="6" borderId="4" xfId="15" applyFill="1" applyBorder="1"/>
    <xf numFmtId="3" fontId="13" fillId="6" borderId="3" xfId="15" quotePrefix="1" applyNumberFormat="1" applyFont="1" applyFill="1" applyBorder="1" applyAlignment="1">
      <alignment horizontal="center"/>
    </xf>
    <xf numFmtId="0" fontId="10" fillId="6" borderId="3" xfId="15" applyFont="1" applyFill="1" applyBorder="1"/>
    <xf numFmtId="0" fontId="3" fillId="6" borderId="3" xfId="15" applyFill="1" applyBorder="1"/>
    <xf numFmtId="0" fontId="7" fillId="0" borderId="0" xfId="15" applyFont="1" applyFill="1"/>
    <xf numFmtId="3" fontId="13" fillId="0" borderId="0" xfId="15" applyNumberFormat="1" applyFont="1" applyAlignment="1">
      <alignment horizontal="left"/>
    </xf>
    <xf numFmtId="3" fontId="58" fillId="0" borderId="0" xfId="15" applyNumberFormat="1" applyFont="1" applyAlignment="1">
      <alignment horizontal="left"/>
    </xf>
    <xf numFmtId="0" fontId="57" fillId="0" borderId="0" xfId="15" applyFont="1" applyFill="1" applyAlignment="1">
      <alignment horizontal="center"/>
    </xf>
    <xf numFmtId="0" fontId="5" fillId="0" borderId="0" xfId="15" applyFont="1" applyAlignment="1">
      <alignment vertical="top"/>
    </xf>
    <xf numFmtId="0" fontId="56" fillId="4" borderId="0" xfId="15" applyFont="1" applyFill="1" applyAlignment="1">
      <alignment horizontal="center" vertical="center"/>
    </xf>
    <xf numFmtId="0" fontId="5" fillId="0" borderId="0" xfId="15" applyFont="1"/>
    <xf numFmtId="0" fontId="54" fillId="4" borderId="0" xfId="15" applyFont="1" applyFill="1"/>
    <xf numFmtId="3" fontId="3" fillId="0" borderId="0" xfId="13" applyNumberFormat="1" applyFont="1"/>
    <xf numFmtId="167" fontId="3" fillId="0" borderId="0" xfId="13" applyNumberFormat="1" applyFont="1"/>
    <xf numFmtId="0" fontId="3" fillId="0" borderId="0" xfId="15" applyFont="1" applyBorder="1"/>
    <xf numFmtId="3" fontId="3" fillId="0" borderId="0" xfId="13" applyNumberFormat="1" applyFont="1" applyBorder="1"/>
    <xf numFmtId="167" fontId="3" fillId="0" borderId="0" xfId="13" applyNumberFormat="1" applyFont="1" applyBorder="1"/>
    <xf numFmtId="0" fontId="14" fillId="0" borderId="0" xfId="15" applyFont="1" applyBorder="1"/>
    <xf numFmtId="3" fontId="3" fillId="0" borderId="0" xfId="13" applyNumberFormat="1" applyFont="1" applyBorder="1" applyAlignment="1"/>
    <xf numFmtId="167" fontId="3" fillId="0" borderId="0" xfId="13" applyNumberFormat="1" applyFont="1" applyBorder="1" applyAlignment="1"/>
    <xf numFmtId="0" fontId="14" fillId="0" borderId="0" xfId="15" applyFont="1" applyBorder="1" applyAlignment="1"/>
    <xf numFmtId="0" fontId="14" fillId="0" borderId="0" xfId="15" applyFont="1" applyAlignment="1"/>
    <xf numFmtId="3" fontId="3" fillId="0" borderId="0" xfId="13" applyNumberFormat="1" applyFont="1" applyAlignment="1"/>
    <xf numFmtId="167" fontId="3" fillId="0" borderId="0" xfId="13" applyNumberFormat="1" applyFont="1" applyAlignment="1">
      <alignment horizontal="right"/>
    </xf>
    <xf numFmtId="10" fontId="3" fillId="0" borderId="0" xfId="14" applyNumberFormat="1" applyFont="1" applyAlignment="1"/>
    <xf numFmtId="0" fontId="62" fillId="0" borderId="0" xfId="15" applyFont="1" applyAlignment="1"/>
    <xf numFmtId="167" fontId="3" fillId="0" borderId="0" xfId="13" applyNumberFormat="1" applyFont="1" applyAlignment="1"/>
    <xf numFmtId="3" fontId="3" fillId="0" borderId="5" xfId="13" applyNumberFormat="1" applyFont="1" applyBorder="1" applyAlignment="1"/>
    <xf numFmtId="167" fontId="3" fillId="0" borderId="5" xfId="13" applyNumberFormat="1" applyFont="1" applyBorder="1" applyAlignment="1"/>
    <xf numFmtId="0" fontId="14" fillId="0" borderId="5" xfId="15" applyFont="1" applyBorder="1" applyAlignment="1"/>
    <xf numFmtId="0" fontId="14" fillId="6" borderId="4" xfId="15" applyFont="1" applyFill="1" applyBorder="1" applyAlignment="1"/>
    <xf numFmtId="10" fontId="3" fillId="0" borderId="0" xfId="14" applyNumberFormat="1" applyFont="1" applyAlignment="1">
      <alignment horizontal="right"/>
    </xf>
    <xf numFmtId="0" fontId="14" fillId="6" borderId="3" xfId="15" applyFont="1" applyFill="1" applyBorder="1" applyAlignment="1"/>
    <xf numFmtId="0" fontId="3" fillId="6" borderId="4" xfId="15" applyFont="1" applyFill="1" applyBorder="1" applyAlignment="1"/>
    <xf numFmtId="10" fontId="3" fillId="0" borderId="0" xfId="14" applyNumberFormat="1" applyFont="1" applyAlignment="1">
      <alignment horizontal="center"/>
    </xf>
    <xf numFmtId="3" fontId="3" fillId="0" borderId="0" xfId="13" applyNumberFormat="1" applyFont="1" applyAlignment="1">
      <alignment horizontal="right"/>
    </xf>
    <xf numFmtId="0" fontId="14" fillId="6" borderId="4" xfId="15" applyFont="1" applyFill="1" applyBorder="1" applyAlignment="1">
      <alignment horizontal="center"/>
    </xf>
    <xf numFmtId="0" fontId="14" fillId="6" borderId="3" xfId="15" applyFont="1" applyFill="1" applyBorder="1" applyAlignment="1">
      <alignment horizontal="center"/>
    </xf>
    <xf numFmtId="0" fontId="3" fillId="6" borderId="3" xfId="15" applyFont="1" applyFill="1" applyBorder="1" applyAlignment="1"/>
    <xf numFmtId="0" fontId="55" fillId="4" borderId="0" xfId="15" applyFont="1" applyFill="1" applyAlignment="1">
      <alignment horizontal="center"/>
    </xf>
    <xf numFmtId="37" fontId="11" fillId="0" borderId="0" xfId="15" applyNumberFormat="1" applyFont="1"/>
    <xf numFmtId="37" fontId="13" fillId="6" borderId="4" xfId="15" applyNumberFormat="1" applyFont="1" applyFill="1" applyBorder="1" applyAlignment="1" applyProtection="1">
      <alignment horizontal="center"/>
    </xf>
    <xf numFmtId="37" fontId="13" fillId="6" borderId="4" xfId="15" applyNumberFormat="1" applyFont="1" applyFill="1" applyBorder="1" applyAlignment="1" applyProtection="1">
      <alignment horizontal="center" wrapText="1"/>
    </xf>
    <xf numFmtId="10" fontId="17" fillId="4" borderId="0" xfId="15" applyNumberFormat="1" applyFont="1" applyFill="1" applyAlignment="1">
      <alignment horizontal="centerContinuous"/>
    </xf>
    <xf numFmtId="37" fontId="17" fillId="4" borderId="0" xfId="15" applyNumberFormat="1" applyFont="1" applyFill="1" applyAlignment="1">
      <alignment horizontal="centerContinuous"/>
    </xf>
    <xf numFmtId="0" fontId="20" fillId="0" borderId="0" xfId="15" applyFont="1" applyAlignment="1">
      <alignment horizontal="left"/>
    </xf>
    <xf numFmtId="3" fontId="12" fillId="0" borderId="5" xfId="15" applyNumberFormat="1" applyFont="1" applyBorder="1" applyAlignment="1">
      <alignment horizontal="right"/>
    </xf>
    <xf numFmtId="49" fontId="13" fillId="0" borderId="5" xfId="15" quotePrefix="1" applyNumberFormat="1" applyFont="1" applyBorder="1" applyAlignment="1">
      <alignment horizontal="left"/>
    </xf>
    <xf numFmtId="10" fontId="12" fillId="0" borderId="0" xfId="15" applyNumberFormat="1" applyFont="1" applyAlignment="1">
      <alignment horizontal="center" vertical="center"/>
    </xf>
    <xf numFmtId="10" fontId="12" fillId="0" borderId="0" xfId="15" applyNumberFormat="1" applyFont="1" applyAlignment="1">
      <alignment horizontal="right" vertical="center"/>
    </xf>
    <xf numFmtId="10" fontId="13" fillId="0" borderId="0" xfId="15" applyNumberFormat="1" applyFont="1" applyBorder="1" applyAlignment="1" applyProtection="1">
      <alignment horizontal="left" vertical="center"/>
    </xf>
    <xf numFmtId="10" fontId="12" fillId="6" borderId="4" xfId="15" applyNumberFormat="1" applyFont="1" applyFill="1" applyBorder="1" applyAlignment="1">
      <alignment horizontal="right" vertical="center"/>
    </xf>
    <xf numFmtId="3" fontId="12" fillId="6" borderId="4" xfId="15" applyNumberFormat="1" applyFont="1" applyFill="1" applyBorder="1" applyAlignment="1">
      <alignment horizontal="right" vertical="center"/>
    </xf>
    <xf numFmtId="37" fontId="13" fillId="6" borderId="4" xfId="15" applyNumberFormat="1" applyFont="1" applyFill="1" applyBorder="1" applyAlignment="1" applyProtection="1">
      <alignment horizontal="left" vertical="center"/>
    </xf>
    <xf numFmtId="10" fontId="12" fillId="0" borderId="0" xfId="15" applyNumberFormat="1" applyFont="1" applyAlignment="1">
      <alignment horizontal="right" vertical="top"/>
    </xf>
    <xf numFmtId="3" fontId="12" fillId="0" borderId="0" xfId="15" applyNumberFormat="1" applyFont="1" applyAlignment="1">
      <alignment horizontal="right" vertical="top"/>
    </xf>
    <xf numFmtId="37" fontId="12" fillId="0" borderId="0" xfId="15" applyNumberFormat="1" applyFont="1" applyAlignment="1" applyProtection="1">
      <alignment horizontal="left" vertical="top"/>
    </xf>
    <xf numFmtId="3" fontId="12" fillId="0" borderId="0" xfId="15" applyNumberFormat="1" applyFont="1" applyAlignment="1">
      <alignment horizontal="right" vertical="center"/>
    </xf>
    <xf numFmtId="37" fontId="12" fillId="0" borderId="0" xfId="15" applyNumberFormat="1" applyFont="1" applyAlignment="1" applyProtection="1">
      <alignment horizontal="left" vertical="center"/>
    </xf>
    <xf numFmtId="10" fontId="12" fillId="0" borderId="0" xfId="15" applyNumberFormat="1" applyFont="1" applyAlignment="1">
      <alignment horizontal="right"/>
    </xf>
    <xf numFmtId="3" fontId="12" fillId="0" borderId="0" xfId="15" applyNumberFormat="1" applyFont="1" applyAlignment="1">
      <alignment horizontal="right"/>
    </xf>
    <xf numFmtId="37" fontId="12" fillId="0" borderId="0" xfId="15" applyNumberFormat="1" applyFont="1" applyAlignment="1" applyProtection="1">
      <alignment horizontal="left"/>
    </xf>
    <xf numFmtId="0" fontId="3" fillId="0" borderId="0" xfId="15" applyBorder="1"/>
    <xf numFmtId="0" fontId="13" fillId="6" borderId="4" xfId="15" applyFont="1" applyFill="1" applyBorder="1" applyAlignment="1">
      <alignment horizontal="center"/>
    </xf>
    <xf numFmtId="0" fontId="13" fillId="6" borderId="4" xfId="15" applyFont="1" applyFill="1" applyBorder="1" applyAlignment="1">
      <alignment horizontal="right" wrapText="1"/>
    </xf>
    <xf numFmtId="0" fontId="13" fillId="6" borderId="4" xfId="15" applyFont="1" applyFill="1" applyBorder="1" applyAlignment="1">
      <alignment horizontal="right"/>
    </xf>
    <xf numFmtId="10" fontId="12" fillId="0" borderId="0" xfId="15" applyNumberFormat="1" applyFont="1" applyBorder="1" applyAlignment="1">
      <alignment horizontal="center" vertical="center"/>
    </xf>
    <xf numFmtId="10" fontId="12" fillId="0" borderId="0" xfId="15" applyNumberFormat="1" applyFont="1" applyBorder="1" applyAlignment="1">
      <alignment vertical="center"/>
    </xf>
    <xf numFmtId="10" fontId="12" fillId="0" borderId="0" xfId="15" applyNumberFormat="1" applyFont="1" applyBorder="1" applyAlignment="1">
      <alignment horizontal="right" vertical="center"/>
    </xf>
    <xf numFmtId="3" fontId="12" fillId="6" borderId="4" xfId="15" applyNumberFormat="1" applyFont="1" applyFill="1" applyBorder="1" applyAlignment="1">
      <alignment vertical="center"/>
    </xf>
    <xf numFmtId="3" fontId="12" fillId="0" borderId="0" xfId="15" applyNumberFormat="1" applyFont="1" applyAlignment="1">
      <alignment vertical="top"/>
    </xf>
    <xf numFmtId="3" fontId="12" fillId="0" borderId="0" xfId="15" applyNumberFormat="1" applyFont="1" applyAlignment="1">
      <alignment vertical="center"/>
    </xf>
    <xf numFmtId="3" fontId="12" fillId="0" borderId="0" xfId="15" applyNumberFormat="1" applyFont="1" applyAlignment="1"/>
    <xf numFmtId="37" fontId="3" fillId="6" borderId="3" xfId="15" applyNumberFormat="1" applyFont="1" applyFill="1" applyBorder="1" applyAlignment="1" applyProtection="1">
      <alignment horizontal="centerContinuous"/>
    </xf>
    <xf numFmtId="0" fontId="65" fillId="6" borderId="3" xfId="15" applyFont="1" applyFill="1" applyBorder="1" applyAlignment="1">
      <alignment horizontal="center"/>
    </xf>
    <xf numFmtId="0" fontId="3" fillId="6" borderId="3" xfId="15" applyFont="1" applyFill="1" applyBorder="1" applyAlignment="1">
      <alignment horizontal="centerContinuous"/>
    </xf>
    <xf numFmtId="0" fontId="3" fillId="6" borderId="3" xfId="15" applyFont="1" applyFill="1" applyBorder="1"/>
    <xf numFmtId="0" fontId="9" fillId="0" borderId="0" xfId="15" applyFont="1" applyAlignment="1">
      <alignment vertical="top"/>
    </xf>
    <xf numFmtId="0" fontId="9" fillId="0" borderId="0" xfId="15" applyFont="1"/>
    <xf numFmtId="0" fontId="12" fillId="4" borderId="0" xfId="15" applyFont="1" applyFill="1" applyAlignment="1"/>
    <xf numFmtId="0" fontId="53" fillId="4" borderId="0" xfId="15" applyFont="1" applyFill="1" applyAlignment="1"/>
    <xf numFmtId="0" fontId="59" fillId="0" borderId="0" xfId="15" applyFont="1" applyAlignment="1">
      <alignment horizontal="left"/>
    </xf>
    <xf numFmtId="10" fontId="12" fillId="0" borderId="5" xfId="15" applyNumberFormat="1" applyFont="1" applyBorder="1"/>
    <xf numFmtId="10" fontId="13" fillId="0" borderId="0" xfId="15" applyNumberFormat="1" applyFont="1" applyAlignment="1">
      <alignment horizontal="right" vertical="center"/>
    </xf>
    <xf numFmtId="10" fontId="12" fillId="6" borderId="4" xfId="15" applyNumberFormat="1" applyFont="1" applyFill="1" applyBorder="1" applyAlignment="1">
      <alignment horizontal="right"/>
    </xf>
    <xf numFmtId="3" fontId="12" fillId="6" borderId="4" xfId="15" applyNumberFormat="1" applyFont="1" applyFill="1" applyBorder="1" applyAlignment="1">
      <alignment horizontal="right"/>
    </xf>
    <xf numFmtId="37" fontId="13" fillId="6" borderId="4" xfId="15" applyNumberFormat="1" applyFont="1" applyFill="1" applyBorder="1" applyAlignment="1" applyProtection="1">
      <alignment horizontal="left"/>
    </xf>
    <xf numFmtId="37" fontId="13" fillId="6" borderId="4" xfId="15" applyNumberFormat="1" applyFont="1" applyFill="1" applyBorder="1" applyAlignment="1" applyProtection="1">
      <alignment horizontal="right"/>
    </xf>
    <xf numFmtId="0" fontId="13" fillId="0" borderId="0" xfId="15" applyFont="1" applyAlignment="1">
      <alignment horizontal="right" vertical="center"/>
    </xf>
    <xf numFmtId="0" fontId="3" fillId="0" borderId="0" xfId="15" applyAlignment="1">
      <alignment horizontal="right"/>
    </xf>
    <xf numFmtId="0" fontId="55" fillId="4" borderId="0" xfId="15" applyFont="1" applyFill="1" applyAlignment="1">
      <alignment horizontal="right"/>
    </xf>
    <xf numFmtId="3" fontId="12" fillId="6" borderId="9" xfId="15" applyNumberFormat="1" applyFont="1" applyFill="1" applyBorder="1" applyAlignment="1">
      <alignment horizontal="right"/>
    </xf>
    <xf numFmtId="37" fontId="13" fillId="6" borderId="9" xfId="15" applyNumberFormat="1" applyFont="1" applyFill="1" applyBorder="1" applyAlignment="1" applyProtection="1">
      <alignment horizontal="right"/>
    </xf>
    <xf numFmtId="37" fontId="13" fillId="0" borderId="4" xfId="15" applyNumberFormat="1" applyFont="1" applyFill="1" applyBorder="1" applyAlignment="1" applyProtection="1">
      <alignment horizontal="left" vertical="center"/>
    </xf>
    <xf numFmtId="3" fontId="12" fillId="6" borderId="9" xfId="15" applyNumberFormat="1" applyFont="1" applyFill="1" applyBorder="1" applyAlignment="1">
      <alignment horizontal="right" vertical="center"/>
    </xf>
    <xf numFmtId="0" fontId="9" fillId="0" borderId="0" xfId="15" applyFont="1" applyAlignment="1">
      <alignment vertical="center"/>
    </xf>
    <xf numFmtId="37" fontId="3" fillId="6" borderId="4" xfId="15" applyNumberFormat="1" applyFont="1" applyFill="1" applyBorder="1"/>
    <xf numFmtId="0" fontId="66" fillId="6" borderId="4" xfId="15" applyFont="1" applyFill="1" applyBorder="1" applyAlignment="1">
      <alignment horizontal="left"/>
    </xf>
    <xf numFmtId="37" fontId="66" fillId="6" borderId="4" xfId="15" applyNumberFormat="1" applyFont="1" applyFill="1" applyBorder="1" applyAlignment="1">
      <alignment horizontal="center"/>
    </xf>
    <xf numFmtId="37" fontId="3" fillId="0" borderId="0" xfId="15" applyNumberFormat="1" applyBorder="1"/>
    <xf numFmtId="37" fontId="66" fillId="0" borderId="0" xfId="15" applyNumberFormat="1" applyFont="1" applyFill="1" applyBorder="1" applyAlignment="1">
      <alignment horizontal="center"/>
    </xf>
    <xf numFmtId="37" fontId="17" fillId="0" borderId="0" xfId="15" applyNumberFormat="1" applyFont="1" applyFill="1" applyAlignment="1">
      <alignment horizontal="centerContinuous"/>
    </xf>
    <xf numFmtId="37" fontId="11" fillId="4" borderId="0" xfId="15" applyNumberFormat="1" applyFont="1" applyFill="1"/>
    <xf numFmtId="37" fontId="3" fillId="6" borderId="4" xfId="0" applyNumberFormat="1" applyFont="1" applyFill="1" applyBorder="1"/>
    <xf numFmtId="37" fontId="3" fillId="0" borderId="0" xfId="0" applyNumberFormat="1" applyFont="1" applyAlignment="1" applyProtection="1">
      <alignment horizontal="center"/>
    </xf>
    <xf numFmtId="0" fontId="3" fillId="0" borderId="0" xfId="0" applyFont="1"/>
    <xf numFmtId="37" fontId="3" fillId="0" borderId="0" xfId="0" applyNumberFormat="1" applyFont="1" applyProtection="1"/>
    <xf numFmtId="0" fontId="104" fillId="6" borderId="0" xfId="0" quotePrefix="1" applyFont="1" applyFill="1" applyBorder="1" applyAlignment="1">
      <alignment horizontal="center"/>
    </xf>
    <xf numFmtId="3" fontId="76" fillId="12" borderId="0" xfId="0" applyNumberFormat="1" applyFont="1" applyFill="1"/>
    <xf numFmtId="3" fontId="76" fillId="12" borderId="0" xfId="0" applyNumberFormat="1" applyFont="1" applyFill="1" applyAlignment="1">
      <alignment horizontal="right"/>
    </xf>
    <xf numFmtId="3" fontId="78" fillId="13" borderId="0" xfId="0" applyNumberFormat="1" applyFont="1" applyFill="1" applyAlignment="1">
      <alignment horizontal="center" wrapText="1"/>
    </xf>
    <xf numFmtId="3" fontId="78" fillId="13" borderId="0" xfId="0" applyNumberFormat="1" applyFont="1" applyFill="1" applyAlignment="1">
      <alignment horizontal="center"/>
    </xf>
    <xf numFmtId="164" fontId="143" fillId="0" borderId="34" xfId="0" applyNumberFormat="1" applyFont="1" applyFill="1" applyBorder="1"/>
    <xf numFmtId="173" fontId="3" fillId="0" borderId="31" xfId="0" quotePrefix="1" applyNumberFormat="1" applyFont="1" applyBorder="1" applyAlignment="1">
      <alignment horizontal="right"/>
    </xf>
    <xf numFmtId="4" fontId="3" fillId="0" borderId="0" xfId="0" quotePrefix="1" applyNumberFormat="1" applyFont="1" applyBorder="1" applyAlignment="1">
      <alignment horizontal="right"/>
    </xf>
    <xf numFmtId="164" fontId="144" fillId="0" borderId="33" xfId="0" applyNumberFormat="1" applyFont="1" applyFill="1" applyBorder="1"/>
    <xf numFmtId="164" fontId="144" fillId="0" borderId="31" xfId="0" applyNumberFormat="1" applyFont="1" applyFill="1" applyBorder="1"/>
    <xf numFmtId="164" fontId="143" fillId="0" borderId="20" xfId="0" applyNumberFormat="1" applyFont="1" applyFill="1" applyBorder="1"/>
    <xf numFmtId="164" fontId="145" fillId="0" borderId="45" xfId="0" applyNumberFormat="1" applyFont="1" applyFill="1" applyBorder="1" applyAlignment="1">
      <alignment horizontal="center"/>
    </xf>
    <xf numFmtId="164" fontId="145" fillId="0" borderId="17" xfId="0" applyNumberFormat="1" applyFont="1" applyFill="1" applyBorder="1" applyAlignment="1">
      <alignment horizontal="center"/>
    </xf>
    <xf numFmtId="164" fontId="145" fillId="0" borderId="16" xfId="0" applyNumberFormat="1" applyFont="1" applyFill="1" applyBorder="1" applyAlignment="1">
      <alignment horizontal="center"/>
    </xf>
    <xf numFmtId="164" fontId="145" fillId="0" borderId="21" xfId="0" applyNumberFormat="1" applyFont="1" applyFill="1" applyBorder="1" applyAlignment="1">
      <alignment horizontal="center"/>
    </xf>
    <xf numFmtId="164" fontId="145" fillId="0" borderId="20" xfId="0" applyNumberFormat="1" applyFont="1" applyFill="1" applyBorder="1" applyAlignment="1">
      <alignment horizontal="center"/>
    </xf>
    <xf numFmtId="164" fontId="145" fillId="0" borderId="20" xfId="0" applyNumberFormat="1" applyFont="1" applyFill="1" applyBorder="1"/>
    <xf numFmtId="164" fontId="145" fillId="0" borderId="44" xfId="0" applyNumberFormat="1" applyFont="1" applyFill="1" applyBorder="1" applyAlignment="1">
      <alignment horizontal="centerContinuous"/>
    </xf>
    <xf numFmtId="164" fontId="145" fillId="0" borderId="43" xfId="0" applyNumberFormat="1" applyFont="1" applyFill="1" applyBorder="1" applyAlignment="1">
      <alignment horizontal="centerContinuous"/>
    </xf>
    <xf numFmtId="164" fontId="145" fillId="0" borderId="20" xfId="0" applyNumberFormat="1" applyFont="1" applyFill="1" applyBorder="1" applyAlignment="1">
      <alignment horizontal="centerContinuous"/>
    </xf>
    <xf numFmtId="164" fontId="145" fillId="0" borderId="0" xfId="0" applyNumberFormat="1" applyFont="1" applyFill="1" applyBorder="1"/>
    <xf numFmtId="164" fontId="145" fillId="0" borderId="15" xfId="0" applyNumberFormat="1" applyFont="1" applyFill="1" applyBorder="1"/>
    <xf numFmtId="164" fontId="147" fillId="0" borderId="35" xfId="0" applyNumberFormat="1" applyFont="1" applyFill="1" applyBorder="1"/>
    <xf numFmtId="4" fontId="3" fillId="0" borderId="0" xfId="0" quotePrefix="1" applyNumberFormat="1" applyFont="1" applyFill="1" applyBorder="1" applyAlignment="1">
      <alignment horizontal="right"/>
    </xf>
    <xf numFmtId="172" fontId="3" fillId="0" borderId="0" xfId="0" quotePrefix="1" applyNumberFormat="1" applyFont="1" applyBorder="1" applyAlignment="1">
      <alignment horizontal="right"/>
    </xf>
    <xf numFmtId="4" fontId="3" fillId="0" borderId="38" xfId="0" quotePrefix="1" applyNumberFormat="1" applyFont="1" applyBorder="1" applyAlignment="1">
      <alignment horizontal="right"/>
    </xf>
    <xf numFmtId="172" fontId="3" fillId="0" borderId="38" xfId="0" quotePrefix="1" applyNumberFormat="1" applyFont="1" applyBorder="1" applyAlignment="1">
      <alignment horizontal="right"/>
    </xf>
    <xf numFmtId="0" fontId="3" fillId="0" borderId="21" xfId="0" applyFont="1" applyBorder="1" applyAlignment="1">
      <alignment horizontal="right"/>
    </xf>
    <xf numFmtId="164" fontId="148" fillId="0" borderId="20" xfId="0" applyNumberFormat="1" applyFont="1" applyFill="1" applyBorder="1"/>
    <xf numFmtId="172" fontId="3" fillId="0" borderId="41" xfId="0" quotePrefix="1" applyNumberFormat="1" applyFont="1" applyBorder="1" applyAlignment="1">
      <alignment horizontal="right"/>
    </xf>
    <xf numFmtId="172" fontId="3" fillId="0" borderId="40" xfId="0" quotePrefix="1" applyNumberFormat="1" applyFont="1" applyBorder="1" applyAlignment="1">
      <alignment horizontal="right"/>
    </xf>
    <xf numFmtId="4" fontId="3" fillId="0" borderId="41" xfId="0" quotePrefix="1" applyNumberFormat="1" applyFont="1" applyBorder="1" applyAlignment="1">
      <alignment horizontal="right"/>
    </xf>
    <xf numFmtId="4" fontId="3" fillId="0" borderId="40" xfId="0" quotePrefix="1" applyNumberFormat="1" applyFont="1" applyBorder="1" applyAlignment="1">
      <alignment horizontal="right"/>
    </xf>
    <xf numFmtId="4" fontId="3" fillId="0" borderId="15" xfId="0" quotePrefix="1" applyNumberFormat="1" applyFont="1" applyBorder="1" applyAlignment="1">
      <alignment horizontal="right"/>
    </xf>
    <xf numFmtId="164" fontId="148" fillId="0" borderId="0" xfId="0" applyNumberFormat="1" applyFont="1" applyFill="1" applyBorder="1" applyAlignment="1">
      <alignment horizontal="center"/>
    </xf>
    <xf numFmtId="171" fontId="148" fillId="0" borderId="0" xfId="0" applyNumberFormat="1" applyFont="1" applyFill="1" applyBorder="1" applyAlignment="1">
      <alignment horizontal="center"/>
    </xf>
    <xf numFmtId="171" fontId="148" fillId="0" borderId="22" xfId="0" applyNumberFormat="1" applyFont="1" applyFill="1" applyBorder="1" applyAlignment="1">
      <alignment horizontal="center"/>
    </xf>
    <xf numFmtId="171" fontId="148" fillId="0" borderId="20" xfId="0" applyNumberFormat="1" applyFont="1" applyFill="1" applyBorder="1" applyAlignment="1">
      <alignment horizontal="center"/>
    </xf>
    <xf numFmtId="171" fontId="148" fillId="0" borderId="17" xfId="0" applyNumberFormat="1" applyFont="1" applyFill="1" applyBorder="1" applyAlignment="1">
      <alignment horizontal="center"/>
    </xf>
    <xf numFmtId="171" fontId="148" fillId="0" borderId="22" xfId="0" applyNumberFormat="1" applyFont="1" applyFill="1" applyBorder="1" applyAlignment="1">
      <alignment horizontal="centerContinuous"/>
    </xf>
    <xf numFmtId="171" fontId="148" fillId="0" borderId="20" xfId="0" applyNumberFormat="1" applyFont="1" applyFill="1" applyBorder="1" applyAlignment="1">
      <alignment horizontal="centerContinuous"/>
    </xf>
    <xf numFmtId="171" fontId="148" fillId="0" borderId="17" xfId="0" applyNumberFormat="1" applyFont="1" applyFill="1" applyBorder="1" applyAlignment="1">
      <alignment horizontal="centerContinuous"/>
    </xf>
    <xf numFmtId="164" fontId="145" fillId="0" borderId="22" xfId="0" applyNumberFormat="1" applyFont="1" applyFill="1" applyBorder="1"/>
    <xf numFmtId="171" fontId="3" fillId="0" borderId="36" xfId="0" applyNumberFormat="1" applyFont="1" applyFill="1" applyBorder="1"/>
    <xf numFmtId="171" fontId="3" fillId="0" borderId="35" xfId="0" applyNumberFormat="1" applyFont="1" applyFill="1" applyBorder="1" applyAlignment="1">
      <alignment horizontal="right"/>
    </xf>
    <xf numFmtId="171" fontId="3" fillId="0" borderId="34" xfId="0" applyNumberFormat="1" applyFont="1" applyFill="1" applyBorder="1" applyAlignment="1">
      <alignment horizontal="right"/>
    </xf>
    <xf numFmtId="171" fontId="3" fillId="0" borderId="30" xfId="0" quotePrefix="1" applyNumberFormat="1" applyFont="1" applyBorder="1" applyAlignment="1">
      <alignment horizontal="center"/>
    </xf>
    <xf numFmtId="171" fontId="3" fillId="0" borderId="32" xfId="0" applyNumberFormat="1" applyFont="1" applyBorder="1" applyAlignment="1">
      <alignment horizontal="right"/>
    </xf>
    <xf numFmtId="171" fontId="3" fillId="0" borderId="0" xfId="0" quotePrefix="1" applyNumberFormat="1" applyFont="1" applyBorder="1" applyAlignment="1">
      <alignment horizontal="center"/>
    </xf>
    <xf numFmtId="171" fontId="3" fillId="0" borderId="0" xfId="0" applyNumberFormat="1" applyFont="1" applyAlignment="1">
      <alignment horizontal="right"/>
    </xf>
    <xf numFmtId="171" fontId="3" fillId="0" borderId="31" xfId="0" applyNumberFormat="1" applyFont="1" applyBorder="1" applyAlignment="1">
      <alignment horizontal="right"/>
    </xf>
    <xf numFmtId="0" fontId="3" fillId="0" borderId="0" xfId="0" applyFont="1" applyBorder="1" applyAlignment="1">
      <alignment horizontal="right"/>
    </xf>
    <xf numFmtId="0" fontId="3" fillId="0" borderId="26" xfId="0" applyFont="1" applyBorder="1" applyAlignment="1">
      <alignment horizontal="right"/>
    </xf>
    <xf numFmtId="171" fontId="3" fillId="0" borderId="24" xfId="0" applyNumberFormat="1" applyFont="1" applyBorder="1" applyAlignment="1">
      <alignment horizontal="right"/>
    </xf>
    <xf numFmtId="171" fontId="3" fillId="0" borderId="21" xfId="0" applyNumberFormat="1" applyFont="1" applyBorder="1" applyAlignment="1">
      <alignment horizontal="right"/>
    </xf>
    <xf numFmtId="171" fontId="3" fillId="0" borderId="20" xfId="0" applyNumberFormat="1" applyFont="1" applyBorder="1" applyAlignment="1">
      <alignment horizontal="right"/>
    </xf>
    <xf numFmtId="171" fontId="3" fillId="0" borderId="13" xfId="0" applyNumberFormat="1" applyFont="1" applyFill="1" applyBorder="1"/>
    <xf numFmtId="171" fontId="3" fillId="0" borderId="29" xfId="0" applyNumberFormat="1" applyFont="1" applyFill="1" applyBorder="1" applyAlignment="1">
      <alignment horizontal="right"/>
    </xf>
    <xf numFmtId="171" fontId="3" fillId="0" borderId="28" xfId="0" applyNumberFormat="1" applyFont="1" applyFill="1" applyBorder="1" applyAlignment="1">
      <alignment horizontal="right"/>
    </xf>
    <xf numFmtId="171" fontId="3" fillId="0" borderId="27" xfId="0" quotePrefix="1" applyNumberFormat="1" applyFont="1" applyBorder="1" applyAlignment="1">
      <alignment horizontal="center"/>
    </xf>
    <xf numFmtId="171" fontId="3" fillId="0" borderId="26" xfId="0" quotePrefix="1" applyNumberFormat="1" applyFont="1" applyBorder="1" applyAlignment="1">
      <alignment horizontal="center"/>
    </xf>
    <xf numFmtId="171" fontId="3" fillId="0" borderId="25" xfId="0" quotePrefix="1" applyNumberFormat="1" applyFont="1" applyBorder="1" applyAlignment="1">
      <alignment horizontal="center"/>
    </xf>
    <xf numFmtId="0" fontId="3" fillId="0" borderId="19" xfId="0" applyFont="1" applyBorder="1"/>
    <xf numFmtId="171" fontId="59" fillId="0" borderId="14" xfId="17" applyNumberFormat="1" applyFont="1" applyBorder="1" applyAlignment="1">
      <alignment horizontal="center" vertical="center"/>
    </xf>
    <xf numFmtId="10" fontId="3" fillId="0" borderId="5" xfId="0" applyNumberFormat="1" applyFont="1" applyBorder="1"/>
    <xf numFmtId="3" fontId="3" fillId="0" borderId="5" xfId="0" applyNumberFormat="1" applyFont="1" applyBorder="1"/>
    <xf numFmtId="0" fontId="3" fillId="0" borderId="5" xfId="0" applyFont="1" applyBorder="1"/>
    <xf numFmtId="0" fontId="3" fillId="0" borderId="0" xfId="0" applyFont="1" applyAlignment="1">
      <alignment horizontal="right"/>
    </xf>
    <xf numFmtId="10" fontId="3" fillId="0" borderId="0" xfId="0" applyNumberFormat="1" applyFont="1" applyAlignment="1">
      <alignment horizontal="right"/>
    </xf>
    <xf numFmtId="10" fontId="3" fillId="6" borderId="0" xfId="0" applyNumberFormat="1" applyFont="1" applyFill="1"/>
    <xf numFmtId="0" fontId="3" fillId="6" borderId="0" xfId="0" applyFont="1" applyFill="1"/>
    <xf numFmtId="10" fontId="3" fillId="6" borderId="0" xfId="0" applyNumberFormat="1" applyFont="1" applyFill="1" applyAlignment="1">
      <alignment horizontal="right"/>
    </xf>
    <xf numFmtId="41" fontId="12" fillId="0" borderId="0" xfId="15" applyNumberFormat="1" applyFont="1" applyAlignment="1">
      <alignment wrapText="1"/>
    </xf>
    <xf numFmtId="0" fontId="3" fillId="0" borderId="2" xfId="15" applyFont="1" applyBorder="1"/>
    <xf numFmtId="0" fontId="12" fillId="0" borderId="2" xfId="15" applyFont="1" applyBorder="1"/>
    <xf numFmtId="0" fontId="3" fillId="0" borderId="2" xfId="15" applyBorder="1"/>
    <xf numFmtId="0" fontId="10" fillId="0" borderId="2" xfId="15" applyFont="1" applyBorder="1"/>
    <xf numFmtId="37" fontId="12" fillId="0" borderId="0" xfId="15" applyNumberFormat="1" applyFont="1"/>
    <xf numFmtId="0" fontId="12" fillId="0" borderId="0" xfId="15" applyFont="1" applyBorder="1"/>
    <xf numFmtId="165" fontId="12" fillId="0" borderId="0" xfId="15" applyNumberFormat="1" applyFont="1" applyFill="1"/>
    <xf numFmtId="165" fontId="14" fillId="0" borderId="0" xfId="15" applyNumberFormat="1" applyFont="1" applyAlignment="1">
      <alignment horizontal="left"/>
    </xf>
    <xf numFmtId="41" fontId="13" fillId="0" borderId="0" xfId="15" applyNumberFormat="1" applyFont="1"/>
    <xf numFmtId="41" fontId="12" fillId="0" borderId="0" xfId="15" applyNumberFormat="1" applyFont="1" applyBorder="1"/>
    <xf numFmtId="165" fontId="12" fillId="0" borderId="0" xfId="15" applyNumberFormat="1" applyFont="1"/>
    <xf numFmtId="41" fontId="12" fillId="0" borderId="0" xfId="15" applyNumberFormat="1" applyFont="1"/>
    <xf numFmtId="41" fontId="10" fillId="0" borderId="0" xfId="15" applyNumberFormat="1" applyFont="1" applyBorder="1"/>
    <xf numFmtId="41" fontId="12" fillId="0" borderId="0" xfId="15" applyNumberFormat="1" applyFont="1" applyBorder="1" applyAlignment="1">
      <alignment wrapText="1"/>
    </xf>
    <xf numFmtId="41" fontId="12" fillId="0" borderId="1" xfId="15" applyNumberFormat="1" applyFont="1" applyBorder="1"/>
    <xf numFmtId="165" fontId="13" fillId="0" borderId="0" xfId="15" applyNumberFormat="1" applyFont="1"/>
    <xf numFmtId="165" fontId="12" fillId="0" borderId="0" xfId="15" applyNumberFormat="1" applyFont="1" applyBorder="1"/>
    <xf numFmtId="165" fontId="14" fillId="0" borderId="0" xfId="15" applyNumberFormat="1" applyFont="1" applyBorder="1" applyAlignment="1">
      <alignment horizontal="left"/>
    </xf>
    <xf numFmtId="41" fontId="13" fillId="0" borderId="0" xfId="15" applyNumberFormat="1" applyFont="1" applyBorder="1"/>
    <xf numFmtId="0" fontId="11" fillId="0" borderId="0" xfId="15" applyFont="1"/>
    <xf numFmtId="164" fontId="3" fillId="0" borderId="0" xfId="15" applyNumberFormat="1"/>
    <xf numFmtId="165" fontId="3" fillId="0" borderId="0" xfId="15" applyNumberFormat="1"/>
    <xf numFmtId="0" fontId="14" fillId="0" borderId="0" xfId="15" applyFont="1" applyBorder="1" applyAlignment="1">
      <alignment horizontal="left"/>
    </xf>
    <xf numFmtId="0" fontId="8" fillId="0" borderId="0" xfId="15" applyFont="1" applyAlignment="1">
      <alignment horizontal="left" vertical="center"/>
    </xf>
    <xf numFmtId="0" fontId="8" fillId="0" borderId="0" xfId="15" applyFont="1" applyAlignment="1">
      <alignment horizontal="left"/>
    </xf>
    <xf numFmtId="0" fontId="6" fillId="0" borderId="0" xfId="15" applyFont="1" applyAlignment="1">
      <alignment horizontal="left"/>
    </xf>
    <xf numFmtId="0" fontId="4" fillId="2" borderId="0" xfId="15" applyFont="1" applyFill="1" applyAlignment="1">
      <alignment horizontal="center"/>
    </xf>
    <xf numFmtId="0" fontId="5" fillId="2" borderId="0" xfId="15" applyFont="1" applyFill="1"/>
    <xf numFmtId="0" fontId="4" fillId="2" borderId="0" xfId="15" applyFont="1" applyFill="1"/>
    <xf numFmtId="41" fontId="12" fillId="0" borderId="0" xfId="15" applyNumberFormat="1" applyFont="1" applyAlignment="1">
      <alignment vertical="top" wrapText="1"/>
    </xf>
    <xf numFmtId="0" fontId="125" fillId="2" borderId="0" xfId="18" applyFont="1" applyFill="1"/>
    <xf numFmtId="0" fontId="9" fillId="0" borderId="0" xfId="18" applyFont="1"/>
    <xf numFmtId="0" fontId="125" fillId="2" borderId="0" xfId="18" applyFont="1" applyFill="1" applyAlignment="1">
      <alignment vertical="center"/>
    </xf>
    <xf numFmtId="0" fontId="9" fillId="0" borderId="0" xfId="18" applyFont="1" applyAlignment="1">
      <alignment vertical="center"/>
    </xf>
    <xf numFmtId="0" fontId="9" fillId="10" borderId="0" xfId="18" applyFont="1" applyFill="1" applyAlignment="1">
      <alignment vertical="center"/>
    </xf>
    <xf numFmtId="0" fontId="127" fillId="10" borderId="0" xfId="18" applyFont="1" applyFill="1" applyAlignment="1">
      <alignment horizontal="center" vertical="center"/>
    </xf>
    <xf numFmtId="0" fontId="1" fillId="7" borderId="0" xfId="18" applyFill="1"/>
    <xf numFmtId="0" fontId="10" fillId="7" borderId="0" xfId="18" applyFont="1" applyFill="1"/>
    <xf numFmtId="0" fontId="14" fillId="7" borderId="0" xfId="18" applyFont="1" applyFill="1" applyBorder="1" applyAlignment="1">
      <alignment horizontal="left"/>
    </xf>
    <xf numFmtId="0" fontId="1" fillId="3" borderId="0" xfId="18" applyFill="1"/>
    <xf numFmtId="0" fontId="128" fillId="3" borderId="0" xfId="18" applyFont="1" applyFill="1"/>
    <xf numFmtId="0" fontId="40" fillId="3" borderId="0" xfId="18" applyFont="1" applyFill="1"/>
    <xf numFmtId="0" fontId="40" fillId="7" borderId="0" xfId="18" applyFont="1" applyFill="1" applyAlignment="1">
      <alignment horizontal="right"/>
    </xf>
    <xf numFmtId="0" fontId="40" fillId="7" borderId="0" xfId="18" applyFont="1" applyFill="1"/>
    <xf numFmtId="0" fontId="131" fillId="7" borderId="0" xfId="18" applyFont="1" applyFill="1"/>
    <xf numFmtId="0" fontId="124" fillId="3" borderId="0" xfId="18" applyFont="1" applyFill="1"/>
    <xf numFmtId="0" fontId="132" fillId="3" borderId="0" xfId="18" applyFont="1" applyFill="1"/>
    <xf numFmtId="0" fontId="133" fillId="3" borderId="0" xfId="18" applyFont="1" applyFill="1" applyAlignment="1">
      <alignment horizontal="right"/>
    </xf>
    <xf numFmtId="0" fontId="36" fillId="7" borderId="0" xfId="18" applyFont="1" applyFill="1"/>
    <xf numFmtId="0" fontId="134" fillId="7" borderId="0" xfId="18" applyFont="1" applyFill="1"/>
    <xf numFmtId="16" fontId="40" fillId="7" borderId="0" xfId="18" quotePrefix="1" applyNumberFormat="1" applyFont="1" applyFill="1" applyAlignment="1">
      <alignment horizontal="right"/>
    </xf>
    <xf numFmtId="0" fontId="40" fillId="3" borderId="0" xfId="18" applyFont="1" applyFill="1" applyAlignment="1">
      <alignment horizontal="right"/>
    </xf>
    <xf numFmtId="0" fontId="1" fillId="7" borderId="0" xfId="18" applyFill="1" applyAlignment="1">
      <alignment horizontal="right"/>
    </xf>
    <xf numFmtId="0" fontId="126" fillId="9" borderId="0" xfId="18" applyFont="1" applyFill="1" applyAlignment="1">
      <alignment horizontal="center"/>
    </xf>
    <xf numFmtId="0" fontId="126" fillId="9" borderId="0" xfId="18" applyFont="1" applyFill="1" applyAlignment="1">
      <alignment horizontal="center" vertical="center"/>
    </xf>
    <xf numFmtId="0" fontId="11" fillId="7" borderId="0" xfId="18" applyFont="1" applyFill="1" applyAlignment="1">
      <alignment horizontal="center"/>
    </xf>
    <xf numFmtId="41" fontId="11" fillId="0" borderId="0" xfId="15" applyNumberFormat="1" applyFont="1" applyFill="1" applyAlignment="1">
      <alignment horizontal="center"/>
    </xf>
    <xf numFmtId="41" fontId="11" fillId="3" borderId="0" xfId="15" applyNumberFormat="1" applyFont="1" applyFill="1" applyAlignment="1">
      <alignment horizontal="center"/>
    </xf>
    <xf numFmtId="0" fontId="4" fillId="2" borderId="0" xfId="15" applyFont="1" applyFill="1" applyAlignment="1">
      <alignment horizontal="center"/>
    </xf>
    <xf numFmtId="0" fontId="4" fillId="2" borderId="0" xfId="15" applyFont="1" applyFill="1" applyAlignment="1">
      <alignment horizontal="center" vertical="center"/>
    </xf>
    <xf numFmtId="0" fontId="11" fillId="3" borderId="0" xfId="15" applyFont="1" applyFill="1" applyAlignment="1">
      <alignment horizontal="center"/>
    </xf>
    <xf numFmtId="0" fontId="17" fillId="4" borderId="0" xfId="0" applyFont="1" applyFill="1" applyAlignment="1">
      <alignment horizontal="center"/>
    </xf>
    <xf numFmtId="37" fontId="17" fillId="5" borderId="0" xfId="0" applyNumberFormat="1" applyFont="1" applyFill="1" applyAlignment="1">
      <alignment horizontal="center"/>
    </xf>
    <xf numFmtId="10" fontId="0" fillId="0" borderId="0" xfId="0" applyNumberFormat="1" applyAlignment="1">
      <alignment horizontal="left" wrapText="1"/>
    </xf>
    <xf numFmtId="0" fontId="22" fillId="4" borderId="0" xfId="0" applyFont="1" applyFill="1" applyAlignment="1">
      <alignment horizontal="center"/>
    </xf>
    <xf numFmtId="0" fontId="24" fillId="4" borderId="0" xfId="0" applyFont="1" applyFill="1" applyAlignment="1">
      <alignment horizontal="center"/>
    </xf>
    <xf numFmtId="37" fontId="21" fillId="6" borderId="4" xfId="0" applyNumberFormat="1" applyFont="1" applyFill="1" applyBorder="1" applyAlignment="1">
      <alignment horizontal="center" vertical="center" wrapText="1"/>
    </xf>
    <xf numFmtId="0" fontId="22" fillId="4" borderId="0" xfId="15" applyFont="1" applyFill="1" applyAlignment="1">
      <alignment horizontal="center"/>
    </xf>
    <xf numFmtId="0" fontId="24" fillId="4" borderId="0" xfId="15" applyFont="1" applyFill="1" applyAlignment="1">
      <alignment horizontal="center"/>
    </xf>
    <xf numFmtId="0" fontId="34" fillId="4" borderId="0" xfId="15" quotePrefix="1" applyFont="1" applyFill="1" applyBorder="1" applyAlignment="1">
      <alignment horizontal="center" vertical="top"/>
    </xf>
    <xf numFmtId="0" fontId="34" fillId="4" borderId="0" xfId="15" applyFont="1" applyFill="1" applyBorder="1" applyAlignment="1">
      <alignment horizontal="center" vertical="top"/>
    </xf>
    <xf numFmtId="0" fontId="34" fillId="4" borderId="0" xfId="15" applyFont="1" applyFill="1" applyBorder="1" applyAlignment="1">
      <alignment horizontal="center"/>
    </xf>
    <xf numFmtId="37" fontId="41" fillId="0" borderId="0" xfId="15" applyNumberFormat="1" applyFont="1" applyFill="1" applyBorder="1" applyAlignment="1">
      <alignment horizontal="justify" wrapText="1"/>
    </xf>
    <xf numFmtId="0" fontId="34" fillId="4" borderId="0" xfId="15" applyFont="1" applyFill="1" applyAlignment="1">
      <alignment horizontal="center"/>
    </xf>
    <xf numFmtId="0" fontId="3" fillId="4" borderId="0" xfId="15" applyFont="1" applyFill="1" applyAlignment="1"/>
    <xf numFmtId="0" fontId="49" fillId="4" borderId="0" xfId="15" applyFont="1" applyFill="1" applyAlignment="1">
      <alignment horizontal="center" vertical="center"/>
    </xf>
    <xf numFmtId="0" fontId="3" fillId="4" borderId="0" xfId="15" applyFont="1" applyFill="1" applyAlignment="1">
      <alignment vertical="center"/>
    </xf>
    <xf numFmtId="0" fontId="55" fillId="4" borderId="0" xfId="15" applyFont="1" applyFill="1" applyAlignment="1">
      <alignment horizontal="center"/>
    </xf>
    <xf numFmtId="0" fontId="56" fillId="4" borderId="0" xfId="15" applyFont="1" applyFill="1" applyAlignment="1">
      <alignment horizontal="center" vertical="center"/>
    </xf>
    <xf numFmtId="167" fontId="14" fillId="6" borderId="3" xfId="13" applyNumberFormat="1" applyFont="1" applyFill="1" applyBorder="1" applyAlignment="1">
      <alignment horizontal="center"/>
    </xf>
    <xf numFmtId="0" fontId="14" fillId="6" borderId="3" xfId="15" applyFont="1" applyFill="1" applyBorder="1" applyAlignment="1">
      <alignment horizontal="center"/>
    </xf>
    <xf numFmtId="0" fontId="56" fillId="4" borderId="0" xfId="15" applyFont="1" applyFill="1" applyAlignment="1">
      <alignment horizontal="center" vertical="top"/>
    </xf>
    <xf numFmtId="37" fontId="3" fillId="0" borderId="8" xfId="15" applyNumberFormat="1" applyFont="1" applyBorder="1" applyAlignment="1">
      <alignment vertical="top" wrapText="1"/>
    </xf>
    <xf numFmtId="0" fontId="3" fillId="0" borderId="8" xfId="15" applyFont="1" applyBorder="1" applyAlignment="1">
      <alignment vertical="top" wrapText="1"/>
    </xf>
    <xf numFmtId="0" fontId="63" fillId="4" borderId="0" xfId="15" applyFont="1" applyFill="1" applyAlignment="1">
      <alignment horizontal="center"/>
    </xf>
    <xf numFmtId="0" fontId="64" fillId="4" borderId="0" xfId="15" applyFont="1" applyFill="1" applyAlignment="1">
      <alignment horizontal="center" vertical="top"/>
    </xf>
    <xf numFmtId="0" fontId="56" fillId="4" borderId="0" xfId="15" applyFont="1" applyFill="1" applyAlignment="1">
      <alignment horizontal="center"/>
    </xf>
    <xf numFmtId="0" fontId="55" fillId="4" borderId="0" xfId="15" applyFont="1" applyFill="1" applyAlignment="1">
      <alignment horizontal="center" vertical="center"/>
    </xf>
    <xf numFmtId="3" fontId="13" fillId="6" borderId="9" xfId="15" applyNumberFormat="1" applyFont="1" applyFill="1" applyBorder="1" applyAlignment="1">
      <alignment horizontal="center" vertical="center"/>
    </xf>
    <xf numFmtId="3" fontId="13" fillId="6" borderId="4" xfId="15" applyNumberFormat="1" applyFont="1" applyFill="1" applyBorder="1" applyAlignment="1">
      <alignment horizontal="center" vertical="center"/>
    </xf>
    <xf numFmtId="3" fontId="13" fillId="6" borderId="10" xfId="15" applyNumberFormat="1" applyFont="1" applyFill="1" applyBorder="1" applyAlignment="1">
      <alignment horizontal="center" vertical="center"/>
    </xf>
    <xf numFmtId="37" fontId="21" fillId="6" borderId="4" xfId="15" applyNumberFormat="1" applyFont="1" applyFill="1" applyBorder="1" applyAlignment="1">
      <alignment horizontal="center"/>
    </xf>
    <xf numFmtId="37" fontId="21" fillId="0" borderId="0" xfId="15" applyNumberFormat="1" applyFont="1" applyFill="1" applyBorder="1" applyAlignment="1">
      <alignment horizontal="center"/>
    </xf>
    <xf numFmtId="37" fontId="17" fillId="4" borderId="0" xfId="15" applyNumberFormat="1" applyFont="1" applyFill="1" applyAlignment="1">
      <alignment horizontal="center"/>
    </xf>
    <xf numFmtId="37" fontId="17" fillId="4" borderId="48" xfId="15" applyNumberFormat="1" applyFont="1" applyFill="1" applyBorder="1" applyAlignment="1">
      <alignment horizontal="center"/>
    </xf>
    <xf numFmtId="37" fontId="21" fillId="6" borderId="4" xfId="0" applyNumberFormat="1" applyFont="1" applyFill="1" applyBorder="1" applyAlignment="1">
      <alignment horizontal="center"/>
    </xf>
    <xf numFmtId="37" fontId="17" fillId="4" borderId="0" xfId="0" applyNumberFormat="1" applyFont="1" applyFill="1" applyAlignment="1">
      <alignment horizontal="center"/>
    </xf>
    <xf numFmtId="37" fontId="17" fillId="4" borderId="48" xfId="0" applyNumberFormat="1" applyFont="1" applyFill="1" applyBorder="1" applyAlignment="1">
      <alignment horizontal="center"/>
    </xf>
    <xf numFmtId="0" fontId="67" fillId="4" borderId="0" xfId="0" applyFont="1" applyFill="1" applyAlignment="1">
      <alignment horizontal="center"/>
    </xf>
    <xf numFmtId="0" fontId="68" fillId="4" borderId="48" xfId="0" applyFont="1" applyFill="1" applyBorder="1" applyAlignment="1">
      <alignment horizontal="center" vertical="center"/>
    </xf>
    <xf numFmtId="0" fontId="34" fillId="4" borderId="0" xfId="0" applyFont="1" applyFill="1" applyAlignment="1">
      <alignment horizontal="center"/>
    </xf>
    <xf numFmtId="0" fontId="13" fillId="6" borderId="0" xfId="0" applyFont="1" applyFill="1" applyAlignment="1" applyProtection="1">
      <alignment horizontal="center"/>
    </xf>
    <xf numFmtId="3" fontId="13" fillId="6" borderId="0" xfId="0" applyNumberFormat="1" applyFont="1" applyFill="1" applyAlignment="1">
      <alignment horizontal="center" vertical="center" wrapText="1"/>
    </xf>
    <xf numFmtId="3" fontId="13" fillId="6" borderId="0" xfId="0" applyNumberFormat="1" applyFont="1" applyFill="1" applyAlignment="1" applyProtection="1">
      <alignment horizontal="center"/>
    </xf>
    <xf numFmtId="3" fontId="55" fillId="4" borderId="0" xfId="0" applyNumberFormat="1" applyFont="1" applyFill="1" applyAlignment="1">
      <alignment horizontal="center"/>
    </xf>
    <xf numFmtId="0" fontId="3" fillId="4" borderId="0" xfId="0" applyFont="1" applyFill="1" applyAlignment="1">
      <alignment horizontal="center"/>
    </xf>
    <xf numFmtId="3" fontId="72" fillId="4" borderId="0" xfId="0" applyNumberFormat="1" applyFont="1" applyFill="1" applyAlignment="1">
      <alignment horizontal="center"/>
    </xf>
    <xf numFmtId="3" fontId="55" fillId="4" borderId="0" xfId="0" applyNumberFormat="1" applyFont="1" applyFill="1" applyAlignment="1">
      <alignment horizontal="center" vertical="top"/>
    </xf>
    <xf numFmtId="3" fontId="71" fillId="0" borderId="0" xfId="0" applyNumberFormat="1" applyFont="1" applyAlignment="1">
      <alignment horizontal="center"/>
    </xf>
    <xf numFmtId="0" fontId="73" fillId="4" borderId="0" xfId="0" applyFont="1" applyFill="1" applyAlignment="1">
      <alignment horizontal="center"/>
    </xf>
    <xf numFmtId="0" fontId="74" fillId="4" borderId="0" xfId="0" applyFont="1" applyFill="1" applyAlignment="1">
      <alignment horizontal="center" vertical="center"/>
    </xf>
    <xf numFmtId="37" fontId="81" fillId="0" borderId="0" xfId="0" applyNumberFormat="1" applyFont="1" applyFill="1" applyBorder="1" applyAlignment="1">
      <alignment horizontal="justify" vertical="top" wrapText="1"/>
    </xf>
    <xf numFmtId="0" fontId="4" fillId="4" borderId="0" xfId="0" applyFont="1" applyFill="1" applyAlignment="1">
      <alignment horizontal="center"/>
    </xf>
    <xf numFmtId="0" fontId="75" fillId="4" borderId="0" xfId="0" applyFont="1" applyFill="1" applyAlignment="1">
      <alignment horizontal="center" vertical="top"/>
    </xf>
    <xf numFmtId="0" fontId="82" fillId="4" borderId="0" xfId="0" applyFont="1" applyFill="1" applyAlignment="1">
      <alignment horizontal="center" vertical="top"/>
    </xf>
    <xf numFmtId="0" fontId="82" fillId="4" borderId="0" xfId="0" applyFont="1" applyFill="1" applyAlignment="1">
      <alignment horizontal="center"/>
    </xf>
    <xf numFmtId="0" fontId="24" fillId="4" borderId="0" xfId="0" applyFont="1" applyFill="1" applyAlignment="1">
      <alignment horizontal="center" vertical="top"/>
    </xf>
    <xf numFmtId="3" fontId="32" fillId="6" borderId="0" xfId="0" applyNumberFormat="1" applyFont="1" applyFill="1" applyAlignment="1">
      <alignment horizontal="center" vertical="center"/>
    </xf>
    <xf numFmtId="3" fontId="99" fillId="6" borderId="0" xfId="0" applyNumberFormat="1" applyFont="1" applyFill="1" applyAlignment="1">
      <alignment horizontal="center"/>
    </xf>
    <xf numFmtId="0" fontId="92" fillId="4" borderId="0" xfId="0" applyFont="1" applyFill="1" applyAlignment="1">
      <alignment horizontal="center"/>
    </xf>
    <xf numFmtId="0" fontId="93" fillId="4" borderId="0" xfId="0" applyFont="1" applyFill="1" applyAlignment="1">
      <alignment horizontal="center" vertical="center"/>
    </xf>
    <xf numFmtId="3" fontId="32" fillId="6" borderId="0" xfId="0" applyNumberFormat="1" applyFont="1" applyFill="1" applyAlignment="1">
      <alignment horizontal="center"/>
    </xf>
    <xf numFmtId="0" fontId="93" fillId="4" borderId="0" xfId="0" applyFont="1" applyFill="1" applyAlignment="1">
      <alignment horizontal="center" vertical="top"/>
    </xf>
    <xf numFmtId="3" fontId="99" fillId="6" borderId="0" xfId="0" applyNumberFormat="1" applyFont="1" applyFill="1" applyAlignment="1">
      <alignment horizontal="center" vertical="center"/>
    </xf>
    <xf numFmtId="0" fontId="44" fillId="4" borderId="0" xfId="0" applyFont="1" applyFill="1" applyAlignment="1">
      <alignment horizontal="center"/>
    </xf>
    <xf numFmtId="0" fontId="110" fillId="4" borderId="0" xfId="0" applyFont="1" applyFill="1" applyAlignment="1">
      <alignment horizontal="center" vertical="top"/>
    </xf>
    <xf numFmtId="0" fontId="59" fillId="0" borderId="0" xfId="0" applyFont="1" applyAlignment="1">
      <alignment horizontal="center" wrapText="1"/>
    </xf>
    <xf numFmtId="0" fontId="112" fillId="4" borderId="0" xfId="0" applyFont="1" applyFill="1" applyAlignment="1">
      <alignment horizontal="center"/>
    </xf>
    <xf numFmtId="0" fontId="112" fillId="4" borderId="0" xfId="0" applyFont="1" applyFill="1" applyAlignment="1">
      <alignment horizontal="right"/>
    </xf>
    <xf numFmtId="0" fontId="33" fillId="4" borderId="0" xfId="0" applyFont="1" applyFill="1" applyAlignment="1">
      <alignment horizontal="center"/>
    </xf>
    <xf numFmtId="0" fontId="116" fillId="0" borderId="16" xfId="0" applyFont="1" applyFill="1" applyBorder="1" applyAlignment="1">
      <alignment horizontal="center"/>
    </xf>
    <xf numFmtId="0" fontId="39" fillId="0" borderId="17" xfId="0" applyFont="1" applyFill="1" applyBorder="1" applyAlignment="1">
      <alignment horizontal="center"/>
    </xf>
    <xf numFmtId="0" fontId="39" fillId="0" borderId="18" xfId="0" applyFont="1" applyFill="1" applyBorder="1" applyAlignment="1">
      <alignment horizontal="center"/>
    </xf>
    <xf numFmtId="0" fontId="110" fillId="4" borderId="0" xfId="0" applyFont="1" applyFill="1" applyAlignment="1">
      <alignment horizontal="center" vertical="center"/>
    </xf>
    <xf numFmtId="0" fontId="14" fillId="0" borderId="0" xfId="0" applyFont="1" applyAlignment="1">
      <alignment horizontal="left" vertical="center"/>
    </xf>
    <xf numFmtId="0" fontId="123" fillId="0" borderId="0" xfId="0" applyFont="1" applyBorder="1" applyAlignment="1">
      <alignment horizontal="center" vertical="center"/>
    </xf>
    <xf numFmtId="0" fontId="104" fillId="6" borderId="0" xfId="0" quotePrefix="1" applyFont="1" applyFill="1" applyBorder="1" applyAlignment="1">
      <alignment horizontal="center"/>
    </xf>
    <xf numFmtId="0" fontId="24" fillId="4" borderId="0" xfId="0" applyFont="1" applyFill="1" applyAlignment="1">
      <alignment horizontal="center" vertical="center"/>
    </xf>
  </cellXfs>
  <cellStyles count="19">
    <cellStyle name="Ä*_x0014_" xfId="8"/>
    <cellStyle name="Comma" xfId="13" builtinId="3"/>
    <cellStyle name="Comma 2" xfId="2"/>
    <cellStyle name="Comma 3" xfId="5"/>
    <cellStyle name="Comma 4" xfId="9"/>
    <cellStyle name="Comma 5" xfId="16"/>
    <cellStyle name="Comma 6" xfId="17"/>
    <cellStyle name="Euro" xfId="1"/>
    <cellStyle name="Hyperlink" xfId="7" builtinId="8"/>
    <cellStyle name="Normal" xfId="0" builtinId="0"/>
    <cellStyle name="Normal 2" xfId="10"/>
    <cellStyle name="Normal 2 2" xfId="6"/>
    <cellStyle name="Normal 2 2 2" xfId="18"/>
    <cellStyle name="Normal 3" xfId="11"/>
    <cellStyle name="Normal 4" xfId="15"/>
    <cellStyle name="Normal_Sheet1" xfId="4"/>
    <cellStyle name="P" xfId="12"/>
    <cellStyle name="Percent" xfId="14" builtinId="5"/>
    <cellStyle name="Percent 2"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externalLink" Target="externalLinks/externalLink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4.xml"/><Relationship Id="rId105"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3.xml"/><Relationship Id="rId10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1.xml"/><Relationship Id="rId104" Type="http://schemas.openxmlformats.org/officeDocument/2006/relationships/styles" Target="styles.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82677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28</xdr:col>
      <xdr:colOff>9525</xdr:colOff>
      <xdr:row>0</xdr:row>
      <xdr:rowOff>0</xdr:rowOff>
    </xdr:from>
    <xdr:to>
      <xdr:col>16384</xdr:col>
      <xdr:colOff>6109188</xdr:colOff>
      <xdr:row>40</xdr:row>
      <xdr:rowOff>38100</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78325" y="0"/>
          <a:ext cx="5829300" cy="6515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Bancos0611/201106_BCO_EncajeLeg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Bancos0611/201106_SIS_RankingDeposit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Val"/>
      <sheetName val="TC"/>
    </sheetNames>
    <sheetDataSet>
      <sheetData sheetId="0">
        <row r="5">
          <cell r="P5" t="str">
            <v>JUN</v>
          </cell>
        </row>
        <row r="8">
          <cell r="P8" t="str">
            <v>11</v>
          </cell>
        </row>
      </sheetData>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C"/>
    </sheetNames>
    <sheetDataSet>
      <sheetData sheetId="0">
        <row r="1">
          <cell r="A1">
            <v>6.88</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66"/>
  <sheetViews>
    <sheetView showGridLines="0" tabSelected="1" workbookViewId="0"/>
  </sheetViews>
  <sheetFormatPr defaultColWidth="0" defaultRowHeight="15" customHeight="1" zeroHeight="1"/>
  <cols>
    <col min="1" max="1" width="3.140625" style="1005" customWidth="1"/>
    <col min="2" max="2" width="112.42578125" style="1013" customWidth="1"/>
    <col min="3" max="3" width="21.42578125" style="1021" customWidth="1"/>
    <col min="4" max="4" width="4.28515625" style="1005" hidden="1" customWidth="1"/>
    <col min="5" max="5" width="9.140625" style="1005" hidden="1" customWidth="1"/>
    <col min="6" max="256" width="0" style="1005" hidden="1"/>
    <col min="257" max="257" width="10.140625" style="1005" hidden="1" customWidth="1"/>
    <col min="258" max="258" width="112.42578125" style="1005" hidden="1" customWidth="1"/>
    <col min="259" max="259" width="24.140625" style="1005" hidden="1" customWidth="1"/>
    <col min="260" max="261" width="0" style="1005" hidden="1" customWidth="1"/>
    <col min="262" max="512" width="0" style="1005" hidden="1"/>
    <col min="513" max="513" width="10.140625" style="1005" hidden="1" customWidth="1"/>
    <col min="514" max="514" width="112.42578125" style="1005" hidden="1" customWidth="1"/>
    <col min="515" max="515" width="24.140625" style="1005" hidden="1" customWidth="1"/>
    <col min="516" max="517" width="0" style="1005" hidden="1" customWidth="1"/>
    <col min="518" max="768" width="0" style="1005" hidden="1"/>
    <col min="769" max="769" width="10.140625" style="1005" hidden="1" customWidth="1"/>
    <col min="770" max="770" width="112.42578125" style="1005" hidden="1" customWidth="1"/>
    <col min="771" max="771" width="24.140625" style="1005" hidden="1" customWidth="1"/>
    <col min="772" max="773" width="0" style="1005" hidden="1" customWidth="1"/>
    <col min="774" max="1024" width="0" style="1005" hidden="1"/>
    <col min="1025" max="1025" width="10.140625" style="1005" hidden="1" customWidth="1"/>
    <col min="1026" max="1026" width="112.42578125" style="1005" hidden="1" customWidth="1"/>
    <col min="1027" max="1027" width="24.140625" style="1005" hidden="1" customWidth="1"/>
    <col min="1028" max="1029" width="0" style="1005" hidden="1" customWidth="1"/>
    <col min="1030" max="1280" width="0" style="1005" hidden="1"/>
    <col min="1281" max="1281" width="10.140625" style="1005" hidden="1" customWidth="1"/>
    <col min="1282" max="1282" width="112.42578125" style="1005" hidden="1" customWidth="1"/>
    <col min="1283" max="1283" width="24.140625" style="1005" hidden="1" customWidth="1"/>
    <col min="1284" max="1285" width="0" style="1005" hidden="1" customWidth="1"/>
    <col min="1286" max="1536" width="0" style="1005" hidden="1"/>
    <col min="1537" max="1537" width="10.140625" style="1005" hidden="1" customWidth="1"/>
    <col min="1538" max="1538" width="112.42578125" style="1005" hidden="1" customWidth="1"/>
    <col min="1539" max="1539" width="24.140625" style="1005" hidden="1" customWidth="1"/>
    <col min="1540" max="1541" width="0" style="1005" hidden="1" customWidth="1"/>
    <col min="1542" max="1792" width="0" style="1005" hidden="1"/>
    <col min="1793" max="1793" width="10.140625" style="1005" hidden="1" customWidth="1"/>
    <col min="1794" max="1794" width="112.42578125" style="1005" hidden="1" customWidth="1"/>
    <col min="1795" max="1795" width="24.140625" style="1005" hidden="1" customWidth="1"/>
    <col min="1796" max="1797" width="0" style="1005" hidden="1" customWidth="1"/>
    <col min="1798" max="2048" width="0" style="1005" hidden="1"/>
    <col min="2049" max="2049" width="10.140625" style="1005" hidden="1" customWidth="1"/>
    <col min="2050" max="2050" width="112.42578125" style="1005" hidden="1" customWidth="1"/>
    <col min="2051" max="2051" width="24.140625" style="1005" hidden="1" customWidth="1"/>
    <col min="2052" max="2053" width="0" style="1005" hidden="1" customWidth="1"/>
    <col min="2054" max="2304" width="0" style="1005" hidden="1"/>
    <col min="2305" max="2305" width="10.140625" style="1005" hidden="1" customWidth="1"/>
    <col min="2306" max="2306" width="112.42578125" style="1005" hidden="1" customWidth="1"/>
    <col min="2307" max="2307" width="24.140625" style="1005" hidden="1" customWidth="1"/>
    <col min="2308" max="2309" width="0" style="1005" hidden="1" customWidth="1"/>
    <col min="2310" max="2560" width="0" style="1005" hidden="1"/>
    <col min="2561" max="2561" width="10.140625" style="1005" hidden="1" customWidth="1"/>
    <col min="2562" max="2562" width="112.42578125" style="1005" hidden="1" customWidth="1"/>
    <col min="2563" max="2563" width="24.140625" style="1005" hidden="1" customWidth="1"/>
    <col min="2564" max="2565" width="0" style="1005" hidden="1" customWidth="1"/>
    <col min="2566" max="2816" width="0" style="1005" hidden="1"/>
    <col min="2817" max="2817" width="10.140625" style="1005" hidden="1" customWidth="1"/>
    <col min="2818" max="2818" width="112.42578125" style="1005" hidden="1" customWidth="1"/>
    <col min="2819" max="2819" width="24.140625" style="1005" hidden="1" customWidth="1"/>
    <col min="2820" max="2821" width="0" style="1005" hidden="1" customWidth="1"/>
    <col min="2822" max="3072" width="0" style="1005" hidden="1"/>
    <col min="3073" max="3073" width="10.140625" style="1005" hidden="1" customWidth="1"/>
    <col min="3074" max="3074" width="112.42578125" style="1005" hidden="1" customWidth="1"/>
    <col min="3075" max="3075" width="24.140625" style="1005" hidden="1" customWidth="1"/>
    <col min="3076" max="3077" width="0" style="1005" hidden="1" customWidth="1"/>
    <col min="3078" max="3328" width="0" style="1005" hidden="1"/>
    <col min="3329" max="3329" width="10.140625" style="1005" hidden="1" customWidth="1"/>
    <col min="3330" max="3330" width="112.42578125" style="1005" hidden="1" customWidth="1"/>
    <col min="3331" max="3331" width="24.140625" style="1005" hidden="1" customWidth="1"/>
    <col min="3332" max="3333" width="0" style="1005" hidden="1" customWidth="1"/>
    <col min="3334" max="3584" width="0" style="1005" hidden="1"/>
    <col min="3585" max="3585" width="10.140625" style="1005" hidden="1" customWidth="1"/>
    <col min="3586" max="3586" width="112.42578125" style="1005" hidden="1" customWidth="1"/>
    <col min="3587" max="3587" width="24.140625" style="1005" hidden="1" customWidth="1"/>
    <col min="3588" max="3589" width="0" style="1005" hidden="1" customWidth="1"/>
    <col min="3590" max="3840" width="0" style="1005" hidden="1"/>
    <col min="3841" max="3841" width="10.140625" style="1005" hidden="1" customWidth="1"/>
    <col min="3842" max="3842" width="112.42578125" style="1005" hidden="1" customWidth="1"/>
    <col min="3843" max="3843" width="24.140625" style="1005" hidden="1" customWidth="1"/>
    <col min="3844" max="3845" width="0" style="1005" hidden="1" customWidth="1"/>
    <col min="3846" max="4096" width="0" style="1005" hidden="1"/>
    <col min="4097" max="4097" width="10.140625" style="1005" hidden="1" customWidth="1"/>
    <col min="4098" max="4098" width="112.42578125" style="1005" hidden="1" customWidth="1"/>
    <col min="4099" max="4099" width="24.140625" style="1005" hidden="1" customWidth="1"/>
    <col min="4100" max="4101" width="0" style="1005" hidden="1" customWidth="1"/>
    <col min="4102" max="4352" width="0" style="1005" hidden="1"/>
    <col min="4353" max="4353" width="10.140625" style="1005" hidden="1" customWidth="1"/>
    <col min="4354" max="4354" width="112.42578125" style="1005" hidden="1" customWidth="1"/>
    <col min="4355" max="4355" width="24.140625" style="1005" hidden="1" customWidth="1"/>
    <col min="4356" max="4357" width="0" style="1005" hidden="1" customWidth="1"/>
    <col min="4358" max="4608" width="0" style="1005" hidden="1"/>
    <col min="4609" max="4609" width="10.140625" style="1005" hidden="1" customWidth="1"/>
    <col min="4610" max="4610" width="112.42578125" style="1005" hidden="1" customWidth="1"/>
    <col min="4611" max="4611" width="24.140625" style="1005" hidden="1" customWidth="1"/>
    <col min="4612" max="4613" width="0" style="1005" hidden="1" customWidth="1"/>
    <col min="4614" max="4864" width="0" style="1005" hidden="1"/>
    <col min="4865" max="4865" width="10.140625" style="1005" hidden="1" customWidth="1"/>
    <col min="4866" max="4866" width="112.42578125" style="1005" hidden="1" customWidth="1"/>
    <col min="4867" max="4867" width="24.140625" style="1005" hidden="1" customWidth="1"/>
    <col min="4868" max="4869" width="0" style="1005" hidden="1" customWidth="1"/>
    <col min="4870" max="5120" width="0" style="1005" hidden="1"/>
    <col min="5121" max="5121" width="10.140625" style="1005" hidden="1" customWidth="1"/>
    <col min="5122" max="5122" width="112.42578125" style="1005" hidden="1" customWidth="1"/>
    <col min="5123" max="5123" width="24.140625" style="1005" hidden="1" customWidth="1"/>
    <col min="5124" max="5125" width="0" style="1005" hidden="1" customWidth="1"/>
    <col min="5126" max="5376" width="0" style="1005" hidden="1"/>
    <col min="5377" max="5377" width="10.140625" style="1005" hidden="1" customWidth="1"/>
    <col min="5378" max="5378" width="112.42578125" style="1005" hidden="1" customWidth="1"/>
    <col min="5379" max="5379" width="24.140625" style="1005" hidden="1" customWidth="1"/>
    <col min="5380" max="5381" width="0" style="1005" hidden="1" customWidth="1"/>
    <col min="5382" max="5632" width="0" style="1005" hidden="1"/>
    <col min="5633" max="5633" width="10.140625" style="1005" hidden="1" customWidth="1"/>
    <col min="5634" max="5634" width="112.42578125" style="1005" hidden="1" customWidth="1"/>
    <col min="5635" max="5635" width="24.140625" style="1005" hidden="1" customWidth="1"/>
    <col min="5636" max="5637" width="0" style="1005" hidden="1" customWidth="1"/>
    <col min="5638" max="5888" width="0" style="1005" hidden="1"/>
    <col min="5889" max="5889" width="10.140625" style="1005" hidden="1" customWidth="1"/>
    <col min="5890" max="5890" width="112.42578125" style="1005" hidden="1" customWidth="1"/>
    <col min="5891" max="5891" width="24.140625" style="1005" hidden="1" customWidth="1"/>
    <col min="5892" max="5893" width="0" style="1005" hidden="1" customWidth="1"/>
    <col min="5894" max="6144" width="0" style="1005" hidden="1"/>
    <col min="6145" max="6145" width="10.140625" style="1005" hidden="1" customWidth="1"/>
    <col min="6146" max="6146" width="112.42578125" style="1005" hidden="1" customWidth="1"/>
    <col min="6147" max="6147" width="24.140625" style="1005" hidden="1" customWidth="1"/>
    <col min="6148" max="6149" width="0" style="1005" hidden="1" customWidth="1"/>
    <col min="6150" max="6400" width="0" style="1005" hidden="1"/>
    <col min="6401" max="6401" width="10.140625" style="1005" hidden="1" customWidth="1"/>
    <col min="6402" max="6402" width="112.42578125" style="1005" hidden="1" customWidth="1"/>
    <col min="6403" max="6403" width="24.140625" style="1005" hidden="1" customWidth="1"/>
    <col min="6404" max="6405" width="0" style="1005" hidden="1" customWidth="1"/>
    <col min="6406" max="6656" width="0" style="1005" hidden="1"/>
    <col min="6657" max="6657" width="10.140625" style="1005" hidden="1" customWidth="1"/>
    <col min="6658" max="6658" width="112.42578125" style="1005" hidden="1" customWidth="1"/>
    <col min="6659" max="6659" width="24.140625" style="1005" hidden="1" customWidth="1"/>
    <col min="6660" max="6661" width="0" style="1005" hidden="1" customWidth="1"/>
    <col min="6662" max="6912" width="0" style="1005" hidden="1"/>
    <col min="6913" max="6913" width="10.140625" style="1005" hidden="1" customWidth="1"/>
    <col min="6914" max="6914" width="112.42578125" style="1005" hidden="1" customWidth="1"/>
    <col min="6915" max="6915" width="24.140625" style="1005" hidden="1" customWidth="1"/>
    <col min="6916" max="6917" width="0" style="1005" hidden="1" customWidth="1"/>
    <col min="6918" max="7168" width="0" style="1005" hidden="1"/>
    <col min="7169" max="7169" width="10.140625" style="1005" hidden="1" customWidth="1"/>
    <col min="7170" max="7170" width="112.42578125" style="1005" hidden="1" customWidth="1"/>
    <col min="7171" max="7171" width="24.140625" style="1005" hidden="1" customWidth="1"/>
    <col min="7172" max="7173" width="0" style="1005" hidden="1" customWidth="1"/>
    <col min="7174" max="7424" width="0" style="1005" hidden="1"/>
    <col min="7425" max="7425" width="10.140625" style="1005" hidden="1" customWidth="1"/>
    <col min="7426" max="7426" width="112.42578125" style="1005" hidden="1" customWidth="1"/>
    <col min="7427" max="7427" width="24.140625" style="1005" hidden="1" customWidth="1"/>
    <col min="7428" max="7429" width="0" style="1005" hidden="1" customWidth="1"/>
    <col min="7430" max="7680" width="0" style="1005" hidden="1"/>
    <col min="7681" max="7681" width="10.140625" style="1005" hidden="1" customWidth="1"/>
    <col min="7682" max="7682" width="112.42578125" style="1005" hidden="1" customWidth="1"/>
    <col min="7683" max="7683" width="24.140625" style="1005" hidden="1" customWidth="1"/>
    <col min="7684" max="7685" width="0" style="1005" hidden="1" customWidth="1"/>
    <col min="7686" max="7936" width="0" style="1005" hidden="1"/>
    <col min="7937" max="7937" width="10.140625" style="1005" hidden="1" customWidth="1"/>
    <col min="7938" max="7938" width="112.42578125" style="1005" hidden="1" customWidth="1"/>
    <col min="7939" max="7939" width="24.140625" style="1005" hidden="1" customWidth="1"/>
    <col min="7940" max="7941" width="0" style="1005" hidden="1" customWidth="1"/>
    <col min="7942" max="8192" width="0" style="1005" hidden="1"/>
    <col min="8193" max="8193" width="10.140625" style="1005" hidden="1" customWidth="1"/>
    <col min="8194" max="8194" width="112.42578125" style="1005" hidden="1" customWidth="1"/>
    <col min="8195" max="8195" width="24.140625" style="1005" hidden="1" customWidth="1"/>
    <col min="8196" max="8197" width="0" style="1005" hidden="1" customWidth="1"/>
    <col min="8198" max="8448" width="0" style="1005" hidden="1"/>
    <col min="8449" max="8449" width="10.140625" style="1005" hidden="1" customWidth="1"/>
    <col min="8450" max="8450" width="112.42578125" style="1005" hidden="1" customWidth="1"/>
    <col min="8451" max="8451" width="24.140625" style="1005" hidden="1" customWidth="1"/>
    <col min="8452" max="8453" width="0" style="1005" hidden="1" customWidth="1"/>
    <col min="8454" max="8704" width="0" style="1005" hidden="1"/>
    <col min="8705" max="8705" width="10.140625" style="1005" hidden="1" customWidth="1"/>
    <col min="8706" max="8706" width="112.42578125" style="1005" hidden="1" customWidth="1"/>
    <col min="8707" max="8707" width="24.140625" style="1005" hidden="1" customWidth="1"/>
    <col min="8708" max="8709" width="0" style="1005" hidden="1" customWidth="1"/>
    <col min="8710" max="8960" width="0" style="1005" hidden="1"/>
    <col min="8961" max="8961" width="10.140625" style="1005" hidden="1" customWidth="1"/>
    <col min="8962" max="8962" width="112.42578125" style="1005" hidden="1" customWidth="1"/>
    <col min="8963" max="8963" width="24.140625" style="1005" hidden="1" customWidth="1"/>
    <col min="8964" max="8965" width="0" style="1005" hidden="1" customWidth="1"/>
    <col min="8966" max="9216" width="0" style="1005" hidden="1"/>
    <col min="9217" max="9217" width="10.140625" style="1005" hidden="1" customWidth="1"/>
    <col min="9218" max="9218" width="112.42578125" style="1005" hidden="1" customWidth="1"/>
    <col min="9219" max="9219" width="24.140625" style="1005" hidden="1" customWidth="1"/>
    <col min="9220" max="9221" width="0" style="1005" hidden="1" customWidth="1"/>
    <col min="9222" max="9472" width="0" style="1005" hidden="1"/>
    <col min="9473" max="9473" width="10.140625" style="1005" hidden="1" customWidth="1"/>
    <col min="9474" max="9474" width="112.42578125" style="1005" hidden="1" customWidth="1"/>
    <col min="9475" max="9475" width="24.140625" style="1005" hidden="1" customWidth="1"/>
    <col min="9476" max="9477" width="0" style="1005" hidden="1" customWidth="1"/>
    <col min="9478" max="9728" width="0" style="1005" hidden="1"/>
    <col min="9729" max="9729" width="10.140625" style="1005" hidden="1" customWidth="1"/>
    <col min="9730" max="9730" width="112.42578125" style="1005" hidden="1" customWidth="1"/>
    <col min="9731" max="9731" width="24.140625" style="1005" hidden="1" customWidth="1"/>
    <col min="9732" max="9733" width="0" style="1005" hidden="1" customWidth="1"/>
    <col min="9734" max="9984" width="0" style="1005" hidden="1"/>
    <col min="9985" max="9985" width="10.140625" style="1005" hidden="1" customWidth="1"/>
    <col min="9986" max="9986" width="112.42578125" style="1005" hidden="1" customWidth="1"/>
    <col min="9987" max="9987" width="24.140625" style="1005" hidden="1" customWidth="1"/>
    <col min="9988" max="9989" width="0" style="1005" hidden="1" customWidth="1"/>
    <col min="9990" max="10240" width="0" style="1005" hidden="1"/>
    <col min="10241" max="10241" width="10.140625" style="1005" hidden="1" customWidth="1"/>
    <col min="10242" max="10242" width="112.42578125" style="1005" hidden="1" customWidth="1"/>
    <col min="10243" max="10243" width="24.140625" style="1005" hidden="1" customWidth="1"/>
    <col min="10244" max="10245" width="0" style="1005" hidden="1" customWidth="1"/>
    <col min="10246" max="10496" width="0" style="1005" hidden="1"/>
    <col min="10497" max="10497" width="10.140625" style="1005" hidden="1" customWidth="1"/>
    <col min="10498" max="10498" width="112.42578125" style="1005" hidden="1" customWidth="1"/>
    <col min="10499" max="10499" width="24.140625" style="1005" hidden="1" customWidth="1"/>
    <col min="10500" max="10501" width="0" style="1005" hidden="1" customWidth="1"/>
    <col min="10502" max="10752" width="0" style="1005" hidden="1"/>
    <col min="10753" max="10753" width="10.140625" style="1005" hidden="1" customWidth="1"/>
    <col min="10754" max="10754" width="112.42578125" style="1005" hidden="1" customWidth="1"/>
    <col min="10755" max="10755" width="24.140625" style="1005" hidden="1" customWidth="1"/>
    <col min="10756" max="10757" width="0" style="1005" hidden="1" customWidth="1"/>
    <col min="10758" max="11008" width="0" style="1005" hidden="1"/>
    <col min="11009" max="11009" width="10.140625" style="1005" hidden="1" customWidth="1"/>
    <col min="11010" max="11010" width="112.42578125" style="1005" hidden="1" customWidth="1"/>
    <col min="11011" max="11011" width="24.140625" style="1005" hidden="1" customWidth="1"/>
    <col min="11012" max="11013" width="0" style="1005" hidden="1" customWidth="1"/>
    <col min="11014" max="11264" width="0" style="1005" hidden="1"/>
    <col min="11265" max="11265" width="10.140625" style="1005" hidden="1" customWidth="1"/>
    <col min="11266" max="11266" width="112.42578125" style="1005" hidden="1" customWidth="1"/>
    <col min="11267" max="11267" width="24.140625" style="1005" hidden="1" customWidth="1"/>
    <col min="11268" max="11269" width="0" style="1005" hidden="1" customWidth="1"/>
    <col min="11270" max="11520" width="0" style="1005" hidden="1"/>
    <col min="11521" max="11521" width="10.140625" style="1005" hidden="1" customWidth="1"/>
    <col min="11522" max="11522" width="112.42578125" style="1005" hidden="1" customWidth="1"/>
    <col min="11523" max="11523" width="24.140625" style="1005" hidden="1" customWidth="1"/>
    <col min="11524" max="11525" width="0" style="1005" hidden="1" customWidth="1"/>
    <col min="11526" max="11776" width="0" style="1005" hidden="1"/>
    <col min="11777" max="11777" width="10.140625" style="1005" hidden="1" customWidth="1"/>
    <col min="11778" max="11778" width="112.42578125" style="1005" hidden="1" customWidth="1"/>
    <col min="11779" max="11779" width="24.140625" style="1005" hidden="1" customWidth="1"/>
    <col min="11780" max="11781" width="0" style="1005" hidden="1" customWidth="1"/>
    <col min="11782" max="12032" width="0" style="1005" hidden="1"/>
    <col min="12033" max="12033" width="10.140625" style="1005" hidden="1" customWidth="1"/>
    <col min="12034" max="12034" width="112.42578125" style="1005" hidden="1" customWidth="1"/>
    <col min="12035" max="12035" width="24.140625" style="1005" hidden="1" customWidth="1"/>
    <col min="12036" max="12037" width="0" style="1005" hidden="1" customWidth="1"/>
    <col min="12038" max="12288" width="0" style="1005" hidden="1"/>
    <col min="12289" max="12289" width="10.140625" style="1005" hidden="1" customWidth="1"/>
    <col min="12290" max="12290" width="112.42578125" style="1005" hidden="1" customWidth="1"/>
    <col min="12291" max="12291" width="24.140625" style="1005" hidden="1" customWidth="1"/>
    <col min="12292" max="12293" width="0" style="1005" hidden="1" customWidth="1"/>
    <col min="12294" max="12544" width="0" style="1005" hidden="1"/>
    <col min="12545" max="12545" width="10.140625" style="1005" hidden="1" customWidth="1"/>
    <col min="12546" max="12546" width="112.42578125" style="1005" hidden="1" customWidth="1"/>
    <col min="12547" max="12547" width="24.140625" style="1005" hidden="1" customWidth="1"/>
    <col min="12548" max="12549" width="0" style="1005" hidden="1" customWidth="1"/>
    <col min="12550" max="12800" width="0" style="1005" hidden="1"/>
    <col min="12801" max="12801" width="10.140625" style="1005" hidden="1" customWidth="1"/>
    <col min="12802" max="12802" width="112.42578125" style="1005" hidden="1" customWidth="1"/>
    <col min="12803" max="12803" width="24.140625" style="1005" hidden="1" customWidth="1"/>
    <col min="12804" max="12805" width="0" style="1005" hidden="1" customWidth="1"/>
    <col min="12806" max="13056" width="0" style="1005" hidden="1"/>
    <col min="13057" max="13057" width="10.140625" style="1005" hidden="1" customWidth="1"/>
    <col min="13058" max="13058" width="112.42578125" style="1005" hidden="1" customWidth="1"/>
    <col min="13059" max="13059" width="24.140625" style="1005" hidden="1" customWidth="1"/>
    <col min="13060" max="13061" width="0" style="1005" hidden="1" customWidth="1"/>
    <col min="13062" max="13312" width="0" style="1005" hidden="1"/>
    <col min="13313" max="13313" width="10.140625" style="1005" hidden="1" customWidth="1"/>
    <col min="13314" max="13314" width="112.42578125" style="1005" hidden="1" customWidth="1"/>
    <col min="13315" max="13315" width="24.140625" style="1005" hidden="1" customWidth="1"/>
    <col min="13316" max="13317" width="0" style="1005" hidden="1" customWidth="1"/>
    <col min="13318" max="13568" width="0" style="1005" hidden="1"/>
    <col min="13569" max="13569" width="10.140625" style="1005" hidden="1" customWidth="1"/>
    <col min="13570" max="13570" width="112.42578125" style="1005" hidden="1" customWidth="1"/>
    <col min="13571" max="13571" width="24.140625" style="1005" hidden="1" customWidth="1"/>
    <col min="13572" max="13573" width="0" style="1005" hidden="1" customWidth="1"/>
    <col min="13574" max="13824" width="0" style="1005" hidden="1"/>
    <col min="13825" max="13825" width="10.140625" style="1005" hidden="1" customWidth="1"/>
    <col min="13826" max="13826" width="112.42578125" style="1005" hidden="1" customWidth="1"/>
    <col min="13827" max="13827" width="24.140625" style="1005" hidden="1" customWidth="1"/>
    <col min="13828" max="13829" width="0" style="1005" hidden="1" customWidth="1"/>
    <col min="13830" max="14080" width="0" style="1005" hidden="1"/>
    <col min="14081" max="14081" width="10.140625" style="1005" hidden="1" customWidth="1"/>
    <col min="14082" max="14082" width="112.42578125" style="1005" hidden="1" customWidth="1"/>
    <col min="14083" max="14083" width="24.140625" style="1005" hidden="1" customWidth="1"/>
    <col min="14084" max="14085" width="0" style="1005" hidden="1" customWidth="1"/>
    <col min="14086" max="14336" width="0" style="1005" hidden="1"/>
    <col min="14337" max="14337" width="10.140625" style="1005" hidden="1" customWidth="1"/>
    <col min="14338" max="14338" width="112.42578125" style="1005" hidden="1" customWidth="1"/>
    <col min="14339" max="14339" width="24.140625" style="1005" hidden="1" customWidth="1"/>
    <col min="14340" max="14341" width="0" style="1005" hidden="1" customWidth="1"/>
    <col min="14342" max="14592" width="0" style="1005" hidden="1"/>
    <col min="14593" max="14593" width="10.140625" style="1005" hidden="1" customWidth="1"/>
    <col min="14594" max="14594" width="112.42578125" style="1005" hidden="1" customWidth="1"/>
    <col min="14595" max="14595" width="24.140625" style="1005" hidden="1" customWidth="1"/>
    <col min="14596" max="14597" width="0" style="1005" hidden="1" customWidth="1"/>
    <col min="14598" max="14848" width="0" style="1005" hidden="1"/>
    <col min="14849" max="14849" width="10.140625" style="1005" hidden="1" customWidth="1"/>
    <col min="14850" max="14850" width="112.42578125" style="1005" hidden="1" customWidth="1"/>
    <col min="14851" max="14851" width="24.140625" style="1005" hidden="1" customWidth="1"/>
    <col min="14852" max="14853" width="0" style="1005" hidden="1" customWidth="1"/>
    <col min="14854" max="15104" width="0" style="1005" hidden="1"/>
    <col min="15105" max="15105" width="10.140625" style="1005" hidden="1" customWidth="1"/>
    <col min="15106" max="15106" width="112.42578125" style="1005" hidden="1" customWidth="1"/>
    <col min="15107" max="15107" width="24.140625" style="1005" hidden="1" customWidth="1"/>
    <col min="15108" max="15109" width="0" style="1005" hidden="1" customWidth="1"/>
    <col min="15110" max="15360" width="0" style="1005" hidden="1"/>
    <col min="15361" max="15361" width="10.140625" style="1005" hidden="1" customWidth="1"/>
    <col min="15362" max="15362" width="112.42578125" style="1005" hidden="1" customWidth="1"/>
    <col min="15363" max="15363" width="24.140625" style="1005" hidden="1" customWidth="1"/>
    <col min="15364" max="15365" width="0" style="1005" hidden="1" customWidth="1"/>
    <col min="15366" max="15616" width="0" style="1005" hidden="1"/>
    <col min="15617" max="15617" width="10.140625" style="1005" hidden="1" customWidth="1"/>
    <col min="15618" max="15618" width="112.42578125" style="1005" hidden="1" customWidth="1"/>
    <col min="15619" max="15619" width="24.140625" style="1005" hidden="1" customWidth="1"/>
    <col min="15620" max="15621" width="0" style="1005" hidden="1" customWidth="1"/>
    <col min="15622" max="15872" width="0" style="1005" hidden="1"/>
    <col min="15873" max="15873" width="10.140625" style="1005" hidden="1" customWidth="1"/>
    <col min="15874" max="15874" width="112.42578125" style="1005" hidden="1" customWidth="1"/>
    <col min="15875" max="15875" width="24.140625" style="1005" hidden="1" customWidth="1"/>
    <col min="15876" max="15877" width="0" style="1005" hidden="1" customWidth="1"/>
    <col min="15878" max="16128" width="0" style="1005" hidden="1"/>
    <col min="16129" max="16129" width="10.140625" style="1005" hidden="1" customWidth="1"/>
    <col min="16130" max="16130" width="112.42578125" style="1005" hidden="1" customWidth="1"/>
    <col min="16131" max="16131" width="24.140625" style="1005" hidden="1" customWidth="1"/>
    <col min="16132" max="16133" width="0" style="1005" hidden="1" customWidth="1"/>
    <col min="16134" max="16384" width="0" style="1005" hidden="1"/>
  </cols>
  <sheetData>
    <row r="1" spans="1:5" s="1000" customFormat="1" ht="33.75" customHeight="1">
      <c r="A1" s="999"/>
      <c r="B1" s="1022" t="s">
        <v>1289</v>
      </c>
      <c r="C1" s="1022"/>
      <c r="D1" s="1022"/>
      <c r="E1" s="1022"/>
    </row>
    <row r="2" spans="1:5" s="1000" customFormat="1" ht="29.25" customHeight="1">
      <c r="A2" s="999"/>
      <c r="B2" s="1022" t="s">
        <v>947</v>
      </c>
      <c r="C2" s="1022"/>
      <c r="D2" s="1022"/>
      <c r="E2" s="1022"/>
    </row>
    <row r="3" spans="1:5" s="1000" customFormat="1" ht="27.75" customHeight="1">
      <c r="A3" s="999"/>
      <c r="B3" s="1022" t="s">
        <v>1561</v>
      </c>
      <c r="C3" s="1022"/>
      <c r="D3" s="1022"/>
      <c r="E3" s="1022"/>
    </row>
    <row r="4" spans="1:5" s="1002" customFormat="1" ht="41.25" customHeight="1">
      <c r="A4" s="1001"/>
      <c r="B4" s="1023" t="s">
        <v>1290</v>
      </c>
      <c r="C4" s="1023"/>
      <c r="D4" s="1023"/>
      <c r="E4" s="1023"/>
    </row>
    <row r="5" spans="1:5" s="1002" customFormat="1" ht="6" customHeight="1">
      <c r="A5" s="1003"/>
      <c r="B5" s="1004"/>
      <c r="C5" s="1004"/>
      <c r="D5" s="1004"/>
      <c r="E5" s="1004"/>
    </row>
    <row r="6" spans="1:5" ht="5.25" customHeight="1">
      <c r="B6" s="1006"/>
      <c r="C6" s="1005"/>
    </row>
    <row r="7" spans="1:5" ht="22.5" customHeight="1">
      <c r="B7" s="1024"/>
      <c r="C7" s="1024"/>
      <c r="D7" s="1024"/>
      <c r="E7" s="1007"/>
    </row>
    <row r="8" spans="1:5" ht="21.75" customHeight="1">
      <c r="A8" s="1008"/>
      <c r="B8" s="1009" t="s">
        <v>0</v>
      </c>
      <c r="C8" s="1010"/>
      <c r="D8" s="1010"/>
      <c r="E8" s="1008"/>
    </row>
    <row r="9" spans="1:5" ht="21.75" customHeight="1">
      <c r="B9" s="523" t="s">
        <v>1291</v>
      </c>
      <c r="C9" s="1011">
        <v>1</v>
      </c>
      <c r="D9" s="1012"/>
    </row>
    <row r="10" spans="1:5" ht="21.75" customHeight="1">
      <c r="C10" s="1011"/>
      <c r="D10" s="1012"/>
    </row>
    <row r="11" spans="1:5" s="1008" customFormat="1" ht="21.75" customHeight="1">
      <c r="A11" s="1014"/>
      <c r="B11" s="1015" t="s">
        <v>1292</v>
      </c>
      <c r="C11" s="1016"/>
      <c r="D11" s="1017"/>
      <c r="E11" s="1013"/>
    </row>
    <row r="12" spans="1:5" ht="21.75" customHeight="1">
      <c r="B12" s="523" t="s">
        <v>1293</v>
      </c>
      <c r="C12" s="1011">
        <v>2</v>
      </c>
      <c r="D12" s="1012"/>
    </row>
    <row r="13" spans="1:5" ht="21.75" customHeight="1">
      <c r="B13" s="523" t="s">
        <v>1294</v>
      </c>
      <c r="C13" s="1011">
        <v>2</v>
      </c>
      <c r="D13" s="1012"/>
    </row>
    <row r="14" spans="1:5" ht="21.75" customHeight="1">
      <c r="B14" s="523" t="s">
        <v>1295</v>
      </c>
      <c r="C14" s="1011">
        <v>3</v>
      </c>
      <c r="D14" s="1012"/>
    </row>
    <row r="15" spans="1:5" ht="21.75" customHeight="1">
      <c r="B15" s="523" t="s">
        <v>1296</v>
      </c>
      <c r="C15" s="1011">
        <v>3</v>
      </c>
      <c r="D15" s="1012"/>
    </row>
    <row r="16" spans="1:5" ht="21.75" customHeight="1">
      <c r="B16" s="523" t="s">
        <v>1297</v>
      </c>
      <c r="C16" s="1011">
        <v>4</v>
      </c>
      <c r="D16" s="1012"/>
    </row>
    <row r="17" spans="2:4" ht="21.75" customHeight="1">
      <c r="B17" s="523" t="s">
        <v>1298</v>
      </c>
      <c r="C17" s="1011">
        <v>5</v>
      </c>
      <c r="D17" s="1012"/>
    </row>
    <row r="18" spans="2:4" ht="21.75" customHeight="1">
      <c r="B18" s="1018" t="s">
        <v>1299</v>
      </c>
      <c r="C18" s="1011"/>
      <c r="D18" s="1012"/>
    </row>
    <row r="19" spans="2:4" ht="21.75" customHeight="1">
      <c r="B19" s="523" t="s">
        <v>1300</v>
      </c>
      <c r="C19" s="1011">
        <v>6</v>
      </c>
      <c r="D19" s="1012"/>
    </row>
    <row r="20" spans="2:4" ht="21.75" customHeight="1">
      <c r="B20" s="523" t="s">
        <v>1301</v>
      </c>
      <c r="C20" s="1011">
        <v>7</v>
      </c>
      <c r="D20" s="1012"/>
    </row>
    <row r="21" spans="2:4" ht="21.75" customHeight="1">
      <c r="B21" s="523" t="s">
        <v>1302</v>
      </c>
      <c r="C21" s="1011">
        <v>8</v>
      </c>
      <c r="D21" s="1012"/>
    </row>
    <row r="22" spans="2:4" ht="21.75" customHeight="1">
      <c r="B22" s="523" t="s">
        <v>1303</v>
      </c>
      <c r="C22" s="1011">
        <v>9</v>
      </c>
      <c r="D22" s="1012"/>
    </row>
    <row r="23" spans="2:4" ht="21.75" customHeight="1">
      <c r="B23" s="523" t="s">
        <v>1304</v>
      </c>
      <c r="C23" s="1011">
        <v>10</v>
      </c>
      <c r="D23" s="1012"/>
    </row>
    <row r="24" spans="2:4" ht="21.75" customHeight="1">
      <c r="B24" s="523" t="s">
        <v>1305</v>
      </c>
      <c r="C24" s="1011">
        <v>11</v>
      </c>
      <c r="D24" s="1012"/>
    </row>
    <row r="25" spans="2:4" ht="21.75" customHeight="1">
      <c r="B25" s="523" t="s">
        <v>1306</v>
      </c>
      <c r="C25" s="1011">
        <v>12</v>
      </c>
      <c r="D25" s="1012"/>
    </row>
    <row r="26" spans="2:4" ht="21.75" customHeight="1">
      <c r="B26" s="523" t="s">
        <v>1307</v>
      </c>
      <c r="C26" s="1011">
        <v>13</v>
      </c>
      <c r="D26" s="1012"/>
    </row>
    <row r="27" spans="2:4" ht="21.75" customHeight="1">
      <c r="B27" s="523" t="s">
        <v>1308</v>
      </c>
      <c r="C27" s="1011">
        <v>14</v>
      </c>
      <c r="D27" s="1012"/>
    </row>
    <row r="28" spans="2:4" ht="21.75" customHeight="1">
      <c r="B28" s="529" t="s">
        <v>1406</v>
      </c>
      <c r="C28" s="1011">
        <v>15</v>
      </c>
      <c r="D28" s="1012"/>
    </row>
    <row r="29" spans="2:4" ht="21.75" customHeight="1">
      <c r="B29" s="523" t="s">
        <v>1309</v>
      </c>
      <c r="C29" s="1011">
        <v>16</v>
      </c>
      <c r="D29" s="1012"/>
    </row>
    <row r="30" spans="2:4" ht="21.75" customHeight="1">
      <c r="B30" s="523" t="s">
        <v>1310</v>
      </c>
      <c r="C30" s="1011">
        <v>17</v>
      </c>
      <c r="D30" s="1012"/>
    </row>
    <row r="31" spans="2:4" ht="21.75" customHeight="1">
      <c r="B31" s="523" t="s">
        <v>1311</v>
      </c>
      <c r="C31" s="1011" t="s">
        <v>1312</v>
      </c>
      <c r="D31" s="1012"/>
    </row>
    <row r="32" spans="2:4" ht="21.75" customHeight="1">
      <c r="B32" s="523" t="s">
        <v>1311</v>
      </c>
      <c r="C32" s="1011" t="s">
        <v>1313</v>
      </c>
      <c r="D32" s="1012"/>
    </row>
    <row r="33" spans="2:4" ht="21.75" customHeight="1">
      <c r="B33" s="523" t="s">
        <v>1314</v>
      </c>
      <c r="C33" s="1011">
        <v>19</v>
      </c>
      <c r="D33" s="1012"/>
    </row>
    <row r="34" spans="2:4" ht="21.75" customHeight="1">
      <c r="B34" s="523" t="s">
        <v>1315</v>
      </c>
      <c r="C34" s="1011">
        <v>20</v>
      </c>
      <c r="D34" s="1012"/>
    </row>
    <row r="35" spans="2:4" ht="21.75" customHeight="1">
      <c r="B35" s="523" t="s">
        <v>1316</v>
      </c>
      <c r="C35" s="1011">
        <v>21</v>
      </c>
      <c r="D35" s="1012"/>
    </row>
    <row r="36" spans="2:4" ht="21.75" customHeight="1">
      <c r="B36" s="523" t="s">
        <v>1317</v>
      </c>
      <c r="C36" s="1011">
        <v>22</v>
      </c>
      <c r="D36" s="1012"/>
    </row>
    <row r="37" spans="2:4" ht="21.75" customHeight="1">
      <c r="B37" s="1018" t="s">
        <v>1318</v>
      </c>
      <c r="C37" s="1011"/>
      <c r="D37" s="1012"/>
    </row>
    <row r="38" spans="2:4" ht="21.75" customHeight="1">
      <c r="B38" s="523" t="s">
        <v>1319</v>
      </c>
      <c r="C38" s="1019" t="s">
        <v>1320</v>
      </c>
      <c r="D38" s="1012"/>
    </row>
    <row r="39" spans="2:4" ht="21.75" customHeight="1">
      <c r="B39" s="523" t="s">
        <v>1321</v>
      </c>
      <c r="C39" s="1019" t="s">
        <v>1322</v>
      </c>
      <c r="D39" s="1012"/>
    </row>
    <row r="40" spans="2:4" ht="21.75" customHeight="1">
      <c r="B40" s="523" t="s">
        <v>1323</v>
      </c>
      <c r="C40" s="1019" t="s">
        <v>1324</v>
      </c>
      <c r="D40" s="1012"/>
    </row>
    <row r="41" spans="2:4" ht="21.75" customHeight="1">
      <c r="B41" s="523" t="s">
        <v>1325</v>
      </c>
      <c r="C41" s="1019" t="s">
        <v>1326</v>
      </c>
      <c r="D41" s="1012"/>
    </row>
    <row r="42" spans="2:4" ht="21.75" customHeight="1">
      <c r="B42" s="523" t="s">
        <v>1327</v>
      </c>
      <c r="C42" s="1019" t="s">
        <v>1328</v>
      </c>
      <c r="D42" s="1012"/>
    </row>
    <row r="43" spans="2:4" ht="21.75" customHeight="1">
      <c r="B43" s="523" t="s">
        <v>1329</v>
      </c>
      <c r="C43" s="1019" t="s">
        <v>1330</v>
      </c>
      <c r="D43" s="1012"/>
    </row>
    <row r="44" spans="2:4" ht="21.75" customHeight="1">
      <c r="B44" s="523" t="s">
        <v>1331</v>
      </c>
      <c r="C44" s="1019" t="s">
        <v>1332</v>
      </c>
      <c r="D44" s="1012"/>
    </row>
    <row r="45" spans="2:4" ht="21.75" customHeight="1">
      <c r="B45" s="523" t="s">
        <v>1333</v>
      </c>
      <c r="C45" s="1019" t="s">
        <v>1334</v>
      </c>
      <c r="D45" s="1012"/>
    </row>
    <row r="46" spans="2:4" ht="21.75" customHeight="1">
      <c r="B46" s="523" t="s">
        <v>1335</v>
      </c>
      <c r="C46" s="1019" t="s">
        <v>1336</v>
      </c>
      <c r="D46" s="1012"/>
    </row>
    <row r="47" spans="2:4" ht="21.75" customHeight="1">
      <c r="B47" s="1018" t="s">
        <v>1337</v>
      </c>
      <c r="C47" s="1011"/>
      <c r="D47" s="1012"/>
    </row>
    <row r="48" spans="2:4" ht="21.75" customHeight="1">
      <c r="B48" s="523" t="s">
        <v>1338</v>
      </c>
      <c r="C48" s="1019" t="s">
        <v>1339</v>
      </c>
      <c r="D48" s="1012"/>
    </row>
    <row r="49" spans="2:4" ht="21.75" customHeight="1">
      <c r="B49" s="523" t="s">
        <v>1321</v>
      </c>
      <c r="C49" s="1019" t="s">
        <v>1340</v>
      </c>
      <c r="D49" s="1012"/>
    </row>
    <row r="50" spans="2:4" ht="21.75" customHeight="1">
      <c r="B50" s="523" t="s">
        <v>1323</v>
      </c>
      <c r="C50" s="1019" t="s">
        <v>1341</v>
      </c>
      <c r="D50" s="1012"/>
    </row>
    <row r="51" spans="2:4" ht="21.75" customHeight="1">
      <c r="B51" s="523" t="s">
        <v>1325</v>
      </c>
      <c r="C51" s="1019" t="s">
        <v>1342</v>
      </c>
      <c r="D51" s="1012"/>
    </row>
    <row r="52" spans="2:4" ht="21.75" customHeight="1">
      <c r="B52" s="523" t="s">
        <v>1327</v>
      </c>
      <c r="C52" s="1019" t="s">
        <v>1343</v>
      </c>
      <c r="D52" s="1012"/>
    </row>
    <row r="53" spans="2:4" ht="21.75" customHeight="1">
      <c r="B53" s="523" t="s">
        <v>1329</v>
      </c>
      <c r="C53" s="1019" t="s">
        <v>1344</v>
      </c>
      <c r="D53" s="1012"/>
    </row>
    <row r="54" spans="2:4" ht="21.75" customHeight="1">
      <c r="B54" s="523" t="s">
        <v>1331</v>
      </c>
      <c r="C54" s="1019" t="s">
        <v>1345</v>
      </c>
      <c r="D54" s="1012"/>
    </row>
    <row r="55" spans="2:4" ht="21.75" customHeight="1">
      <c r="B55" s="523" t="s">
        <v>1333</v>
      </c>
      <c r="C55" s="1019" t="s">
        <v>1346</v>
      </c>
      <c r="D55" s="1012"/>
    </row>
    <row r="56" spans="2:4" ht="21.75" customHeight="1">
      <c r="B56" s="523" t="s">
        <v>1347</v>
      </c>
      <c r="C56" s="1019" t="s">
        <v>1348</v>
      </c>
      <c r="D56" s="1012"/>
    </row>
    <row r="57" spans="2:4" ht="21.75" customHeight="1">
      <c r="B57" s="523" t="s">
        <v>1349</v>
      </c>
      <c r="C57" s="1019" t="s">
        <v>1350</v>
      </c>
      <c r="D57" s="1012"/>
    </row>
    <row r="58" spans="2:4" ht="21.75" customHeight="1">
      <c r="B58" s="523" t="s">
        <v>1351</v>
      </c>
      <c r="C58" s="1011">
        <v>25</v>
      </c>
      <c r="D58" s="1012"/>
    </row>
    <row r="59" spans="2:4" ht="21.75" customHeight="1">
      <c r="B59" s="523" t="s">
        <v>1352</v>
      </c>
      <c r="C59" s="1011">
        <v>26</v>
      </c>
      <c r="D59" s="1012"/>
    </row>
    <row r="60" spans="2:4" ht="21.75" customHeight="1">
      <c r="B60" s="523" t="s">
        <v>1353</v>
      </c>
      <c r="C60" s="1011">
        <v>27</v>
      </c>
      <c r="D60" s="1012"/>
    </row>
    <row r="61" spans="2:4" ht="21.75" customHeight="1">
      <c r="B61" s="523" t="s">
        <v>1354</v>
      </c>
      <c r="C61" s="1011">
        <v>28</v>
      </c>
      <c r="D61" s="1012"/>
    </row>
    <row r="62" spans="2:4" ht="21.75" customHeight="1">
      <c r="B62" s="523" t="s">
        <v>1355</v>
      </c>
      <c r="C62" s="1011">
        <v>29</v>
      </c>
      <c r="D62" s="1012"/>
    </row>
    <row r="63" spans="2:4" ht="21.75" customHeight="1">
      <c r="B63" s="523" t="s">
        <v>1356</v>
      </c>
      <c r="C63" s="1011">
        <v>30</v>
      </c>
      <c r="D63" s="1012"/>
    </row>
    <row r="64" spans="2:4" ht="21.75" customHeight="1">
      <c r="B64" s="523" t="s">
        <v>1357</v>
      </c>
      <c r="C64" s="1011">
        <v>31</v>
      </c>
      <c r="D64" s="1012"/>
    </row>
    <row r="65" spans="2:4" ht="21.75" customHeight="1">
      <c r="B65" s="523" t="s">
        <v>1358</v>
      </c>
      <c r="C65" s="1011" t="s">
        <v>1359</v>
      </c>
      <c r="D65" s="1012"/>
    </row>
    <row r="66" spans="2:4" ht="21.75" customHeight="1">
      <c r="B66" s="523" t="s">
        <v>1358</v>
      </c>
      <c r="C66" s="1011" t="s">
        <v>1360</v>
      </c>
      <c r="D66" s="1012"/>
    </row>
    <row r="67" spans="2:4" ht="21.75" customHeight="1">
      <c r="B67" s="523" t="s">
        <v>1358</v>
      </c>
      <c r="C67" s="1011" t="s">
        <v>1361</v>
      </c>
      <c r="D67" s="1012"/>
    </row>
    <row r="68" spans="2:4" ht="21.75" customHeight="1">
      <c r="B68" s="523" t="s">
        <v>1358</v>
      </c>
      <c r="C68" s="1011" t="s">
        <v>1362</v>
      </c>
      <c r="D68" s="1012"/>
    </row>
    <row r="69" spans="2:4" ht="21.75" customHeight="1">
      <c r="B69" s="523" t="s">
        <v>1358</v>
      </c>
      <c r="C69" s="1011" t="s">
        <v>1363</v>
      </c>
      <c r="D69" s="1012"/>
    </row>
    <row r="70" spans="2:4" ht="21.75" customHeight="1">
      <c r="B70" s="523" t="s">
        <v>1364</v>
      </c>
      <c r="C70" s="1011" t="s">
        <v>1365</v>
      </c>
      <c r="D70" s="1012"/>
    </row>
    <row r="71" spans="2:4" ht="21.75" customHeight="1">
      <c r="B71" s="523" t="s">
        <v>1364</v>
      </c>
      <c r="C71" s="1011" t="s">
        <v>1366</v>
      </c>
      <c r="D71" s="1012"/>
    </row>
    <row r="72" spans="2:4" ht="21.75" customHeight="1">
      <c r="B72" s="523" t="s">
        <v>1364</v>
      </c>
      <c r="C72" s="1011" t="s">
        <v>1367</v>
      </c>
      <c r="D72" s="1012"/>
    </row>
    <row r="73" spans="2:4" ht="21.75" customHeight="1">
      <c r="B73" s="523" t="s">
        <v>1364</v>
      </c>
      <c r="C73" s="1011" t="s">
        <v>1368</v>
      </c>
      <c r="D73" s="1012"/>
    </row>
    <row r="74" spans="2:4" ht="21.75" customHeight="1">
      <c r="B74" s="523" t="s">
        <v>1364</v>
      </c>
      <c r="C74" s="1011" t="s">
        <v>1369</v>
      </c>
      <c r="D74" s="1012"/>
    </row>
    <row r="75" spans="2:4" ht="21.75" customHeight="1">
      <c r="B75" s="523" t="s">
        <v>1364</v>
      </c>
      <c r="C75" s="1011" t="s">
        <v>1370</v>
      </c>
      <c r="D75" s="1012"/>
    </row>
    <row r="76" spans="2:4" ht="21.75" customHeight="1">
      <c r="B76" s="523" t="s">
        <v>1371</v>
      </c>
      <c r="C76" s="1011" t="s">
        <v>1372</v>
      </c>
      <c r="D76" s="1012"/>
    </row>
    <row r="77" spans="2:4" ht="21.75" customHeight="1">
      <c r="B77" s="523" t="s">
        <v>1373</v>
      </c>
      <c r="C77" s="1011" t="s">
        <v>1374</v>
      </c>
      <c r="D77" s="1012"/>
    </row>
    <row r="78" spans="2:4" ht="21.75" customHeight="1">
      <c r="B78" s="523" t="s">
        <v>1373</v>
      </c>
      <c r="C78" s="1011" t="s">
        <v>1375</v>
      </c>
      <c r="D78" s="1012"/>
    </row>
    <row r="79" spans="2:4" ht="21.75" customHeight="1">
      <c r="B79" s="523" t="s">
        <v>1373</v>
      </c>
      <c r="C79" s="1011" t="s">
        <v>1376</v>
      </c>
      <c r="D79" s="1012"/>
    </row>
    <row r="80" spans="2:4" ht="21.75" customHeight="1">
      <c r="B80" s="523" t="s">
        <v>1373</v>
      </c>
      <c r="C80" s="1011" t="s">
        <v>1377</v>
      </c>
      <c r="D80" s="1012"/>
    </row>
    <row r="81" spans="2:4" ht="21.75" customHeight="1">
      <c r="B81" s="523" t="s">
        <v>1378</v>
      </c>
      <c r="C81" s="1011" t="s">
        <v>1379</v>
      </c>
      <c r="D81" s="1012"/>
    </row>
    <row r="82" spans="2:4" ht="21.75" customHeight="1">
      <c r="B82" s="523" t="s">
        <v>1378</v>
      </c>
      <c r="C82" s="1011" t="s">
        <v>1380</v>
      </c>
      <c r="D82" s="1012"/>
    </row>
    <row r="83" spans="2:4" ht="21.75" customHeight="1">
      <c r="B83" s="523" t="s">
        <v>1378</v>
      </c>
      <c r="C83" s="1011" t="s">
        <v>1381</v>
      </c>
      <c r="D83" s="1012"/>
    </row>
    <row r="84" spans="2:4" ht="21.75" customHeight="1">
      <c r="B84" s="523" t="s">
        <v>1378</v>
      </c>
      <c r="C84" s="1011" t="s">
        <v>1382</v>
      </c>
      <c r="D84" s="1012"/>
    </row>
    <row r="85" spans="2:4" ht="21.75" customHeight="1">
      <c r="B85" s="523" t="s">
        <v>1378</v>
      </c>
      <c r="C85" s="1011" t="s">
        <v>1383</v>
      </c>
      <c r="D85" s="1012"/>
    </row>
    <row r="86" spans="2:4" ht="21.75" customHeight="1">
      <c r="B86" s="523" t="s">
        <v>1384</v>
      </c>
      <c r="C86" s="1011">
        <v>36</v>
      </c>
      <c r="D86" s="1012"/>
    </row>
    <row r="87" spans="2:4" ht="21.75" customHeight="1">
      <c r="B87" s="523" t="s">
        <v>1385</v>
      </c>
      <c r="C87" s="1011">
        <v>37</v>
      </c>
      <c r="D87" s="1012"/>
    </row>
    <row r="88" spans="2:4" ht="21.75" customHeight="1">
      <c r="B88" s="523" t="s">
        <v>1386</v>
      </c>
      <c r="C88" s="1011" t="s">
        <v>1387</v>
      </c>
      <c r="D88" s="1012"/>
    </row>
    <row r="89" spans="2:4" ht="21.75" customHeight="1">
      <c r="B89" s="523" t="s">
        <v>1386</v>
      </c>
      <c r="C89" s="1011" t="s">
        <v>1388</v>
      </c>
      <c r="D89" s="1012"/>
    </row>
    <row r="90" spans="2:4" ht="21.75" customHeight="1">
      <c r="B90" s="523" t="s">
        <v>1386</v>
      </c>
      <c r="C90" s="1011" t="s">
        <v>1389</v>
      </c>
      <c r="D90" s="1012"/>
    </row>
    <row r="91" spans="2:4" ht="21.75" customHeight="1">
      <c r="B91" s="523" t="s">
        <v>1386</v>
      </c>
      <c r="C91" s="1011" t="s">
        <v>1390</v>
      </c>
      <c r="D91" s="1012"/>
    </row>
    <row r="92" spans="2:4" ht="21.75" customHeight="1">
      <c r="B92" s="523" t="s">
        <v>1386</v>
      </c>
      <c r="C92" s="1011" t="s">
        <v>1391</v>
      </c>
      <c r="D92" s="1012"/>
    </row>
    <row r="93" spans="2:4" ht="21.75" customHeight="1">
      <c r="B93" s="523" t="s">
        <v>1386</v>
      </c>
      <c r="C93" s="1011" t="s">
        <v>1392</v>
      </c>
      <c r="D93" s="1012"/>
    </row>
    <row r="94" spans="2:4" ht="21.75" customHeight="1">
      <c r="B94" s="523" t="s">
        <v>1386</v>
      </c>
      <c r="C94" s="1011" t="s">
        <v>1393</v>
      </c>
      <c r="D94" s="1012"/>
    </row>
    <row r="95" spans="2:4" ht="21.75" customHeight="1">
      <c r="B95" s="523" t="s">
        <v>1394</v>
      </c>
      <c r="C95" s="1011">
        <v>39</v>
      </c>
      <c r="D95" s="1012"/>
    </row>
    <row r="96" spans="2:4" ht="21.75" customHeight="1">
      <c r="B96" s="523" t="s">
        <v>1553</v>
      </c>
      <c r="C96" s="1011">
        <v>40</v>
      </c>
      <c r="D96" s="1012"/>
    </row>
    <row r="97" spans="1:5" ht="21.75" customHeight="1">
      <c r="B97" s="523" t="s">
        <v>1395</v>
      </c>
      <c r="C97" s="1011">
        <v>41</v>
      </c>
      <c r="D97" s="1012"/>
    </row>
    <row r="98" spans="1:5" ht="21.75" customHeight="1">
      <c r="B98" s="523" t="s">
        <v>1396</v>
      </c>
      <c r="C98" s="1011" t="s">
        <v>1560</v>
      </c>
      <c r="D98" s="1012"/>
    </row>
    <row r="99" spans="1:5" ht="21.75" customHeight="1">
      <c r="B99" s="523" t="s">
        <v>1396</v>
      </c>
      <c r="C99" s="1011" t="s">
        <v>1559</v>
      </c>
      <c r="D99" s="1012"/>
    </row>
    <row r="100" spans="1:5" ht="21.75" customHeight="1">
      <c r="B100" s="523" t="s">
        <v>1396</v>
      </c>
      <c r="C100" s="1011" t="s">
        <v>1558</v>
      </c>
      <c r="D100" s="1012"/>
    </row>
    <row r="101" spans="1:5" ht="21.75" customHeight="1">
      <c r="B101" s="523" t="s">
        <v>1396</v>
      </c>
      <c r="C101" s="1011" t="s">
        <v>1557</v>
      </c>
      <c r="D101" s="1012"/>
    </row>
    <row r="102" spans="1:5" ht="21.75" customHeight="1">
      <c r="B102" s="523" t="s">
        <v>1396</v>
      </c>
      <c r="C102" s="1011" t="s">
        <v>1556</v>
      </c>
      <c r="D102" s="1012"/>
    </row>
    <row r="103" spans="1:5" ht="21.75" customHeight="1">
      <c r="B103" s="523" t="s">
        <v>1396</v>
      </c>
      <c r="C103" s="1011" t="s">
        <v>1555</v>
      </c>
      <c r="D103" s="1012"/>
    </row>
    <row r="104" spans="1:5" ht="21.75" customHeight="1">
      <c r="B104" s="523" t="s">
        <v>1396</v>
      </c>
      <c r="C104" s="1011" t="s">
        <v>1554</v>
      </c>
      <c r="D104" s="1012"/>
    </row>
    <row r="105" spans="1:5" ht="20.25" customHeight="1">
      <c r="B105" s="523" t="s">
        <v>1397</v>
      </c>
      <c r="C105" s="1011">
        <v>43</v>
      </c>
    </row>
    <row r="106" spans="1:5" ht="27.75" customHeight="1">
      <c r="A106" s="1008"/>
      <c r="B106" s="1015" t="s">
        <v>1398</v>
      </c>
      <c r="C106" s="1020"/>
      <c r="D106" s="1010"/>
      <c r="E106" s="1008"/>
    </row>
    <row r="107" spans="1:5" ht="21.75" customHeight="1">
      <c r="B107" s="523" t="s">
        <v>1399</v>
      </c>
      <c r="C107" s="1011">
        <v>44</v>
      </c>
      <c r="D107" s="1012"/>
    </row>
    <row r="108" spans="1:5" s="1008" customFormat="1" ht="21.75" customHeight="1">
      <c r="A108" s="1005"/>
      <c r="B108" s="1018" t="s">
        <v>1400</v>
      </c>
      <c r="C108" s="1011"/>
      <c r="D108" s="1012"/>
      <c r="E108" s="1005"/>
    </row>
    <row r="109" spans="1:5" ht="21.75" customHeight="1">
      <c r="B109" s="523" t="s">
        <v>1401</v>
      </c>
      <c r="C109" s="1011">
        <v>45</v>
      </c>
      <c r="D109" s="1012"/>
    </row>
    <row r="110" spans="1:5" ht="21.75" customHeight="1">
      <c r="B110" s="523" t="s">
        <v>1402</v>
      </c>
      <c r="C110" s="1011">
        <v>46</v>
      </c>
      <c r="D110" s="1012"/>
    </row>
    <row r="111" spans="1:5" ht="21.75" customHeight="1">
      <c r="B111" s="523" t="s">
        <v>1403</v>
      </c>
      <c r="C111" s="1011">
        <v>47</v>
      </c>
      <c r="D111" s="1012"/>
    </row>
    <row r="112" spans="1:5" ht="21.75" customHeight="1">
      <c r="B112" s="523" t="s">
        <v>1458</v>
      </c>
      <c r="C112" s="1011"/>
      <c r="D112" s="1012"/>
    </row>
    <row r="113" spans="2:4">
      <c r="B113" s="1017"/>
      <c r="C113" s="1011"/>
      <c r="D113" s="1012"/>
    </row>
    <row r="114" spans="2:4" hidden="1">
      <c r="B114" s="1017"/>
      <c r="C114" s="1011"/>
      <c r="D114" s="1012"/>
    </row>
    <row r="115" spans="2:4" hidden="1">
      <c r="B115" s="1017"/>
      <c r="C115" s="1011"/>
      <c r="D115" s="1012"/>
    </row>
    <row r="116" spans="2:4" hidden="1">
      <c r="B116" s="1017"/>
      <c r="C116" s="1011"/>
      <c r="D116" s="1012"/>
    </row>
    <row r="117" spans="2:4" hidden="1">
      <c r="B117" s="1017"/>
      <c r="C117" s="1011"/>
      <c r="D117" s="1012"/>
    </row>
    <row r="118" spans="2:4" hidden="1">
      <c r="B118" s="1017"/>
      <c r="C118" s="1011"/>
      <c r="D118" s="1012"/>
    </row>
    <row r="119" spans="2:4" hidden="1">
      <c r="B119" s="1017"/>
      <c r="C119" s="1011"/>
      <c r="D119" s="1012"/>
    </row>
    <row r="120" spans="2:4" hidden="1">
      <c r="B120" s="1017"/>
      <c r="C120" s="1011"/>
      <c r="D120" s="1012"/>
    </row>
    <row r="121" spans="2:4" hidden="1">
      <c r="B121" s="1017"/>
      <c r="C121" s="1011"/>
      <c r="D121" s="1012"/>
    </row>
    <row r="122" spans="2:4" hidden="1">
      <c r="B122" s="1017"/>
      <c r="C122" s="1011"/>
      <c r="D122" s="1012"/>
    </row>
    <row r="123" spans="2:4" hidden="1"/>
    <row r="124" spans="2:4" hidden="1"/>
    <row r="125" spans="2:4" hidden="1"/>
    <row r="126" spans="2:4" hidden="1"/>
    <row r="127" spans="2:4" hidden="1"/>
    <row r="128" spans="2: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sheetData>
  <mergeCells count="5">
    <mergeCell ref="B1:E1"/>
    <mergeCell ref="B2:E2"/>
    <mergeCell ref="B3:E3"/>
    <mergeCell ref="B4:E4"/>
    <mergeCell ref="B7:D7"/>
  </mergeCells>
  <hyperlinks>
    <hyperlink ref="B9" location="'1'!A1" display="Estados Financieros en miles de bolivianos"/>
    <hyperlink ref="B12" location="'2'!A1" display="Estado de situación patrimonial por moneda en miles de bolivianos"/>
    <hyperlink ref="B13" location="'2'!A1" display="Estado de ganancias y pérdidas por moneda en miles de bolivianos"/>
    <hyperlink ref="B14" location="'3'!A1" display="Estado de situación patrimonial por entidad en miles de bolivianos"/>
    <hyperlink ref="B15" location="'3'!A1" display="Estado de ganancias y pérdidas por entidad en miles de bolivianos"/>
    <hyperlink ref="B16" location="'4'!A1" display="Indicadores financieros por entidad"/>
    <hyperlink ref="B17" location="'5'!A1" display="Estados financieros, evolutivo por sistema en miles de dólares estadounidenses"/>
    <hyperlink ref="B19" location="'6'!A1" display="-  Banco Nacional de Bolivia S.A."/>
    <hyperlink ref="B20" location="'7'!A1" display="-  Banco Unión  S.A."/>
    <hyperlink ref="B21" location="'8'!A1" display="-  Banco Mercantil Santa Cruz S.A."/>
    <hyperlink ref="B22" location="'9'!A1" display="-  Banco BISA S.A."/>
    <hyperlink ref="B23" location="'10'!A1" display="-  Banco Crédito S.A."/>
    <hyperlink ref="B24" location="'11'!A1" display="-  Banco Ganadero  S.A."/>
    <hyperlink ref="B25" location="'12'!A1" display="-  Banco Económico S.A."/>
    <hyperlink ref="B26" location="'13'!A1" display="-  Banco Solidario S.A."/>
    <hyperlink ref="B27" location="'14'!A1" display="-  Banco Nación Argentina."/>
    <hyperlink ref="B28" location="'15'!A1" display="-  Citibank N. A. Sucursal Bolivia"/>
    <hyperlink ref="B29" location="'16'!A1" display="-  Banco Do Brasil S.A."/>
    <hyperlink ref="B30" location="'17'!A1" display="-  Banco Los Andes Procredit S.A."/>
    <hyperlink ref="B31" location="'18-1'!A1" display="Indicadores financieros, evolutivo por sistema"/>
    <hyperlink ref="B32" location="'18-2'!A1" display="Indicadores financieros, evolutivo por sistema"/>
    <hyperlink ref="B33" location="'19'!A1" display="Ponderación de activos y suficiencia patrimonial"/>
    <hyperlink ref="B34" location="'20'!A1" display="Evolución de obligaciones con el público"/>
    <hyperlink ref="B35" location="'21'!A1" display="Depósitos del público por moneda"/>
    <hyperlink ref="B36" location="'22'!A1" display="Estratificación de depósitos"/>
    <hyperlink ref="B38" location="'23-1'!A1" display=" -  Estratificación de depósitos por departamento (resumen)"/>
    <hyperlink ref="B39" location="'23-2'!A1" display=" -  La Paz"/>
    <hyperlink ref="B40" location="'23-3'!A1" display=" -  Santa Cruz"/>
    <hyperlink ref="B41" location="'23-4'!A1" display=" -  Cochabamba"/>
    <hyperlink ref="B42" location="'23-5'!A1" display=" - Oruro"/>
    <hyperlink ref="B43" location="'23-6'!A1" display=" -  Potosí"/>
    <hyperlink ref="B44" location="'23-7'!A1" display=" -  Chuquisaca"/>
    <hyperlink ref="B45" location="'23-8'!A1" display=" -  Tarija"/>
    <hyperlink ref="B46" location="'23-9'!A1" display=" -  Beni y Pando"/>
    <hyperlink ref="B48" location="'24-1'!A1" display=" -  Obligaciones cartera y contingente por departamento (resumen)"/>
    <hyperlink ref="B49" location="'24-2'!A1" display=" -  La Paz"/>
    <hyperlink ref="B50" location="'24-3'!A1" display=" -  Santa Cruz"/>
    <hyperlink ref="B51" location="'24-4'!A1" display=" -  Cochabamba"/>
    <hyperlink ref="B52" location="'24-5'!A1" display=" - Oruro"/>
    <hyperlink ref="B53" location="'24-6'!A1" display=" -  Potosí"/>
    <hyperlink ref="B54" location="'24-7'!A1" display=" -  Chuquisaca"/>
    <hyperlink ref="B55" location="'24-8'!A1" display=" -  Tarija"/>
    <hyperlink ref="B56" location="'24-9'!A1" display=" -  Beni y Pando"/>
    <hyperlink ref="B57" location="'24-10'!A1" display=" -  Pando"/>
    <hyperlink ref="B58" location="'25'!A1" display="Encaje legal"/>
    <hyperlink ref="B59" location="'26'!A1" display="Evolución de cartera y contingente"/>
    <hyperlink ref="B60" location="'27'!A1" display="Calificación de Cartera y Contingente"/>
    <hyperlink ref="B61" location="'28'!A1" display="Clasificación de cartera por actividad económica del deudor"/>
    <hyperlink ref="B62" location="'29'!A1" display="Clasificación de contingente  por actividad económica del deudor"/>
    <hyperlink ref="B63" location="'30'!A1" display="Clasificación de cartera por destino del crédito"/>
    <hyperlink ref="B64" location="'31'!A1" display="Clasificación de contingente por destino del crédito"/>
    <hyperlink ref="B65" location="'32-1'!A1" display="Clasificación de cartera  y contingente por entidad, plazo y destino del crédito"/>
    <hyperlink ref="B66" location="'32-2'!A1" display="Clasificación de cartera  y contingente por entidad, plazo y destino del crédito"/>
    <hyperlink ref="B67" location="'32-3'!A1" display="Clasificación de cartera  y contingente por entidad, plazo y destino del crédito"/>
    <hyperlink ref="B68" location="'32-4'!A1" display="Clasificación de cartera  y contingente por entidad, plazo y destino del crédito"/>
    <hyperlink ref="B69" location="'32-5'!A1" display="Clasificación de cartera  y contingente por entidad, plazo y destino del crédito"/>
    <hyperlink ref="B70" location="'33-1'!A1" display="Clasificación de cartera y contingente por entidad, estado y destino del crédito"/>
    <hyperlink ref="B71" location="'33-2'!A1" display="Clasificación de cartera y contingente por entidad, estado y destino del crédito"/>
    <hyperlink ref="B72" location="'33-3'!A1" display="Clasificación de cartera y contingente por entidad, estado y destino del crédito"/>
    <hyperlink ref="B73" location="'33-4'!A1" display="Clasificación de cartera y contingente por entidad, estado y destino del crédito"/>
    <hyperlink ref="B74" location="'33-5'!A1" display="Clasificación de cartera y contingente por entidad, estado y destino del crédito"/>
    <hyperlink ref="B75" location="'33-6'!A1" display="Clasificación de cartera y contingente por entidad, estado y destino del crédito"/>
    <hyperlink ref="B76" location="'33-7'!A1" display="Clasificación de cartera y contingente por entidad, plazo y destino del crédito"/>
    <hyperlink ref="B77" location="'34-1'!A1" display="Clasificación de cartera  y contingente por departamento, plazo y destino del crédito"/>
    <hyperlink ref="B78" location="'34-2'!A1" display="Clasificación de cartera  y contingente por departamento, plazo y destino del crédito"/>
    <hyperlink ref="B79" location="'34-3'!A1" display="Clasificación de cartera  y contingente por departamento, plazo y destino del crédito"/>
    <hyperlink ref="B80" location="'34-4'!A1" display="Clasificación de cartera  y contingente por departamento, plazo y destino del crédito"/>
    <hyperlink ref="B81" location="'35-1'!A1" display="Clasificación de cartera y contingente por departamento, estado y destino del crédito"/>
    <hyperlink ref="B82" location="'35-2'!A1" display="Clasificación de cartera y contingente por departamento, estado y destino del crédito"/>
    <hyperlink ref="B83" location="'35-3'!A1" display="Clasificación de cartera y contingente por departamento, estado y destino del crédito"/>
    <hyperlink ref="B84" location="'35-4'!A1" display="Clasificación de cartera y contingente por departamento, estado y destino del crédito"/>
    <hyperlink ref="B85" location="'35-5'!A1" display="Clasificación de cartera y contingente por departamento, estado y destino del crédito"/>
    <hyperlink ref="B86" location="'36'!A1" display="Clasificación de cartera por tipo de crédito"/>
    <hyperlink ref="B87" location="'37'!A1" display="Clasificación de contingente por tipo de crédito"/>
    <hyperlink ref="B88" location="'38-1'!A1" display="Clasificación de cartera y contingente por entidad, estado y tipo de crédito"/>
    <hyperlink ref="B89" location="'38-2'!A1" display="Clasificación de cartera y contingente por entidad, estado y tipo de crédito"/>
    <hyperlink ref="B90" location="'38-3'!A1" display="Clasificación de cartera y contingente por entidad, estado y tipo de crédito"/>
    <hyperlink ref="B91" location="'38-4'!A1" display="Clasificación de cartera y contingente por entidad, estado y tipo de crédito"/>
    <hyperlink ref="B92" location="'38-5'!A1" display="Clasificación de cartera y contingente por entidad, estado y tipo de crédito"/>
    <hyperlink ref="B93" location="'38-6'!A1" display="Clasificación de cartera y contingente por entidad, estado y tipo de crédito"/>
    <hyperlink ref="B94" location="'38-7'!A1" display="Clasificación de cartera y contingente por entidad, estado y tipo de crédito"/>
    <hyperlink ref="B95" location="'39'!A1" display="Clasificación de cartera y contingente por tipo de garantía"/>
    <hyperlink ref="B97" location="'41'!A1" display="Estratificación de cartera y contingente por monto y número de prestatarios"/>
    <hyperlink ref="B98" location="'42-1'!A1" display="Estratificación de cartera y contingente por entidad y estado del crédito"/>
    <hyperlink ref="B99" location="'42-2'!A1" display="Estratificación de cartera y contingente por entidad y estado del crédito"/>
    <hyperlink ref="B100" location="'42-3'!A1" display="Estratificación de cartera y contingente por entidad y estado del crédito"/>
    <hyperlink ref="B101" location="'42-4'!A1" display="Estratificación de cartera y contingente por entidad y estado del crédito"/>
    <hyperlink ref="B102" location="'42-5'!A1" display="Estratificación de cartera y contingente por entidad y estado del crédito"/>
    <hyperlink ref="B103" location="'42-6'!A1" display="Estratificación de cartera y contingente por entidad y estado del crédito"/>
    <hyperlink ref="B104" location="'42-7'!A1" display="Estratificación de cartera y contingente por entidad y estado del crédito"/>
    <hyperlink ref="B105" location="'43'!A1" display="Sucursales, Agencias y Número de empleados"/>
    <hyperlink ref="B107" location="'44'!A1" display="Operaciones Interbancarias y Tasas Promedio Ponderadas por plazo y moneda"/>
    <hyperlink ref="B109" location="'45'!A1" display="- Depósitos"/>
    <hyperlink ref="B110" location="'46'!A1" display="-  Cartera"/>
    <hyperlink ref="B111" location="'47'!A1" display="-  Contingente"/>
    <hyperlink ref="B112" location="Abreviaturas!A1" display="Abreviaturas"/>
    <hyperlink ref="B96" location="'40'!A1" display="Clasificación de cartera y contingente por tipo y objeto del crédito"/>
  </hyperlinks>
  <pageMargins left="0.7" right="0.7" top="0.75" bottom="0.75" header="0.3" footer="0.3"/>
  <pageSetup scale="56" fitToHeight="2" orientation="portrait" r:id="rId1"/>
  <pictur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P86"/>
  <sheetViews>
    <sheetView zoomScale="75" workbookViewId="0">
      <selection activeCell="F19" sqref="F1:XFD1048576"/>
    </sheetView>
  </sheetViews>
  <sheetFormatPr defaultColWidth="0" defaultRowHeight="12.75" zeroHeight="1"/>
  <cols>
    <col min="1" max="1" width="63.140625" style="610" customWidth="1"/>
    <col min="2" max="2" width="17" style="592" customWidth="1"/>
    <col min="3" max="3" width="6.5703125" style="592" customWidth="1"/>
    <col min="4" max="4" width="72" style="592" customWidth="1"/>
    <col min="5" max="5" width="18" style="592" customWidth="1"/>
    <col min="6" max="6" width="3.7109375" style="593" hidden="1"/>
    <col min="7" max="7" width="18.28515625" style="592" hidden="1"/>
    <col min="8" max="8" width="17.28515625" style="592" hidden="1"/>
    <col min="9" max="256" width="9.140625" style="592" hidden="1"/>
    <col min="257" max="257" width="63.140625" style="592" hidden="1"/>
    <col min="258" max="258" width="17" style="592" hidden="1"/>
    <col min="259" max="259" width="6.5703125" style="592" hidden="1"/>
    <col min="260" max="260" width="72" style="592" hidden="1"/>
    <col min="261" max="261" width="18" style="592" hidden="1"/>
    <col min="262" max="262" width="3.7109375" style="592" hidden="1"/>
    <col min="263" max="263" width="18.28515625" style="592" hidden="1"/>
    <col min="264" max="264" width="17.28515625" style="592" hidden="1"/>
    <col min="265" max="512" width="9.140625" style="592" hidden="1"/>
    <col min="513" max="513" width="63.140625" style="592" hidden="1"/>
    <col min="514" max="514" width="17" style="592" hidden="1"/>
    <col min="515" max="515" width="6.5703125" style="592" hidden="1"/>
    <col min="516" max="516" width="72" style="592" hidden="1"/>
    <col min="517" max="517" width="18" style="592" hidden="1"/>
    <col min="518" max="518" width="3.7109375" style="592" hidden="1"/>
    <col min="519" max="519" width="18.28515625" style="592" hidden="1"/>
    <col min="520" max="520" width="17.28515625" style="592" hidden="1"/>
    <col min="521" max="768" width="9.140625" style="592" hidden="1"/>
    <col min="769" max="769" width="63.140625" style="592" hidden="1"/>
    <col min="770" max="770" width="17" style="592" hidden="1"/>
    <col min="771" max="771" width="6.5703125" style="592" hidden="1"/>
    <col min="772" max="772" width="72" style="592" hidden="1"/>
    <col min="773" max="773" width="18" style="592" hidden="1"/>
    <col min="774" max="774" width="3.7109375" style="592" hidden="1"/>
    <col min="775" max="775" width="18.28515625" style="592" hidden="1"/>
    <col min="776" max="776" width="17.28515625" style="592" hidden="1"/>
    <col min="777" max="1024" width="9.140625" style="592" hidden="1"/>
    <col min="1025" max="1025" width="63.140625" style="592" hidden="1"/>
    <col min="1026" max="1026" width="17" style="592" hidden="1"/>
    <col min="1027" max="1027" width="6.5703125" style="592" hidden="1"/>
    <col min="1028" max="1028" width="72" style="592" hidden="1"/>
    <col min="1029" max="1029" width="18" style="592" hidden="1"/>
    <col min="1030" max="1030" width="3.7109375" style="592" hidden="1"/>
    <col min="1031" max="1031" width="18.28515625" style="592" hidden="1"/>
    <col min="1032" max="1032" width="17.28515625" style="592" hidden="1"/>
    <col min="1033" max="1280" width="9.140625" style="592" hidden="1"/>
    <col min="1281" max="1281" width="63.140625" style="592" hidden="1"/>
    <col min="1282" max="1282" width="17" style="592" hidden="1"/>
    <col min="1283" max="1283" width="6.5703125" style="592" hidden="1"/>
    <col min="1284" max="1284" width="72" style="592" hidden="1"/>
    <col min="1285" max="1285" width="18" style="592" hidden="1"/>
    <col min="1286" max="1286" width="3.7109375" style="592" hidden="1"/>
    <col min="1287" max="1287" width="18.28515625" style="592" hidden="1"/>
    <col min="1288" max="1288" width="17.28515625" style="592" hidden="1"/>
    <col min="1289" max="1536" width="9.140625" style="592" hidden="1"/>
    <col min="1537" max="1537" width="63.140625" style="592" hidden="1"/>
    <col min="1538" max="1538" width="17" style="592" hidden="1"/>
    <col min="1539" max="1539" width="6.5703125" style="592" hidden="1"/>
    <col min="1540" max="1540" width="72" style="592" hidden="1"/>
    <col min="1541" max="1541" width="18" style="592" hidden="1"/>
    <col min="1542" max="1542" width="3.7109375" style="592" hidden="1"/>
    <col min="1543" max="1543" width="18.28515625" style="592" hidden="1"/>
    <col min="1544" max="1544" width="17.28515625" style="592" hidden="1"/>
    <col min="1545" max="1792" width="9.140625" style="592" hidden="1"/>
    <col min="1793" max="1793" width="63.140625" style="592" hidden="1"/>
    <col min="1794" max="1794" width="17" style="592" hidden="1"/>
    <col min="1795" max="1795" width="6.5703125" style="592" hidden="1"/>
    <col min="1796" max="1796" width="72" style="592" hidden="1"/>
    <col min="1797" max="1797" width="18" style="592" hidden="1"/>
    <col min="1798" max="1798" width="3.7109375" style="592" hidden="1"/>
    <col min="1799" max="1799" width="18.28515625" style="592" hidden="1"/>
    <col min="1800" max="1800" width="17.28515625" style="592" hidden="1"/>
    <col min="1801" max="2048" width="9.140625" style="592" hidden="1"/>
    <col min="2049" max="2049" width="63.140625" style="592" hidden="1"/>
    <col min="2050" max="2050" width="17" style="592" hidden="1"/>
    <col min="2051" max="2051" width="6.5703125" style="592" hidden="1"/>
    <col min="2052" max="2052" width="72" style="592" hidden="1"/>
    <col min="2053" max="2053" width="18" style="592" hidden="1"/>
    <col min="2054" max="2054" width="3.7109375" style="592" hidden="1"/>
    <col min="2055" max="2055" width="18.28515625" style="592" hidden="1"/>
    <col min="2056" max="2056" width="17.28515625" style="592" hidden="1"/>
    <col min="2057" max="2304" width="9.140625" style="592" hidden="1"/>
    <col min="2305" max="2305" width="63.140625" style="592" hidden="1"/>
    <col min="2306" max="2306" width="17" style="592" hidden="1"/>
    <col min="2307" max="2307" width="6.5703125" style="592" hidden="1"/>
    <col min="2308" max="2308" width="72" style="592" hidden="1"/>
    <col min="2309" max="2309" width="18" style="592" hidden="1"/>
    <col min="2310" max="2310" width="3.7109375" style="592" hidden="1"/>
    <col min="2311" max="2311" width="18.28515625" style="592" hidden="1"/>
    <col min="2312" max="2312" width="17.28515625" style="592" hidden="1"/>
    <col min="2313" max="2560" width="9.140625" style="592" hidden="1"/>
    <col min="2561" max="2561" width="63.140625" style="592" hidden="1"/>
    <col min="2562" max="2562" width="17" style="592" hidden="1"/>
    <col min="2563" max="2563" width="6.5703125" style="592" hidden="1"/>
    <col min="2564" max="2564" width="72" style="592" hidden="1"/>
    <col min="2565" max="2565" width="18" style="592" hidden="1"/>
    <col min="2566" max="2566" width="3.7109375" style="592" hidden="1"/>
    <col min="2567" max="2567" width="18.28515625" style="592" hidden="1"/>
    <col min="2568" max="2568" width="17.28515625" style="592" hidden="1"/>
    <col min="2569" max="2816" width="9.140625" style="592" hidden="1"/>
    <col min="2817" max="2817" width="63.140625" style="592" hidden="1"/>
    <col min="2818" max="2818" width="17" style="592" hidden="1"/>
    <col min="2819" max="2819" width="6.5703125" style="592" hidden="1"/>
    <col min="2820" max="2820" width="72" style="592" hidden="1"/>
    <col min="2821" max="2821" width="18" style="592" hidden="1"/>
    <col min="2822" max="2822" width="3.7109375" style="592" hidden="1"/>
    <col min="2823" max="2823" width="18.28515625" style="592" hidden="1"/>
    <col min="2824" max="2824" width="17.28515625" style="592" hidden="1"/>
    <col min="2825" max="3072" width="9.140625" style="592" hidden="1"/>
    <col min="3073" max="3073" width="63.140625" style="592" hidden="1"/>
    <col min="3074" max="3074" width="17" style="592" hidden="1"/>
    <col min="3075" max="3075" width="6.5703125" style="592" hidden="1"/>
    <col min="3076" max="3076" width="72" style="592" hidden="1"/>
    <col min="3077" max="3077" width="18" style="592" hidden="1"/>
    <col min="3078" max="3078" width="3.7109375" style="592" hidden="1"/>
    <col min="3079" max="3079" width="18.28515625" style="592" hidden="1"/>
    <col min="3080" max="3080" width="17.28515625" style="592" hidden="1"/>
    <col min="3081" max="3328" width="9.140625" style="592" hidden="1"/>
    <col min="3329" max="3329" width="63.140625" style="592" hidden="1"/>
    <col min="3330" max="3330" width="17" style="592" hidden="1"/>
    <col min="3331" max="3331" width="6.5703125" style="592" hidden="1"/>
    <col min="3332" max="3332" width="72" style="592" hidden="1"/>
    <col min="3333" max="3333" width="18" style="592" hidden="1"/>
    <col min="3334" max="3334" width="3.7109375" style="592" hidden="1"/>
    <col min="3335" max="3335" width="18.28515625" style="592" hidden="1"/>
    <col min="3336" max="3336" width="17.28515625" style="592" hidden="1"/>
    <col min="3337" max="3584" width="9.140625" style="592" hidden="1"/>
    <col min="3585" max="3585" width="63.140625" style="592" hidden="1"/>
    <col min="3586" max="3586" width="17" style="592" hidden="1"/>
    <col min="3587" max="3587" width="6.5703125" style="592" hidden="1"/>
    <col min="3588" max="3588" width="72" style="592" hidden="1"/>
    <col min="3589" max="3589" width="18" style="592" hidden="1"/>
    <col min="3590" max="3590" width="3.7109375" style="592" hidden="1"/>
    <col min="3591" max="3591" width="18.28515625" style="592" hidden="1"/>
    <col min="3592" max="3592" width="17.28515625" style="592" hidden="1"/>
    <col min="3593" max="3840" width="9.140625" style="592" hidden="1"/>
    <col min="3841" max="3841" width="63.140625" style="592" hidden="1"/>
    <col min="3842" max="3842" width="17" style="592" hidden="1"/>
    <col min="3843" max="3843" width="6.5703125" style="592" hidden="1"/>
    <col min="3844" max="3844" width="72" style="592" hidden="1"/>
    <col min="3845" max="3845" width="18" style="592" hidden="1"/>
    <col min="3846" max="3846" width="3.7109375" style="592" hidden="1"/>
    <col min="3847" max="3847" width="18.28515625" style="592" hidden="1"/>
    <col min="3848" max="3848" width="17.28515625" style="592" hidden="1"/>
    <col min="3849" max="4096" width="9.140625" style="592" hidden="1"/>
    <col min="4097" max="4097" width="63.140625" style="592" hidden="1"/>
    <col min="4098" max="4098" width="17" style="592" hidden="1"/>
    <col min="4099" max="4099" width="6.5703125" style="592" hidden="1"/>
    <col min="4100" max="4100" width="72" style="592" hidden="1"/>
    <col min="4101" max="4101" width="18" style="592" hidden="1"/>
    <col min="4102" max="4102" width="3.7109375" style="592" hidden="1"/>
    <col min="4103" max="4103" width="18.28515625" style="592" hidden="1"/>
    <col min="4104" max="4104" width="17.28515625" style="592" hidden="1"/>
    <col min="4105" max="4352" width="9.140625" style="592" hidden="1"/>
    <col min="4353" max="4353" width="63.140625" style="592" hidden="1"/>
    <col min="4354" max="4354" width="17" style="592" hidden="1"/>
    <col min="4355" max="4355" width="6.5703125" style="592" hidden="1"/>
    <col min="4356" max="4356" width="72" style="592" hidden="1"/>
    <col min="4357" max="4357" width="18" style="592" hidden="1"/>
    <col min="4358" max="4358" width="3.7109375" style="592" hidden="1"/>
    <col min="4359" max="4359" width="18.28515625" style="592" hidden="1"/>
    <col min="4360" max="4360" width="17.28515625" style="592" hidden="1"/>
    <col min="4361" max="4608" width="9.140625" style="592" hidden="1"/>
    <col min="4609" max="4609" width="63.140625" style="592" hidden="1"/>
    <col min="4610" max="4610" width="17" style="592" hidden="1"/>
    <col min="4611" max="4611" width="6.5703125" style="592" hidden="1"/>
    <col min="4612" max="4612" width="72" style="592" hidden="1"/>
    <col min="4613" max="4613" width="18" style="592" hidden="1"/>
    <col min="4614" max="4614" width="3.7109375" style="592" hidden="1"/>
    <col min="4615" max="4615" width="18.28515625" style="592" hidden="1"/>
    <col min="4616" max="4616" width="17.28515625" style="592" hidden="1"/>
    <col min="4617" max="4864" width="9.140625" style="592" hidden="1"/>
    <col min="4865" max="4865" width="63.140625" style="592" hidden="1"/>
    <col min="4866" max="4866" width="17" style="592" hidden="1"/>
    <col min="4867" max="4867" width="6.5703125" style="592" hidden="1"/>
    <col min="4868" max="4868" width="72" style="592" hidden="1"/>
    <col min="4869" max="4869" width="18" style="592" hidden="1"/>
    <col min="4870" max="4870" width="3.7109375" style="592" hidden="1"/>
    <col min="4871" max="4871" width="18.28515625" style="592" hidden="1"/>
    <col min="4872" max="4872" width="17.28515625" style="592" hidden="1"/>
    <col min="4873" max="5120" width="9.140625" style="592" hidden="1"/>
    <col min="5121" max="5121" width="63.140625" style="592" hidden="1"/>
    <col min="5122" max="5122" width="17" style="592" hidden="1"/>
    <col min="5123" max="5123" width="6.5703125" style="592" hidden="1"/>
    <col min="5124" max="5124" width="72" style="592" hidden="1"/>
    <col min="5125" max="5125" width="18" style="592" hidden="1"/>
    <col min="5126" max="5126" width="3.7109375" style="592" hidden="1"/>
    <col min="5127" max="5127" width="18.28515625" style="592" hidden="1"/>
    <col min="5128" max="5128" width="17.28515625" style="592" hidden="1"/>
    <col min="5129" max="5376" width="9.140625" style="592" hidden="1"/>
    <col min="5377" max="5377" width="63.140625" style="592" hidden="1"/>
    <col min="5378" max="5378" width="17" style="592" hidden="1"/>
    <col min="5379" max="5379" width="6.5703125" style="592" hidden="1"/>
    <col min="5380" max="5380" width="72" style="592" hidden="1"/>
    <col min="5381" max="5381" width="18" style="592" hidden="1"/>
    <col min="5382" max="5382" width="3.7109375" style="592" hidden="1"/>
    <col min="5383" max="5383" width="18.28515625" style="592" hidden="1"/>
    <col min="5384" max="5384" width="17.28515625" style="592" hidden="1"/>
    <col min="5385" max="5632" width="9.140625" style="592" hidden="1"/>
    <col min="5633" max="5633" width="63.140625" style="592" hidden="1"/>
    <col min="5634" max="5634" width="17" style="592" hidden="1"/>
    <col min="5635" max="5635" width="6.5703125" style="592" hidden="1"/>
    <col min="5636" max="5636" width="72" style="592" hidden="1"/>
    <col min="5637" max="5637" width="18" style="592" hidden="1"/>
    <col min="5638" max="5638" width="3.7109375" style="592" hidden="1"/>
    <col min="5639" max="5639" width="18.28515625" style="592" hidden="1"/>
    <col min="5640" max="5640" width="17.28515625" style="592" hidden="1"/>
    <col min="5641" max="5888" width="9.140625" style="592" hidden="1"/>
    <col min="5889" max="5889" width="63.140625" style="592" hidden="1"/>
    <col min="5890" max="5890" width="17" style="592" hidden="1"/>
    <col min="5891" max="5891" width="6.5703125" style="592" hidden="1"/>
    <col min="5892" max="5892" width="72" style="592" hidden="1"/>
    <col min="5893" max="5893" width="18" style="592" hidden="1"/>
    <col min="5894" max="5894" width="3.7109375" style="592" hidden="1"/>
    <col min="5895" max="5895" width="18.28515625" style="592" hidden="1"/>
    <col min="5896" max="5896" width="17.28515625" style="592" hidden="1"/>
    <col min="5897" max="6144" width="9.140625" style="592" hidden="1"/>
    <col min="6145" max="6145" width="63.140625" style="592" hidden="1"/>
    <col min="6146" max="6146" width="17" style="592" hidden="1"/>
    <col min="6147" max="6147" width="6.5703125" style="592" hidden="1"/>
    <col min="6148" max="6148" width="72" style="592" hidden="1"/>
    <col min="6149" max="6149" width="18" style="592" hidden="1"/>
    <col min="6150" max="6150" width="3.7109375" style="592" hidden="1"/>
    <col min="6151" max="6151" width="18.28515625" style="592" hidden="1"/>
    <col min="6152" max="6152" width="17.28515625" style="592" hidden="1"/>
    <col min="6153" max="6400" width="9.140625" style="592" hidden="1"/>
    <col min="6401" max="6401" width="63.140625" style="592" hidden="1"/>
    <col min="6402" max="6402" width="17" style="592" hidden="1"/>
    <col min="6403" max="6403" width="6.5703125" style="592" hidden="1"/>
    <col min="6404" max="6404" width="72" style="592" hidden="1"/>
    <col min="6405" max="6405" width="18" style="592" hidden="1"/>
    <col min="6406" max="6406" width="3.7109375" style="592" hidden="1"/>
    <col min="6407" max="6407" width="18.28515625" style="592" hidden="1"/>
    <col min="6408" max="6408" width="17.28515625" style="592" hidden="1"/>
    <col min="6409" max="6656" width="9.140625" style="592" hidden="1"/>
    <col min="6657" max="6657" width="63.140625" style="592" hidden="1"/>
    <col min="6658" max="6658" width="17" style="592" hidden="1"/>
    <col min="6659" max="6659" width="6.5703125" style="592" hidden="1"/>
    <col min="6660" max="6660" width="72" style="592" hidden="1"/>
    <col min="6661" max="6661" width="18" style="592" hidden="1"/>
    <col min="6662" max="6662" width="3.7109375" style="592" hidden="1"/>
    <col min="6663" max="6663" width="18.28515625" style="592" hidden="1"/>
    <col min="6664" max="6664" width="17.28515625" style="592" hidden="1"/>
    <col min="6665" max="6912" width="9.140625" style="592" hidden="1"/>
    <col min="6913" max="6913" width="63.140625" style="592" hidden="1"/>
    <col min="6914" max="6914" width="17" style="592" hidden="1"/>
    <col min="6915" max="6915" width="6.5703125" style="592" hidden="1"/>
    <col min="6916" max="6916" width="72" style="592" hidden="1"/>
    <col min="6917" max="6917" width="18" style="592" hidden="1"/>
    <col min="6918" max="6918" width="3.7109375" style="592" hidden="1"/>
    <col min="6919" max="6919" width="18.28515625" style="592" hidden="1"/>
    <col min="6920" max="6920" width="17.28515625" style="592" hidden="1"/>
    <col min="6921" max="7168" width="9.140625" style="592" hidden="1"/>
    <col min="7169" max="7169" width="63.140625" style="592" hidden="1"/>
    <col min="7170" max="7170" width="17" style="592" hidden="1"/>
    <col min="7171" max="7171" width="6.5703125" style="592" hidden="1"/>
    <col min="7172" max="7172" width="72" style="592" hidden="1"/>
    <col min="7173" max="7173" width="18" style="592" hidden="1"/>
    <col min="7174" max="7174" width="3.7109375" style="592" hidden="1"/>
    <col min="7175" max="7175" width="18.28515625" style="592" hidden="1"/>
    <col min="7176" max="7176" width="17.28515625" style="592" hidden="1"/>
    <col min="7177" max="7424" width="9.140625" style="592" hidden="1"/>
    <col min="7425" max="7425" width="63.140625" style="592" hidden="1"/>
    <col min="7426" max="7426" width="17" style="592" hidden="1"/>
    <col min="7427" max="7427" width="6.5703125" style="592" hidden="1"/>
    <col min="7428" max="7428" width="72" style="592" hidden="1"/>
    <col min="7429" max="7429" width="18" style="592" hidden="1"/>
    <col min="7430" max="7430" width="3.7109375" style="592" hidden="1"/>
    <col min="7431" max="7431" width="18.28515625" style="592" hidden="1"/>
    <col min="7432" max="7432" width="17.28515625" style="592" hidden="1"/>
    <col min="7433" max="7680" width="9.140625" style="592" hidden="1"/>
    <col min="7681" max="7681" width="63.140625" style="592" hidden="1"/>
    <col min="7682" max="7682" width="17" style="592" hidden="1"/>
    <col min="7683" max="7683" width="6.5703125" style="592" hidden="1"/>
    <col min="7684" max="7684" width="72" style="592" hidden="1"/>
    <col min="7685" max="7685" width="18" style="592" hidden="1"/>
    <col min="7686" max="7686" width="3.7109375" style="592" hidden="1"/>
    <col min="7687" max="7687" width="18.28515625" style="592" hidden="1"/>
    <col min="7688" max="7688" width="17.28515625" style="592" hidden="1"/>
    <col min="7689" max="7936" width="9.140625" style="592" hidden="1"/>
    <col min="7937" max="7937" width="63.140625" style="592" hidden="1"/>
    <col min="7938" max="7938" width="17" style="592" hidden="1"/>
    <col min="7939" max="7939" width="6.5703125" style="592" hidden="1"/>
    <col min="7940" max="7940" width="72" style="592" hidden="1"/>
    <col min="7941" max="7941" width="18" style="592" hidden="1"/>
    <col min="7942" max="7942" width="3.7109375" style="592" hidden="1"/>
    <col min="7943" max="7943" width="18.28515625" style="592" hidden="1"/>
    <col min="7944" max="7944" width="17.28515625" style="592" hidden="1"/>
    <col min="7945" max="8192" width="9.140625" style="592" hidden="1"/>
    <col min="8193" max="8193" width="63.140625" style="592" hidden="1"/>
    <col min="8194" max="8194" width="17" style="592" hidden="1"/>
    <col min="8195" max="8195" width="6.5703125" style="592" hidden="1"/>
    <col min="8196" max="8196" width="72" style="592" hidden="1"/>
    <col min="8197" max="8197" width="18" style="592" hidden="1"/>
    <col min="8198" max="8198" width="3.7109375" style="592" hidden="1"/>
    <col min="8199" max="8199" width="18.28515625" style="592" hidden="1"/>
    <col min="8200" max="8200" width="17.28515625" style="592" hidden="1"/>
    <col min="8201" max="8448" width="9.140625" style="592" hidden="1"/>
    <col min="8449" max="8449" width="63.140625" style="592" hidden="1"/>
    <col min="8450" max="8450" width="17" style="592" hidden="1"/>
    <col min="8451" max="8451" width="6.5703125" style="592" hidden="1"/>
    <col min="8452" max="8452" width="72" style="592" hidden="1"/>
    <col min="8453" max="8453" width="18" style="592" hidden="1"/>
    <col min="8454" max="8454" width="3.7109375" style="592" hidden="1"/>
    <col min="8455" max="8455" width="18.28515625" style="592" hidden="1"/>
    <col min="8456" max="8456" width="17.28515625" style="592" hidden="1"/>
    <col min="8457" max="8704" width="9.140625" style="592" hidden="1"/>
    <col min="8705" max="8705" width="63.140625" style="592" hidden="1"/>
    <col min="8706" max="8706" width="17" style="592" hidden="1"/>
    <col min="8707" max="8707" width="6.5703125" style="592" hidden="1"/>
    <col min="8708" max="8708" width="72" style="592" hidden="1"/>
    <col min="8709" max="8709" width="18" style="592" hidden="1"/>
    <col min="8710" max="8710" width="3.7109375" style="592" hidden="1"/>
    <col min="8711" max="8711" width="18.28515625" style="592" hidden="1"/>
    <col min="8712" max="8712" width="17.28515625" style="592" hidden="1"/>
    <col min="8713" max="8960" width="9.140625" style="592" hidden="1"/>
    <col min="8961" max="8961" width="63.140625" style="592" hidden="1"/>
    <col min="8962" max="8962" width="17" style="592" hidden="1"/>
    <col min="8963" max="8963" width="6.5703125" style="592" hidden="1"/>
    <col min="8964" max="8964" width="72" style="592" hidden="1"/>
    <col min="8965" max="8965" width="18" style="592" hidden="1"/>
    <col min="8966" max="8966" width="3.7109375" style="592" hidden="1"/>
    <col min="8967" max="8967" width="18.28515625" style="592" hidden="1"/>
    <col min="8968" max="8968" width="17.28515625" style="592" hidden="1"/>
    <col min="8969" max="9216" width="9.140625" style="592" hidden="1"/>
    <col min="9217" max="9217" width="63.140625" style="592" hidden="1"/>
    <col min="9218" max="9218" width="17" style="592" hidden="1"/>
    <col min="9219" max="9219" width="6.5703125" style="592" hidden="1"/>
    <col min="9220" max="9220" width="72" style="592" hidden="1"/>
    <col min="9221" max="9221" width="18" style="592" hidden="1"/>
    <col min="9222" max="9222" width="3.7109375" style="592" hidden="1"/>
    <col min="9223" max="9223" width="18.28515625" style="592" hidden="1"/>
    <col min="9224" max="9224" width="17.28515625" style="592" hidden="1"/>
    <col min="9225" max="9472" width="9.140625" style="592" hidden="1"/>
    <col min="9473" max="9473" width="63.140625" style="592" hidden="1"/>
    <col min="9474" max="9474" width="17" style="592" hidden="1"/>
    <col min="9475" max="9475" width="6.5703125" style="592" hidden="1"/>
    <col min="9476" max="9476" width="72" style="592" hidden="1"/>
    <col min="9477" max="9477" width="18" style="592" hidden="1"/>
    <col min="9478" max="9478" width="3.7109375" style="592" hidden="1"/>
    <col min="9479" max="9479" width="18.28515625" style="592" hidden="1"/>
    <col min="9480" max="9480" width="17.28515625" style="592" hidden="1"/>
    <col min="9481" max="9728" width="9.140625" style="592" hidden="1"/>
    <col min="9729" max="9729" width="63.140625" style="592" hidden="1"/>
    <col min="9730" max="9730" width="17" style="592" hidden="1"/>
    <col min="9731" max="9731" width="6.5703125" style="592" hidden="1"/>
    <col min="9732" max="9732" width="72" style="592" hidden="1"/>
    <col min="9733" max="9733" width="18" style="592" hidden="1"/>
    <col min="9734" max="9734" width="3.7109375" style="592" hidden="1"/>
    <col min="9735" max="9735" width="18.28515625" style="592" hidden="1"/>
    <col min="9736" max="9736" width="17.28515625" style="592" hidden="1"/>
    <col min="9737" max="9984" width="9.140625" style="592" hidden="1"/>
    <col min="9985" max="9985" width="63.140625" style="592" hidden="1"/>
    <col min="9986" max="9986" width="17" style="592" hidden="1"/>
    <col min="9987" max="9987" width="6.5703125" style="592" hidden="1"/>
    <col min="9988" max="9988" width="72" style="592" hidden="1"/>
    <col min="9989" max="9989" width="18" style="592" hidden="1"/>
    <col min="9990" max="9990" width="3.7109375" style="592" hidden="1"/>
    <col min="9991" max="9991" width="18.28515625" style="592" hidden="1"/>
    <col min="9992" max="9992" width="17.28515625" style="592" hidden="1"/>
    <col min="9993" max="10240" width="9.140625" style="592" hidden="1"/>
    <col min="10241" max="10241" width="63.140625" style="592" hidden="1"/>
    <col min="10242" max="10242" width="17" style="592" hidden="1"/>
    <col min="10243" max="10243" width="6.5703125" style="592" hidden="1"/>
    <col min="10244" max="10244" width="72" style="592" hidden="1"/>
    <col min="10245" max="10245" width="18" style="592" hidden="1"/>
    <col min="10246" max="10246" width="3.7109375" style="592" hidden="1"/>
    <col min="10247" max="10247" width="18.28515625" style="592" hidden="1"/>
    <col min="10248" max="10248" width="17.28515625" style="592" hidden="1"/>
    <col min="10249" max="10496" width="9.140625" style="592" hidden="1"/>
    <col min="10497" max="10497" width="63.140625" style="592" hidden="1"/>
    <col min="10498" max="10498" width="17" style="592" hidden="1"/>
    <col min="10499" max="10499" width="6.5703125" style="592" hidden="1"/>
    <col min="10500" max="10500" width="72" style="592" hidden="1"/>
    <col min="10501" max="10501" width="18" style="592" hidden="1"/>
    <col min="10502" max="10502" width="3.7109375" style="592" hidden="1"/>
    <col min="10503" max="10503" width="18.28515625" style="592" hidden="1"/>
    <col min="10504" max="10504" width="17.28515625" style="592" hidden="1"/>
    <col min="10505" max="10752" width="9.140625" style="592" hidden="1"/>
    <col min="10753" max="10753" width="63.140625" style="592" hidden="1"/>
    <col min="10754" max="10754" width="17" style="592" hidden="1"/>
    <col min="10755" max="10755" width="6.5703125" style="592" hidden="1"/>
    <col min="10756" max="10756" width="72" style="592" hidden="1"/>
    <col min="10757" max="10757" width="18" style="592" hidden="1"/>
    <col min="10758" max="10758" width="3.7109375" style="592" hidden="1"/>
    <col min="10759" max="10759" width="18.28515625" style="592" hidden="1"/>
    <col min="10760" max="10760" width="17.28515625" style="592" hidden="1"/>
    <col min="10761" max="11008" width="9.140625" style="592" hidden="1"/>
    <col min="11009" max="11009" width="63.140625" style="592" hidden="1"/>
    <col min="11010" max="11010" width="17" style="592" hidden="1"/>
    <col min="11011" max="11011" width="6.5703125" style="592" hidden="1"/>
    <col min="11012" max="11012" width="72" style="592" hidden="1"/>
    <col min="11013" max="11013" width="18" style="592" hidden="1"/>
    <col min="11014" max="11014" width="3.7109375" style="592" hidden="1"/>
    <col min="11015" max="11015" width="18.28515625" style="592" hidden="1"/>
    <col min="11016" max="11016" width="17.28515625" style="592" hidden="1"/>
    <col min="11017" max="11264" width="9.140625" style="592" hidden="1"/>
    <col min="11265" max="11265" width="63.140625" style="592" hidden="1"/>
    <col min="11266" max="11266" width="17" style="592" hidden="1"/>
    <col min="11267" max="11267" width="6.5703125" style="592" hidden="1"/>
    <col min="11268" max="11268" width="72" style="592" hidden="1"/>
    <col min="11269" max="11269" width="18" style="592" hidden="1"/>
    <col min="11270" max="11270" width="3.7109375" style="592" hidden="1"/>
    <col min="11271" max="11271" width="18.28515625" style="592" hidden="1"/>
    <col min="11272" max="11272" width="17.28515625" style="592" hidden="1"/>
    <col min="11273" max="11520" width="9.140625" style="592" hidden="1"/>
    <col min="11521" max="11521" width="63.140625" style="592" hidden="1"/>
    <col min="11522" max="11522" width="17" style="592" hidden="1"/>
    <col min="11523" max="11523" width="6.5703125" style="592" hidden="1"/>
    <col min="11524" max="11524" width="72" style="592" hidden="1"/>
    <col min="11525" max="11525" width="18" style="592" hidden="1"/>
    <col min="11526" max="11526" width="3.7109375" style="592" hidden="1"/>
    <col min="11527" max="11527" width="18.28515625" style="592" hidden="1"/>
    <col min="11528" max="11528" width="17.28515625" style="592" hidden="1"/>
    <col min="11529" max="11776" width="9.140625" style="592" hidden="1"/>
    <col min="11777" max="11777" width="63.140625" style="592" hidden="1"/>
    <col min="11778" max="11778" width="17" style="592" hidden="1"/>
    <col min="11779" max="11779" width="6.5703125" style="592" hidden="1"/>
    <col min="11780" max="11780" width="72" style="592" hidden="1"/>
    <col min="11781" max="11781" width="18" style="592" hidden="1"/>
    <col min="11782" max="11782" width="3.7109375" style="592" hidden="1"/>
    <col min="11783" max="11783" width="18.28515625" style="592" hidden="1"/>
    <col min="11784" max="11784" width="17.28515625" style="592" hidden="1"/>
    <col min="11785" max="12032" width="9.140625" style="592" hidden="1"/>
    <col min="12033" max="12033" width="63.140625" style="592" hidden="1"/>
    <col min="12034" max="12034" width="17" style="592" hidden="1"/>
    <col min="12035" max="12035" width="6.5703125" style="592" hidden="1"/>
    <col min="12036" max="12036" width="72" style="592" hidden="1"/>
    <col min="12037" max="12037" width="18" style="592" hidden="1"/>
    <col min="12038" max="12038" width="3.7109375" style="592" hidden="1"/>
    <col min="12039" max="12039" width="18.28515625" style="592" hidden="1"/>
    <col min="12040" max="12040" width="17.28515625" style="592" hidden="1"/>
    <col min="12041" max="12288" width="9.140625" style="592" hidden="1"/>
    <col min="12289" max="12289" width="63.140625" style="592" hidden="1"/>
    <col min="12290" max="12290" width="17" style="592" hidden="1"/>
    <col min="12291" max="12291" width="6.5703125" style="592" hidden="1"/>
    <col min="12292" max="12292" width="72" style="592" hidden="1"/>
    <col min="12293" max="12293" width="18" style="592" hidden="1"/>
    <col min="12294" max="12294" width="3.7109375" style="592" hidden="1"/>
    <col min="12295" max="12295" width="18.28515625" style="592" hidden="1"/>
    <col min="12296" max="12296" width="17.28515625" style="592" hidden="1"/>
    <col min="12297" max="12544" width="9.140625" style="592" hidden="1"/>
    <col min="12545" max="12545" width="63.140625" style="592" hidden="1"/>
    <col min="12546" max="12546" width="17" style="592" hidden="1"/>
    <col min="12547" max="12547" width="6.5703125" style="592" hidden="1"/>
    <col min="12548" max="12548" width="72" style="592" hidden="1"/>
    <col min="12549" max="12549" width="18" style="592" hidden="1"/>
    <col min="12550" max="12550" width="3.7109375" style="592" hidden="1"/>
    <col min="12551" max="12551" width="18.28515625" style="592" hidden="1"/>
    <col min="12552" max="12552" width="17.28515625" style="592" hidden="1"/>
    <col min="12553" max="12800" width="9.140625" style="592" hidden="1"/>
    <col min="12801" max="12801" width="63.140625" style="592" hidden="1"/>
    <col min="12802" max="12802" width="17" style="592" hidden="1"/>
    <col min="12803" max="12803" width="6.5703125" style="592" hidden="1"/>
    <col min="12804" max="12804" width="72" style="592" hidden="1"/>
    <col min="12805" max="12805" width="18" style="592" hidden="1"/>
    <col min="12806" max="12806" width="3.7109375" style="592" hidden="1"/>
    <col min="12807" max="12807" width="18.28515625" style="592" hidden="1"/>
    <col min="12808" max="12808" width="17.28515625" style="592" hidden="1"/>
    <col min="12809" max="13056" width="9.140625" style="592" hidden="1"/>
    <col min="13057" max="13057" width="63.140625" style="592" hidden="1"/>
    <col min="13058" max="13058" width="17" style="592" hidden="1"/>
    <col min="13059" max="13059" width="6.5703125" style="592" hidden="1"/>
    <col min="13060" max="13060" width="72" style="592" hidden="1"/>
    <col min="13061" max="13061" width="18" style="592" hidden="1"/>
    <col min="13062" max="13062" width="3.7109375" style="592" hidden="1"/>
    <col min="13063" max="13063" width="18.28515625" style="592" hidden="1"/>
    <col min="13064" max="13064" width="17.28515625" style="592" hidden="1"/>
    <col min="13065" max="13312" width="9.140625" style="592" hidden="1"/>
    <col min="13313" max="13313" width="63.140625" style="592" hidden="1"/>
    <col min="13314" max="13314" width="17" style="592" hidden="1"/>
    <col min="13315" max="13315" width="6.5703125" style="592" hidden="1"/>
    <col min="13316" max="13316" width="72" style="592" hidden="1"/>
    <col min="13317" max="13317" width="18" style="592" hidden="1"/>
    <col min="13318" max="13318" width="3.7109375" style="592" hidden="1"/>
    <col min="13319" max="13319" width="18.28515625" style="592" hidden="1"/>
    <col min="13320" max="13320" width="17.28515625" style="592" hidden="1"/>
    <col min="13321" max="13568" width="9.140625" style="592" hidden="1"/>
    <col min="13569" max="13569" width="63.140625" style="592" hidden="1"/>
    <col min="13570" max="13570" width="17" style="592" hidden="1"/>
    <col min="13571" max="13571" width="6.5703125" style="592" hidden="1"/>
    <col min="13572" max="13572" width="72" style="592" hidden="1"/>
    <col min="13573" max="13573" width="18" style="592" hidden="1"/>
    <col min="13574" max="13574" width="3.7109375" style="592" hidden="1"/>
    <col min="13575" max="13575" width="18.28515625" style="592" hidden="1"/>
    <col min="13576" max="13576" width="17.28515625" style="592" hidden="1"/>
    <col min="13577" max="13824" width="9.140625" style="592" hidden="1"/>
    <col min="13825" max="13825" width="63.140625" style="592" hidden="1"/>
    <col min="13826" max="13826" width="17" style="592" hidden="1"/>
    <col min="13827" max="13827" width="6.5703125" style="592" hidden="1"/>
    <col min="13828" max="13828" width="72" style="592" hidden="1"/>
    <col min="13829" max="13829" width="18" style="592" hidden="1"/>
    <col min="13830" max="13830" width="3.7109375" style="592" hidden="1"/>
    <col min="13831" max="13831" width="18.28515625" style="592" hidden="1"/>
    <col min="13832" max="13832" width="17.28515625" style="592" hidden="1"/>
    <col min="13833" max="14080" width="9.140625" style="592" hidden="1"/>
    <col min="14081" max="14081" width="63.140625" style="592" hidden="1"/>
    <col min="14082" max="14082" width="17" style="592" hidden="1"/>
    <col min="14083" max="14083" width="6.5703125" style="592" hidden="1"/>
    <col min="14084" max="14084" width="72" style="592" hidden="1"/>
    <col min="14085" max="14085" width="18" style="592" hidden="1"/>
    <col min="14086" max="14086" width="3.7109375" style="592" hidden="1"/>
    <col min="14087" max="14087" width="18.28515625" style="592" hidden="1"/>
    <col min="14088" max="14088" width="17.28515625" style="592" hidden="1"/>
    <col min="14089" max="14336" width="9.140625" style="592" hidden="1"/>
    <col min="14337" max="14337" width="63.140625" style="592" hidden="1"/>
    <col min="14338" max="14338" width="17" style="592" hidden="1"/>
    <col min="14339" max="14339" width="6.5703125" style="592" hidden="1"/>
    <col min="14340" max="14340" width="72" style="592" hidden="1"/>
    <col min="14341" max="14341" width="18" style="592" hidden="1"/>
    <col min="14342" max="14342" width="3.7109375" style="592" hidden="1"/>
    <col min="14343" max="14343" width="18.28515625" style="592" hidden="1"/>
    <col min="14344" max="14344" width="17.28515625" style="592" hidden="1"/>
    <col min="14345" max="14592" width="9.140625" style="592" hidden="1"/>
    <col min="14593" max="14593" width="63.140625" style="592" hidden="1"/>
    <col min="14594" max="14594" width="17" style="592" hidden="1"/>
    <col min="14595" max="14595" width="6.5703125" style="592" hidden="1"/>
    <col min="14596" max="14596" width="72" style="592" hidden="1"/>
    <col min="14597" max="14597" width="18" style="592" hidden="1"/>
    <col min="14598" max="14598" width="3.7109375" style="592" hidden="1"/>
    <col min="14599" max="14599" width="18.28515625" style="592" hidden="1"/>
    <col min="14600" max="14600" width="17.28515625" style="592" hidden="1"/>
    <col min="14601" max="14848" width="9.140625" style="592" hidden="1"/>
    <col min="14849" max="14849" width="63.140625" style="592" hidden="1"/>
    <col min="14850" max="14850" width="17" style="592" hidden="1"/>
    <col min="14851" max="14851" width="6.5703125" style="592" hidden="1"/>
    <col min="14852" max="14852" width="72" style="592" hidden="1"/>
    <col min="14853" max="14853" width="18" style="592" hidden="1"/>
    <col min="14854" max="14854" width="3.7109375" style="592" hidden="1"/>
    <col min="14855" max="14855" width="18.28515625" style="592" hidden="1"/>
    <col min="14856" max="14856" width="17.28515625" style="592" hidden="1"/>
    <col min="14857" max="15104" width="9.140625" style="592" hidden="1"/>
    <col min="15105" max="15105" width="63.140625" style="592" hidden="1"/>
    <col min="15106" max="15106" width="17" style="592" hidden="1"/>
    <col min="15107" max="15107" width="6.5703125" style="592" hidden="1"/>
    <col min="15108" max="15108" width="72" style="592" hidden="1"/>
    <col min="15109" max="15109" width="18" style="592" hidden="1"/>
    <col min="15110" max="15110" width="3.7109375" style="592" hidden="1"/>
    <col min="15111" max="15111" width="18.28515625" style="592" hidden="1"/>
    <col min="15112" max="15112" width="17.28515625" style="592" hidden="1"/>
    <col min="15113" max="15360" width="9.140625" style="592" hidden="1"/>
    <col min="15361" max="15361" width="63.140625" style="592" hidden="1"/>
    <col min="15362" max="15362" width="17" style="592" hidden="1"/>
    <col min="15363" max="15363" width="6.5703125" style="592" hidden="1"/>
    <col min="15364" max="15364" width="72" style="592" hidden="1"/>
    <col min="15365" max="15365" width="18" style="592" hidden="1"/>
    <col min="15366" max="15366" width="3.7109375" style="592" hidden="1"/>
    <col min="15367" max="15367" width="18.28515625" style="592" hidden="1"/>
    <col min="15368" max="15368" width="17.28515625" style="592" hidden="1"/>
    <col min="15369" max="15616" width="9.140625" style="592" hidden="1"/>
    <col min="15617" max="15617" width="63.140625" style="592" hidden="1"/>
    <col min="15618" max="15618" width="17" style="592" hidden="1"/>
    <col min="15619" max="15619" width="6.5703125" style="592" hidden="1"/>
    <col min="15620" max="15620" width="72" style="592" hidden="1"/>
    <col min="15621" max="15621" width="18" style="592" hidden="1"/>
    <col min="15622" max="15622" width="3.7109375" style="592" hidden="1"/>
    <col min="15623" max="15623" width="18.28515625" style="592" hidden="1"/>
    <col min="15624" max="15624" width="17.28515625" style="592" hidden="1"/>
    <col min="15625" max="15872" width="9.140625" style="592" hidden="1"/>
    <col min="15873" max="15873" width="63.140625" style="592" hidden="1"/>
    <col min="15874" max="15874" width="17" style="592" hidden="1"/>
    <col min="15875" max="15875" width="6.5703125" style="592" hidden="1"/>
    <col min="15876" max="15876" width="72" style="592" hidden="1"/>
    <col min="15877" max="15877" width="18" style="592" hidden="1"/>
    <col min="15878" max="15878" width="3.7109375" style="592" hidden="1"/>
    <col min="15879" max="15879" width="18.28515625" style="592" hidden="1"/>
    <col min="15880" max="15880" width="17.28515625" style="592" hidden="1"/>
    <col min="15881" max="16128" width="9.140625" style="592" hidden="1"/>
    <col min="16129" max="16129" width="63.140625" style="592" hidden="1"/>
    <col min="16130" max="16130" width="17" style="592" hidden="1"/>
    <col min="16131" max="16131" width="6.5703125" style="592" hidden="1"/>
    <col min="16132" max="16132" width="72" style="592" hidden="1"/>
    <col min="16133" max="16133" width="18" style="592" hidden="1"/>
    <col min="16134" max="16134" width="3.7109375" style="592" hidden="1"/>
    <col min="16135" max="16135" width="18.28515625" style="592" hidden="1"/>
    <col min="16136" max="16136" width="17.28515625" style="592" hidden="1"/>
    <col min="16137" max="16384" width="9.140625" style="592" hidden="1"/>
  </cols>
  <sheetData>
    <row r="1" spans="1:7" s="590" customFormat="1" ht="3.75" customHeight="1">
      <c r="A1" s="997"/>
      <c r="B1" s="996"/>
      <c r="C1" s="996"/>
      <c r="D1" s="996"/>
      <c r="E1" s="995"/>
      <c r="F1" s="994"/>
    </row>
    <row r="2" spans="1:7" s="867" customFormat="1" ht="33.75" customHeight="1">
      <c r="A2" s="1027" t="s">
        <v>0</v>
      </c>
      <c r="B2" s="1027"/>
      <c r="C2" s="1027"/>
      <c r="D2" s="1027"/>
      <c r="E2" s="1027"/>
      <c r="F2" s="993"/>
    </row>
    <row r="3" spans="1:7" s="867" customFormat="1" ht="29.25" customHeight="1">
      <c r="A3" s="1027" t="s">
        <v>1</v>
      </c>
      <c r="B3" s="1027"/>
      <c r="C3" s="1027"/>
      <c r="D3" s="1027"/>
      <c r="E3" s="1027"/>
      <c r="F3" s="993"/>
    </row>
    <row r="4" spans="1:7" s="867" customFormat="1" ht="27.75" customHeight="1">
      <c r="A4" s="1027" t="s">
        <v>1591</v>
      </c>
      <c r="B4" s="1027"/>
      <c r="C4" s="1027"/>
      <c r="D4" s="1027"/>
      <c r="E4" s="1027"/>
      <c r="F4" s="993"/>
    </row>
    <row r="5" spans="1:7" s="884" customFormat="1" ht="41.25" customHeight="1">
      <c r="A5" s="1028" t="s">
        <v>2</v>
      </c>
      <c r="B5" s="1028"/>
      <c r="C5" s="1028"/>
      <c r="D5" s="1028"/>
      <c r="E5" s="1028"/>
      <c r="F5" s="992"/>
    </row>
    <row r="6" spans="1:7" ht="6" customHeight="1"/>
    <row r="7" spans="1:7" ht="42.75" customHeight="1">
      <c r="A7" s="1029" t="s">
        <v>1407</v>
      </c>
      <c r="B7" s="1029"/>
      <c r="C7" s="1029"/>
      <c r="D7" s="1029"/>
      <c r="E7" s="1029"/>
      <c r="F7" s="991"/>
    </row>
    <row r="8" spans="1:7" ht="9" customHeight="1">
      <c r="A8" s="980"/>
      <c r="B8" s="980"/>
      <c r="C8" s="980"/>
      <c r="D8" s="980"/>
      <c r="E8" s="980"/>
    </row>
    <row r="9" spans="1:7" ht="24.75" customHeight="1">
      <c r="A9" s="977" t="s">
        <v>3</v>
      </c>
      <c r="B9" s="977">
        <f>+B11+B19</f>
        <v>78690612</v>
      </c>
      <c r="C9" s="980"/>
      <c r="D9" s="977" t="s">
        <v>4</v>
      </c>
      <c r="E9" s="977">
        <f>+E11+E15+E19</f>
        <v>4350056</v>
      </c>
      <c r="F9" s="976"/>
      <c r="G9" s="990"/>
    </row>
    <row r="10" spans="1:7" ht="9.75" customHeight="1">
      <c r="A10" s="980"/>
      <c r="B10" s="980"/>
      <c r="C10" s="980"/>
      <c r="D10" s="980"/>
      <c r="E10" s="980"/>
      <c r="F10" s="976"/>
      <c r="G10" s="990"/>
    </row>
    <row r="11" spans="1:7" ht="19.5" customHeight="1">
      <c r="A11" s="980" t="s">
        <v>5</v>
      </c>
      <c r="B11" s="980">
        <f>SUM(B12:B18)</f>
        <v>74096222</v>
      </c>
      <c r="C11" s="980"/>
      <c r="D11" s="980" t="s">
        <v>6</v>
      </c>
      <c r="E11" s="980">
        <f>+E12+E13</f>
        <v>0</v>
      </c>
      <c r="F11" s="976"/>
      <c r="G11" s="990"/>
    </row>
    <row r="12" spans="1:7" ht="19.5" customHeight="1">
      <c r="A12" s="980" t="s">
        <v>7</v>
      </c>
      <c r="B12" s="980">
        <v>11922341</v>
      </c>
      <c r="C12" s="980"/>
      <c r="D12" s="980" t="s">
        <v>8</v>
      </c>
      <c r="E12" s="980">
        <v>0</v>
      </c>
      <c r="F12" s="976"/>
      <c r="G12" s="990"/>
    </row>
    <row r="13" spans="1:7" ht="19.5" customHeight="1">
      <c r="A13" s="980" t="s">
        <v>9</v>
      </c>
      <c r="B13" s="980">
        <v>12990152</v>
      </c>
      <c r="C13" s="980"/>
      <c r="D13" s="980" t="s">
        <v>10</v>
      </c>
      <c r="E13" s="980">
        <v>0</v>
      </c>
      <c r="F13" s="976"/>
      <c r="G13" s="990"/>
    </row>
    <row r="14" spans="1:7" ht="19.5" customHeight="1">
      <c r="A14" s="980" t="s">
        <v>11</v>
      </c>
      <c r="B14" s="980">
        <v>1911415</v>
      </c>
      <c r="C14" s="980"/>
      <c r="D14" s="980"/>
      <c r="E14" s="980"/>
      <c r="F14" s="976"/>
      <c r="G14" s="990"/>
    </row>
    <row r="15" spans="1:7" ht="19.5" customHeight="1">
      <c r="A15" s="980" t="s">
        <v>12</v>
      </c>
      <c r="B15" s="980">
        <v>47267077</v>
      </c>
      <c r="C15" s="980"/>
      <c r="D15" s="980" t="s">
        <v>13</v>
      </c>
      <c r="E15" s="980">
        <f>+E16</f>
        <v>65922</v>
      </c>
      <c r="F15" s="976"/>
      <c r="G15" s="990"/>
    </row>
    <row r="16" spans="1:7" ht="19.5" customHeight="1">
      <c r="A16" s="980" t="s">
        <v>14</v>
      </c>
      <c r="B16" s="980">
        <v>5237</v>
      </c>
      <c r="C16" s="980"/>
      <c r="D16" s="980" t="s">
        <v>15</v>
      </c>
      <c r="E16" s="980">
        <v>65922</v>
      </c>
      <c r="F16" s="976"/>
      <c r="G16" s="990"/>
    </row>
    <row r="17" spans="1:7" ht="17.25" customHeight="1">
      <c r="A17" s="980"/>
      <c r="B17" s="980"/>
      <c r="C17" s="980"/>
      <c r="D17" s="980"/>
      <c r="E17" s="980"/>
      <c r="F17" s="976"/>
      <c r="G17" s="990"/>
    </row>
    <row r="18" spans="1:7" ht="11.25" hidden="1" customHeight="1">
      <c r="A18" s="980"/>
      <c r="B18" s="980"/>
      <c r="C18" s="980"/>
      <c r="D18" s="980"/>
      <c r="E18" s="980"/>
      <c r="F18" s="976"/>
      <c r="G18" s="990"/>
    </row>
    <row r="19" spans="1:7" ht="20.25" customHeight="1">
      <c r="A19" s="980" t="s">
        <v>16</v>
      </c>
      <c r="B19" s="980">
        <f>+B20+B21</f>
        <v>4594390</v>
      </c>
      <c r="C19" s="980"/>
      <c r="D19" s="980" t="s">
        <v>17</v>
      </c>
      <c r="E19" s="980">
        <f>+E20</f>
        <v>4284134</v>
      </c>
      <c r="F19" s="976"/>
      <c r="G19" s="990"/>
    </row>
    <row r="20" spans="1:7" ht="20.25" customHeight="1">
      <c r="A20" s="980" t="s">
        <v>18</v>
      </c>
      <c r="B20" s="980">
        <v>4224276</v>
      </c>
      <c r="C20" s="980"/>
      <c r="D20" s="980" t="s">
        <v>19</v>
      </c>
      <c r="E20" s="980">
        <v>4284134</v>
      </c>
      <c r="F20" s="976"/>
      <c r="G20" s="990"/>
    </row>
    <row r="21" spans="1:7" ht="20.25" customHeight="1">
      <c r="A21" s="980" t="s">
        <v>20</v>
      </c>
      <c r="B21" s="980">
        <v>370114</v>
      </c>
      <c r="C21" s="980"/>
      <c r="D21" s="980"/>
      <c r="E21" s="980"/>
      <c r="F21" s="976"/>
      <c r="G21" s="990"/>
    </row>
    <row r="22" spans="1:7" ht="12" customHeight="1">
      <c r="A22" s="980"/>
      <c r="B22" s="980"/>
      <c r="C22" s="980"/>
      <c r="D22" s="980"/>
      <c r="E22" s="980"/>
      <c r="F22" s="976"/>
      <c r="G22" s="990"/>
    </row>
    <row r="23" spans="1:7" ht="17.25" customHeight="1">
      <c r="A23" s="980"/>
      <c r="B23" s="980"/>
      <c r="C23" s="980"/>
      <c r="D23" s="980"/>
      <c r="E23" s="980"/>
      <c r="F23" s="976"/>
      <c r="G23" s="990"/>
    </row>
    <row r="24" spans="1:7" ht="21" customHeight="1">
      <c r="A24" s="977" t="s">
        <v>21</v>
      </c>
      <c r="B24" s="977">
        <f>+B29+B33+B36</f>
        <v>12038512</v>
      </c>
      <c r="C24" s="980"/>
      <c r="D24" s="977" t="s">
        <v>22</v>
      </c>
      <c r="E24" s="977">
        <f>+E26+E29+E33+E36</f>
        <v>75999618</v>
      </c>
      <c r="F24" s="976"/>
      <c r="G24" s="990"/>
    </row>
    <row r="25" spans="1:7" ht="17.25" customHeight="1">
      <c r="A25" s="980"/>
      <c r="B25" s="980"/>
      <c r="C25" s="980"/>
      <c r="D25" s="980"/>
      <c r="E25" s="980"/>
      <c r="F25" s="976"/>
      <c r="G25" s="990"/>
    </row>
    <row r="26" spans="1:7" ht="17.25" customHeight="1">
      <c r="A26" s="980"/>
      <c r="B26" s="980"/>
      <c r="C26" s="980"/>
      <c r="D26" s="980" t="s">
        <v>1408</v>
      </c>
      <c r="E26" s="980">
        <f>+E27</f>
        <v>24643469</v>
      </c>
      <c r="F26" s="976"/>
      <c r="G26" s="990"/>
    </row>
    <row r="27" spans="1:7" ht="17.25" customHeight="1">
      <c r="A27" s="980"/>
      <c r="B27" s="980"/>
      <c r="C27" s="980"/>
      <c r="D27" s="980" t="s">
        <v>1409</v>
      </c>
      <c r="E27" s="980">
        <v>24643469</v>
      </c>
      <c r="F27" s="976"/>
      <c r="G27" s="990"/>
    </row>
    <row r="28" spans="1:7" ht="17.25" customHeight="1">
      <c r="A28" s="980"/>
      <c r="B28" s="980"/>
      <c r="C28" s="980"/>
      <c r="D28" s="980"/>
      <c r="E28" s="980"/>
      <c r="F28" s="976"/>
      <c r="G28" s="990"/>
    </row>
    <row r="29" spans="1:7" ht="19.5" customHeight="1">
      <c r="A29" s="980" t="s">
        <v>23</v>
      </c>
      <c r="B29" s="980">
        <f>+B30+B31</f>
        <v>3560954</v>
      </c>
      <c r="C29" s="980"/>
      <c r="D29" s="980" t="s">
        <v>24</v>
      </c>
      <c r="E29" s="980">
        <f>+E30+E31</f>
        <v>46214093</v>
      </c>
      <c r="F29" s="976"/>
      <c r="G29" s="990"/>
    </row>
    <row r="30" spans="1:7" ht="19.5" customHeight="1">
      <c r="A30" s="980" t="s">
        <v>1410</v>
      </c>
      <c r="B30" s="980">
        <v>3560946</v>
      </c>
      <c r="C30" s="980"/>
      <c r="D30" s="980" t="s">
        <v>1410</v>
      </c>
      <c r="E30" s="980">
        <v>46213612</v>
      </c>
      <c r="F30" s="976"/>
      <c r="G30" s="990"/>
    </row>
    <row r="31" spans="1:7" ht="19.5" customHeight="1">
      <c r="A31" s="980" t="s">
        <v>25</v>
      </c>
      <c r="B31" s="980">
        <v>8</v>
      </c>
      <c r="C31" s="980"/>
      <c r="D31" s="980" t="s">
        <v>25</v>
      </c>
      <c r="E31" s="980">
        <v>481</v>
      </c>
      <c r="F31" s="976"/>
      <c r="G31" s="990"/>
    </row>
    <row r="32" spans="1:7" ht="17.25" customHeight="1">
      <c r="A32" s="980"/>
      <c r="B32" s="980"/>
      <c r="C32" s="980"/>
      <c r="D32" s="980"/>
      <c r="E32" s="980"/>
      <c r="F32" s="976"/>
      <c r="G32" s="990"/>
    </row>
    <row r="33" spans="1:7" ht="18" customHeight="1">
      <c r="A33" s="980" t="s">
        <v>1411</v>
      </c>
      <c r="B33" s="980">
        <f>+B34+B35</f>
        <v>802676</v>
      </c>
      <c r="C33" s="980"/>
      <c r="D33" s="980" t="s">
        <v>26</v>
      </c>
      <c r="E33" s="980">
        <f>+E34+E35</f>
        <v>5003844</v>
      </c>
      <c r="F33" s="976"/>
      <c r="G33" s="990"/>
    </row>
    <row r="34" spans="1:7" ht="18" customHeight="1">
      <c r="A34" s="980" t="s">
        <v>27</v>
      </c>
      <c r="B34" s="980">
        <v>802676</v>
      </c>
      <c r="C34" s="980"/>
      <c r="D34" s="980" t="s">
        <v>28</v>
      </c>
      <c r="E34" s="980">
        <v>5003844</v>
      </c>
      <c r="F34" s="976"/>
      <c r="G34" s="990"/>
    </row>
    <row r="35" spans="1:7" ht="18" customHeight="1">
      <c r="A35" s="980"/>
      <c r="B35" s="980"/>
      <c r="C35" s="980"/>
      <c r="D35" s="980"/>
      <c r="E35" s="980"/>
      <c r="F35" s="976"/>
      <c r="G35" s="990"/>
    </row>
    <row r="36" spans="1:7" ht="19.5" customHeight="1">
      <c r="A36" s="980" t="s">
        <v>29</v>
      </c>
      <c r="B36" s="980">
        <f>SUM(B37:B42)</f>
        <v>7674882</v>
      </c>
      <c r="C36" s="980"/>
      <c r="D36" s="980" t="s">
        <v>30</v>
      </c>
      <c r="E36" s="980">
        <f>SUM(E37:E42)</f>
        <v>138212</v>
      </c>
      <c r="F36" s="976"/>
      <c r="G36" s="990"/>
    </row>
    <row r="37" spans="1:7" ht="19.5" customHeight="1">
      <c r="A37" s="980" t="s">
        <v>31</v>
      </c>
      <c r="B37" s="980">
        <v>7557276</v>
      </c>
      <c r="C37" s="980"/>
      <c r="D37" s="980" t="s">
        <v>32</v>
      </c>
      <c r="E37" s="980">
        <v>26433</v>
      </c>
      <c r="F37" s="976"/>
      <c r="G37" s="990"/>
    </row>
    <row r="38" spans="1:7" ht="19.5" customHeight="1">
      <c r="A38" s="980" t="s">
        <v>33</v>
      </c>
      <c r="B38" s="980">
        <v>107809</v>
      </c>
      <c r="C38" s="980"/>
      <c r="D38" s="980" t="s">
        <v>34</v>
      </c>
      <c r="E38" s="980">
        <v>7093</v>
      </c>
      <c r="F38" s="976"/>
      <c r="G38" s="990"/>
    </row>
    <row r="39" spans="1:7" ht="19.5" customHeight="1">
      <c r="A39" s="980" t="s">
        <v>35</v>
      </c>
      <c r="B39" s="980">
        <v>3187</v>
      </c>
      <c r="C39" s="980"/>
      <c r="D39" s="980" t="s">
        <v>1412</v>
      </c>
      <c r="E39" s="980">
        <v>92607</v>
      </c>
      <c r="F39" s="976"/>
      <c r="G39" s="990"/>
    </row>
    <row r="40" spans="1:7" ht="19.5" hidden="1" customHeight="1">
      <c r="A40" s="980" t="s">
        <v>36</v>
      </c>
      <c r="B40" s="980">
        <v>0</v>
      </c>
      <c r="C40" s="980"/>
      <c r="D40" s="980"/>
      <c r="E40" s="980"/>
      <c r="F40" s="976"/>
      <c r="G40" s="990"/>
    </row>
    <row r="41" spans="1:7" ht="19.5" customHeight="1">
      <c r="A41" s="980" t="s">
        <v>1412</v>
      </c>
      <c r="B41" s="980">
        <v>341</v>
      </c>
      <c r="C41" s="980"/>
      <c r="D41" s="980" t="s">
        <v>37</v>
      </c>
      <c r="E41" s="980">
        <v>12079</v>
      </c>
      <c r="F41" s="976"/>
      <c r="G41" s="990"/>
    </row>
    <row r="42" spans="1:7" ht="19.5" customHeight="1">
      <c r="A42" s="980" t="s">
        <v>38</v>
      </c>
      <c r="B42" s="980">
        <v>6269</v>
      </c>
      <c r="C42" s="980"/>
      <c r="D42" s="980"/>
      <c r="E42" s="980"/>
      <c r="F42" s="976"/>
      <c r="G42" s="990"/>
    </row>
    <row r="43" spans="1:7" ht="18" customHeight="1">
      <c r="A43" s="980"/>
      <c r="B43" s="980"/>
      <c r="C43" s="980"/>
      <c r="D43" s="977" t="s">
        <v>39</v>
      </c>
      <c r="E43" s="977">
        <f>+E24+E9</f>
        <v>80349674</v>
      </c>
      <c r="F43" s="976"/>
      <c r="G43" s="990"/>
    </row>
    <row r="44" spans="1:7" ht="18" customHeight="1">
      <c r="A44" s="980"/>
      <c r="B44" s="980"/>
      <c r="C44" s="980"/>
      <c r="D44" s="980"/>
      <c r="F44" s="976"/>
      <c r="G44" s="990"/>
    </row>
    <row r="45" spans="1:7" ht="9" customHeight="1">
      <c r="A45" s="980"/>
      <c r="B45" s="980"/>
      <c r="C45" s="980"/>
      <c r="D45" s="980"/>
      <c r="E45" s="980"/>
      <c r="F45" s="976"/>
      <c r="G45" s="990"/>
    </row>
    <row r="46" spans="1:7" ht="19.5" customHeight="1">
      <c r="A46" s="980"/>
      <c r="B46" s="980"/>
      <c r="C46" s="980"/>
      <c r="D46" s="977" t="s">
        <v>40</v>
      </c>
      <c r="E46" s="977">
        <f>SUM(E47:E51)</f>
        <v>10379450</v>
      </c>
      <c r="F46" s="976"/>
      <c r="G46" s="990"/>
    </row>
    <row r="47" spans="1:7" ht="19.5" customHeight="1">
      <c r="A47" s="980"/>
      <c r="B47" s="980"/>
      <c r="C47" s="980"/>
      <c r="D47" s="980" t="s">
        <v>41</v>
      </c>
      <c r="E47" s="980">
        <v>515756</v>
      </c>
      <c r="F47" s="976"/>
      <c r="G47" s="990"/>
    </row>
    <row r="48" spans="1:7" ht="19.5" customHeight="1">
      <c r="A48" s="980"/>
      <c r="B48" s="980"/>
      <c r="C48" s="980"/>
      <c r="D48" s="980" t="s">
        <v>42</v>
      </c>
      <c r="E48" s="980">
        <v>9909550</v>
      </c>
      <c r="F48" s="976"/>
      <c r="G48" s="990"/>
    </row>
    <row r="49" spans="1:8" ht="24.75" hidden="1" customHeight="1">
      <c r="A49" s="980"/>
      <c r="B49" s="980"/>
      <c r="C49" s="980"/>
      <c r="D49" s="980" t="s">
        <v>43</v>
      </c>
      <c r="E49" s="980"/>
      <c r="F49" s="976"/>
      <c r="G49" s="990"/>
    </row>
    <row r="50" spans="1:8" ht="23.25" customHeight="1">
      <c r="A50" s="980"/>
      <c r="B50" s="980"/>
      <c r="C50" s="980"/>
      <c r="D50" s="980" t="s">
        <v>44</v>
      </c>
      <c r="E50" s="980">
        <v>0</v>
      </c>
      <c r="F50" s="976"/>
      <c r="G50" s="990"/>
    </row>
    <row r="51" spans="1:8" ht="19.5" customHeight="1">
      <c r="A51" s="980"/>
      <c r="B51" s="980"/>
      <c r="C51" s="980"/>
      <c r="D51" s="980" t="s">
        <v>1413</v>
      </c>
      <c r="E51" s="980">
        <v>-45856</v>
      </c>
      <c r="F51" s="976"/>
      <c r="G51" s="979">
        <f>+E51-E77</f>
        <v>0</v>
      </c>
      <c r="H51" s="989"/>
    </row>
    <row r="52" spans="1:8" ht="19.5" customHeight="1">
      <c r="A52" s="980"/>
      <c r="B52" s="980"/>
      <c r="C52" s="980"/>
      <c r="D52" s="980"/>
      <c r="E52" s="980"/>
      <c r="F52" s="976"/>
      <c r="G52" s="979"/>
      <c r="H52" s="989"/>
    </row>
    <row r="53" spans="1:8" ht="15">
      <c r="A53" s="980"/>
      <c r="B53" s="980"/>
      <c r="C53" s="980"/>
      <c r="D53" s="980"/>
      <c r="E53" s="980"/>
      <c r="F53" s="976"/>
      <c r="G53" s="979"/>
    </row>
    <row r="54" spans="1:8" ht="15">
      <c r="A54" s="980" t="s">
        <v>45</v>
      </c>
      <c r="B54" s="980">
        <f>+B9+B24</f>
        <v>90729124</v>
      </c>
      <c r="C54" s="980"/>
      <c r="D54" s="980" t="s">
        <v>46</v>
      </c>
      <c r="E54" s="980">
        <f>+E46+E43</f>
        <v>90729124</v>
      </c>
      <c r="F54" s="976"/>
      <c r="G54" s="979">
        <f>+E54-B54</f>
        <v>0</v>
      </c>
    </row>
    <row r="55" spans="1:8" ht="17.25" customHeight="1">
      <c r="A55" s="977"/>
      <c r="B55" s="977"/>
      <c r="C55" s="980"/>
      <c r="D55" s="977"/>
      <c r="E55" s="977"/>
      <c r="F55" s="976"/>
      <c r="G55" s="979"/>
    </row>
    <row r="56" spans="1:8" ht="17.25" customHeight="1">
      <c r="A56" s="980" t="s">
        <v>47</v>
      </c>
      <c r="B56" s="980">
        <v>158249404</v>
      </c>
      <c r="C56" s="980"/>
      <c r="D56" s="980" t="s">
        <v>48</v>
      </c>
      <c r="E56" s="980">
        <v>158249404</v>
      </c>
      <c r="F56" s="976"/>
      <c r="G56" s="979">
        <f>+E56-B56</f>
        <v>0</v>
      </c>
    </row>
    <row r="57" spans="1:8" ht="14.25" customHeight="1">
      <c r="A57" s="980"/>
      <c r="B57" s="980"/>
      <c r="C57" s="980"/>
      <c r="D57" s="980"/>
      <c r="E57" s="980"/>
      <c r="F57" s="976"/>
      <c r="G57" s="979"/>
    </row>
    <row r="58" spans="1:8" s="988" customFormat="1" ht="35.25" customHeight="1">
      <c r="A58" s="1026" t="s">
        <v>1414</v>
      </c>
      <c r="B58" s="1026"/>
      <c r="C58" s="1026"/>
      <c r="D58" s="1026"/>
      <c r="E58" s="1026"/>
      <c r="F58" s="986"/>
      <c r="G58" s="984"/>
    </row>
    <row r="59" spans="1:8" s="988" customFormat="1" ht="14.25" customHeight="1">
      <c r="A59" s="1025"/>
      <c r="B59" s="1025"/>
      <c r="C59" s="1025"/>
      <c r="D59" s="1025"/>
      <c r="E59" s="1025"/>
      <c r="F59" s="986"/>
      <c r="G59" s="984"/>
    </row>
    <row r="60" spans="1:8" s="851" customFormat="1" ht="33" customHeight="1">
      <c r="A60" s="987" t="s">
        <v>49</v>
      </c>
      <c r="B60" s="987"/>
      <c r="C60" s="987"/>
      <c r="D60" s="987" t="s">
        <v>50</v>
      </c>
      <c r="E60" s="978"/>
      <c r="F60" s="986"/>
      <c r="G60" s="985"/>
    </row>
    <row r="61" spans="1:8" s="595" customFormat="1" ht="14.25" customHeight="1">
      <c r="A61" s="977"/>
      <c r="B61" s="977"/>
      <c r="C61" s="977"/>
      <c r="D61" s="977"/>
      <c r="E61" s="980"/>
      <c r="F61" s="976"/>
      <c r="G61" s="984"/>
    </row>
    <row r="62" spans="1:8" ht="20.25" customHeight="1">
      <c r="A62" s="980" t="s">
        <v>51</v>
      </c>
      <c r="B62" s="980">
        <v>415620</v>
      </c>
      <c r="C62" s="980"/>
      <c r="D62" s="980" t="s">
        <v>52</v>
      </c>
      <c r="E62" s="980">
        <v>6713</v>
      </c>
      <c r="F62" s="976"/>
      <c r="G62" s="979"/>
    </row>
    <row r="63" spans="1:8" ht="21.75" customHeight="1">
      <c r="A63" s="980" t="s">
        <v>53</v>
      </c>
      <c r="B63" s="980">
        <v>16442</v>
      </c>
      <c r="C63" s="980"/>
      <c r="D63" s="980" t="s">
        <v>54</v>
      </c>
      <c r="E63" s="980">
        <v>102259</v>
      </c>
      <c r="F63" s="976"/>
      <c r="G63" s="980"/>
      <c r="H63" s="980"/>
    </row>
    <row r="64" spans="1:8" ht="24.75" customHeight="1">
      <c r="A64" s="980"/>
      <c r="B64" s="980"/>
      <c r="C64" s="980"/>
      <c r="D64" s="980" t="s">
        <v>1415</v>
      </c>
      <c r="E64" s="980">
        <v>73033</v>
      </c>
      <c r="F64" s="976"/>
      <c r="G64" s="980"/>
      <c r="H64" s="980"/>
    </row>
    <row r="65" spans="1:8" ht="21.75" customHeight="1">
      <c r="A65" s="980"/>
      <c r="B65" s="980"/>
      <c r="C65" s="980"/>
      <c r="D65" s="980"/>
      <c r="E65" s="980"/>
      <c r="F65" s="976"/>
      <c r="G65" s="980"/>
      <c r="H65" s="980"/>
    </row>
    <row r="66" spans="1:8" ht="21.75" customHeight="1">
      <c r="A66" s="977" t="s">
        <v>55</v>
      </c>
      <c r="B66" s="977">
        <f>SUM(B62:B65)</f>
        <v>432062</v>
      </c>
      <c r="C66" s="977"/>
      <c r="D66" s="977" t="s">
        <v>56</v>
      </c>
      <c r="E66" s="977">
        <f>SUM(E62:E65)</f>
        <v>182005</v>
      </c>
      <c r="F66" s="976"/>
      <c r="G66" s="980"/>
      <c r="H66" s="980"/>
    </row>
    <row r="67" spans="1:8" ht="9" customHeight="1">
      <c r="A67" s="977"/>
      <c r="B67" s="977"/>
      <c r="C67" s="980"/>
      <c r="D67" s="977"/>
      <c r="E67" s="977"/>
      <c r="F67" s="976"/>
      <c r="G67" s="980"/>
      <c r="H67" s="980"/>
    </row>
    <row r="68" spans="1:8" ht="30">
      <c r="A68" s="980"/>
      <c r="B68" s="980"/>
      <c r="C68" s="980"/>
      <c r="D68" s="968" t="s">
        <v>1447</v>
      </c>
      <c r="E68" s="980">
        <f>+B66-E66</f>
        <v>250057</v>
      </c>
      <c r="F68" s="976"/>
      <c r="G68" s="979"/>
    </row>
    <row r="69" spans="1:8" ht="15">
      <c r="A69" s="982"/>
      <c r="B69" s="978"/>
      <c r="C69" s="978"/>
      <c r="D69" s="968"/>
      <c r="E69" s="980"/>
      <c r="F69" s="976"/>
      <c r="G69" s="979"/>
    </row>
    <row r="70" spans="1:8" ht="15">
      <c r="A70" s="978"/>
      <c r="B70" s="978"/>
      <c r="C70" s="978"/>
      <c r="D70" s="980" t="s">
        <v>1446</v>
      </c>
      <c r="E70" s="980">
        <v>100</v>
      </c>
      <c r="F70" s="976"/>
      <c r="G70" s="979"/>
    </row>
    <row r="71" spans="1:8" ht="15">
      <c r="A71" s="978"/>
      <c r="B71" s="978"/>
      <c r="C71" s="978"/>
      <c r="D71" s="980" t="s">
        <v>1445</v>
      </c>
      <c r="E71" s="980">
        <v>-26</v>
      </c>
      <c r="F71" s="976"/>
      <c r="G71" s="979"/>
    </row>
    <row r="72" spans="1:8" ht="15">
      <c r="A72" s="978"/>
      <c r="B72" s="978"/>
      <c r="C72" s="978"/>
      <c r="D72" s="980"/>
      <c r="E72" s="980"/>
      <c r="F72" s="976"/>
      <c r="G72" s="979"/>
    </row>
    <row r="73" spans="1:8" ht="45">
      <c r="A73" s="978"/>
      <c r="B73" s="978"/>
      <c r="C73" s="978"/>
      <c r="D73" s="998" t="s">
        <v>1416</v>
      </c>
      <c r="E73" s="983">
        <f>+E68+E70+E71</f>
        <v>250131</v>
      </c>
      <c r="F73" s="976"/>
      <c r="G73" s="979"/>
    </row>
    <row r="74" spans="1:8" ht="15">
      <c r="A74" s="982"/>
      <c r="B74" s="978"/>
      <c r="C74" s="978"/>
      <c r="D74" s="968"/>
      <c r="E74" s="980"/>
      <c r="F74" s="976"/>
      <c r="G74" s="979"/>
    </row>
    <row r="75" spans="1:8" ht="19.5" customHeight="1">
      <c r="A75" s="981"/>
      <c r="B75" s="978"/>
      <c r="C75" s="978"/>
      <c r="D75" s="980" t="s">
        <v>1417</v>
      </c>
      <c r="E75" s="980">
        <v>-295987</v>
      </c>
      <c r="F75" s="976"/>
      <c r="G75" s="979"/>
    </row>
    <row r="76" spans="1:8" ht="15">
      <c r="A76" s="978"/>
      <c r="B76" s="978"/>
      <c r="C76" s="978"/>
      <c r="D76" s="980"/>
      <c r="E76" s="980"/>
      <c r="F76" s="976"/>
      <c r="G76" s="979"/>
    </row>
    <row r="77" spans="1:8" ht="15.75">
      <c r="A77" s="978"/>
      <c r="B77" s="978"/>
      <c r="C77" s="978"/>
      <c r="D77" s="977" t="s">
        <v>1418</v>
      </c>
      <c r="E77" s="987">
        <f>SUM(E73:E75)</f>
        <v>-45856</v>
      </c>
      <c r="F77" s="976"/>
      <c r="G77" s="979"/>
    </row>
    <row r="78" spans="1:8" ht="7.5" customHeight="1">
      <c r="A78" s="978"/>
      <c r="B78" s="978"/>
      <c r="C78" s="978"/>
      <c r="D78" s="977"/>
      <c r="E78" s="977"/>
      <c r="F78" s="976"/>
      <c r="G78" s="975"/>
    </row>
    <row r="79" spans="1:8" ht="5.25" customHeight="1">
      <c r="A79" s="974"/>
      <c r="B79" s="642"/>
      <c r="C79" s="974"/>
      <c r="D79" s="680"/>
      <c r="E79" s="973"/>
      <c r="G79" s="680"/>
    </row>
    <row r="80" spans="1:8" ht="7.5" customHeight="1" thickBot="1">
      <c r="A80" s="972"/>
      <c r="B80" s="971"/>
      <c r="C80" s="970"/>
      <c r="D80" s="969"/>
      <c r="E80" s="969"/>
      <c r="G80" s="680"/>
    </row>
    <row r="81" spans="4:7" ht="15">
      <c r="G81" s="680"/>
    </row>
    <row r="82" spans="4:7" ht="15" hidden="1">
      <c r="D82" s="968"/>
      <c r="G82" s="680"/>
    </row>
    <row r="83" spans="4:7" ht="15" hidden="1">
      <c r="G83" s="680"/>
    </row>
    <row r="84" spans="4:7" ht="15" hidden="1">
      <c r="G84" s="680"/>
    </row>
    <row r="85" spans="4:7" ht="15" hidden="1">
      <c r="G85" s="680"/>
    </row>
    <row r="86" spans="4:7" ht="15" hidden="1">
      <c r="G86" s="680"/>
    </row>
  </sheetData>
  <mergeCells count="7">
    <mergeCell ref="A59:E59"/>
    <mergeCell ref="A58:E58"/>
    <mergeCell ref="A2:E2"/>
    <mergeCell ref="A3:E3"/>
    <mergeCell ref="A4:E4"/>
    <mergeCell ref="A5:E5"/>
    <mergeCell ref="A7:E7"/>
  </mergeCells>
  <pageMargins left="0.96" right="0.46" top="0.78" bottom="0.78" header="0.5" footer="0.5"/>
  <pageSetup scale="4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E314"/>
  <sheetViews>
    <sheetView zoomScale="75" workbookViewId="0">
      <selection activeCell="A21" sqref="A21"/>
    </sheetView>
  </sheetViews>
  <sheetFormatPr defaultColWidth="0" defaultRowHeight="12.75" zeroHeight="1"/>
  <cols>
    <col min="1" max="1" width="83" style="12" customWidth="1"/>
    <col min="2" max="6" width="13" style="12" customWidth="1"/>
    <col min="7" max="8" width="10.42578125" style="12" hidden="1" customWidth="1"/>
    <col min="9" max="15" width="10.28515625" style="12" hidden="1" customWidth="1"/>
    <col min="16" max="83" width="0" style="12" hidden="1" customWidth="1"/>
    <col min="84" max="16384" width="9.140625" style="12" hidden="1"/>
  </cols>
  <sheetData>
    <row r="1" spans="1:83" ht="38.25" customHeight="1">
      <c r="A1" s="1030" t="s">
        <v>59</v>
      </c>
      <c r="B1" s="1031"/>
      <c r="C1" s="1031"/>
      <c r="D1" s="1031"/>
      <c r="E1" s="1031"/>
      <c r="F1" s="103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row>
    <row r="2" spans="1:83" ht="29.25" customHeight="1">
      <c r="A2" s="1030" t="s">
        <v>60</v>
      </c>
      <c r="B2" s="1031"/>
      <c r="C2" s="1031"/>
      <c r="D2" s="1031"/>
      <c r="E2" s="1031"/>
      <c r="F2" s="103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11"/>
    </row>
    <row r="3" spans="1:83" ht="29.25" customHeight="1">
      <c r="A3" s="1030" t="s">
        <v>1561</v>
      </c>
      <c r="B3" s="1031"/>
      <c r="C3" s="1031"/>
      <c r="D3" s="1031"/>
      <c r="E3" s="1031"/>
      <c r="F3" s="103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row>
    <row r="4" spans="1:83" ht="28.5" customHeight="1" thickBot="1">
      <c r="A4" s="1030" t="s">
        <v>2</v>
      </c>
      <c r="B4" s="1031"/>
      <c r="C4" s="1031"/>
      <c r="D4" s="1031"/>
      <c r="E4" s="1031"/>
      <c r="F4" s="103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c r="BA4" s="11"/>
      <c r="BB4" s="11"/>
      <c r="BC4" s="11"/>
      <c r="BD4" s="11"/>
      <c r="BE4" s="11"/>
      <c r="BF4" s="11"/>
      <c r="BG4" s="11"/>
      <c r="BH4" s="11"/>
      <c r="BI4" s="11"/>
      <c r="BJ4" s="11"/>
      <c r="BK4" s="11"/>
      <c r="BL4" s="11"/>
      <c r="BM4" s="11"/>
      <c r="BN4" s="11"/>
      <c r="BO4" s="11"/>
      <c r="BP4" s="11"/>
      <c r="BQ4" s="11"/>
      <c r="BR4" s="11"/>
      <c r="BS4" s="11"/>
      <c r="BT4" s="11"/>
      <c r="BU4" s="11"/>
      <c r="BV4" s="11"/>
      <c r="BW4" s="11"/>
      <c r="BX4" s="11"/>
      <c r="BY4" s="11"/>
      <c r="BZ4" s="11"/>
      <c r="CA4" s="11"/>
      <c r="CB4" s="11"/>
      <c r="CC4" s="11"/>
      <c r="CD4" s="11"/>
      <c r="CE4" s="11"/>
    </row>
    <row r="5" spans="1:83" ht="42" customHeight="1" thickTop="1" thickBot="1">
      <c r="A5" s="13"/>
      <c r="B5" s="14" t="s">
        <v>61</v>
      </c>
      <c r="C5" s="14" t="s">
        <v>62</v>
      </c>
      <c r="D5" s="14" t="s">
        <v>63</v>
      </c>
      <c r="E5" s="14" t="s">
        <v>64</v>
      </c>
      <c r="F5" s="14" t="s">
        <v>65</v>
      </c>
      <c r="G5" s="15"/>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row>
    <row r="6" spans="1:83" ht="16.5" customHeight="1" thickTop="1">
      <c r="A6" s="16" t="s">
        <v>66</v>
      </c>
      <c r="B6" s="613">
        <v>40111175.468199998</v>
      </c>
      <c r="C6" s="613">
        <v>25456571.791609999</v>
      </c>
      <c r="D6" s="613">
        <v>9754.0175899999995</v>
      </c>
      <c r="E6" s="613">
        <v>1115690.13992</v>
      </c>
      <c r="F6" s="613">
        <v>66693191.417319998</v>
      </c>
    </row>
    <row r="7" spans="1:83">
      <c r="A7" s="12" t="s">
        <v>67</v>
      </c>
      <c r="B7" s="12">
        <v>4023457.0117199998</v>
      </c>
      <c r="C7" s="12">
        <v>5744202.9804300005</v>
      </c>
      <c r="D7" s="12">
        <v>2174.3867200000004</v>
      </c>
      <c r="E7" s="12">
        <v>63513.929819999998</v>
      </c>
      <c r="F7" s="12">
        <v>9833348.3086799998</v>
      </c>
    </row>
    <row r="8" spans="1:83">
      <c r="A8" s="12" t="s">
        <v>68</v>
      </c>
      <c r="B8" s="12">
        <v>2046614.9914000002</v>
      </c>
      <c r="C8" s="12">
        <v>1647869.2135099999</v>
      </c>
      <c r="D8" s="12">
        <v>0</v>
      </c>
      <c r="E8" s="12">
        <v>-5.0000000000000002E-5</v>
      </c>
      <c r="F8" s="12">
        <v>3694484.2048599999</v>
      </c>
    </row>
    <row r="9" spans="1:83">
      <c r="A9" s="12" t="s">
        <v>69</v>
      </c>
      <c r="B9" s="12">
        <v>1782574.1195799999</v>
      </c>
      <c r="C9" s="12">
        <v>2130816.31776</v>
      </c>
      <c r="D9" s="12">
        <v>2174.3867200000004</v>
      </c>
      <c r="E9" s="12">
        <v>63513.929840000004</v>
      </c>
      <c r="F9" s="12">
        <v>3979078.7538899998</v>
      </c>
    </row>
    <row r="10" spans="1:83">
      <c r="A10" s="12" t="s">
        <v>70</v>
      </c>
      <c r="B10" s="12">
        <v>74719.310519999999</v>
      </c>
      <c r="C10" s="12">
        <v>51976.324009999997</v>
      </c>
      <c r="D10" s="12">
        <v>0</v>
      </c>
      <c r="E10" s="12">
        <v>0</v>
      </c>
      <c r="F10" s="12">
        <v>126695.63453</v>
      </c>
    </row>
    <row r="11" spans="1:83">
      <c r="A11" s="12" t="s">
        <v>71</v>
      </c>
      <c r="B11" s="12">
        <v>0</v>
      </c>
      <c r="C11" s="12">
        <v>6657.43066</v>
      </c>
      <c r="D11" s="12">
        <v>0</v>
      </c>
      <c r="E11" s="12">
        <v>0</v>
      </c>
      <c r="F11" s="12">
        <v>6657.43066</v>
      </c>
    </row>
    <row r="12" spans="1:83">
      <c r="A12" s="12" t="s">
        <v>72</v>
      </c>
      <c r="B12" s="12">
        <v>0</v>
      </c>
      <c r="C12" s="12">
        <v>1881349.5425100001</v>
      </c>
      <c r="D12" s="12">
        <v>0</v>
      </c>
      <c r="E12" s="12">
        <v>0</v>
      </c>
      <c r="F12" s="12">
        <v>1881349.5425100001</v>
      </c>
    </row>
    <row r="13" spans="1:83">
      <c r="A13" s="12" t="s">
        <v>73</v>
      </c>
      <c r="B13" s="12">
        <v>119845.91829999999</v>
      </c>
      <c r="C13" s="12">
        <v>25630.277829999999</v>
      </c>
      <c r="D13" s="12">
        <v>0</v>
      </c>
      <c r="E13" s="12">
        <v>2.9999999999999997E-5</v>
      </c>
      <c r="F13" s="12">
        <v>145476.19615999999</v>
      </c>
    </row>
    <row r="14" spans="1:83">
      <c r="A14" s="12" t="s">
        <v>74</v>
      </c>
      <c r="B14" s="12">
        <v>0</v>
      </c>
      <c r="C14" s="12">
        <v>0.19415000000000002</v>
      </c>
      <c r="D14" s="12">
        <v>0</v>
      </c>
      <c r="E14" s="12">
        <v>0</v>
      </c>
      <c r="F14" s="12">
        <v>0.19415000000000002</v>
      </c>
    </row>
    <row r="15" spans="1:83">
      <c r="A15" s="12" t="s">
        <v>75</v>
      </c>
      <c r="B15" s="12">
        <v>-297.32808</v>
      </c>
      <c r="C15" s="12">
        <v>-96.32</v>
      </c>
      <c r="D15" s="12">
        <v>0</v>
      </c>
      <c r="E15" s="12">
        <v>0</v>
      </c>
      <c r="F15" s="12">
        <v>-393.64807999999999</v>
      </c>
    </row>
    <row r="16" spans="1:83">
      <c r="A16" s="12" t="s">
        <v>76</v>
      </c>
      <c r="B16" s="12">
        <v>7584235.5110299997</v>
      </c>
      <c r="C16" s="12">
        <v>4828711.8112700004</v>
      </c>
      <c r="D16" s="12">
        <v>125.13155</v>
      </c>
      <c r="E16" s="12">
        <v>889372.56245000008</v>
      </c>
      <c r="F16" s="12">
        <v>13302445.016299998</v>
      </c>
    </row>
    <row r="17" spans="1:6">
      <c r="A17" s="12" t="s">
        <v>77</v>
      </c>
      <c r="B17" s="12">
        <v>4743914.1847399995</v>
      </c>
      <c r="C17" s="12">
        <v>0</v>
      </c>
      <c r="D17" s="12">
        <v>0</v>
      </c>
      <c r="E17" s="12">
        <v>454796.93670999998</v>
      </c>
      <c r="F17" s="12">
        <v>5198711.1214499995</v>
      </c>
    </row>
    <row r="18" spans="1:6">
      <c r="A18" s="12" t="s">
        <v>78</v>
      </c>
      <c r="B18" s="12">
        <v>127898.28718000001</v>
      </c>
      <c r="C18" s="12">
        <v>457145.28632000001</v>
      </c>
      <c r="D18" s="12">
        <v>0</v>
      </c>
      <c r="E18" s="12">
        <v>-1.0000000000000001E-5</v>
      </c>
      <c r="F18" s="12">
        <v>585043.57348999998</v>
      </c>
    </row>
    <row r="19" spans="1:6">
      <c r="A19" s="12" t="s">
        <v>79</v>
      </c>
      <c r="B19" s="12">
        <v>0</v>
      </c>
      <c r="C19" s="12">
        <v>853899.54891999997</v>
      </c>
      <c r="D19" s="12">
        <v>0</v>
      </c>
      <c r="E19" s="12">
        <v>0</v>
      </c>
      <c r="F19" s="12">
        <v>853899.54891999997</v>
      </c>
    </row>
    <row r="20" spans="1:6">
      <c r="A20" s="12" t="s">
        <v>80</v>
      </c>
      <c r="B20" s="12">
        <v>126619.96621</v>
      </c>
      <c r="C20" s="12">
        <v>-1.0000000000000001E-5</v>
      </c>
      <c r="D20" s="12">
        <v>0</v>
      </c>
      <c r="E20" s="12">
        <v>10663.894630000001</v>
      </c>
      <c r="F20" s="12">
        <v>137283.86083000002</v>
      </c>
    </row>
    <row r="21" spans="1:6">
      <c r="A21" s="12" t="s">
        <v>81</v>
      </c>
      <c r="B21" s="12">
        <v>390162.08526999998</v>
      </c>
      <c r="C21" s="12">
        <v>793804.71950000001</v>
      </c>
      <c r="D21" s="12">
        <v>0</v>
      </c>
      <c r="E21" s="12">
        <v>25466.623219999998</v>
      </c>
      <c r="F21" s="12">
        <v>1209433.42799</v>
      </c>
    </row>
    <row r="22" spans="1:6">
      <c r="A22" s="12" t="s">
        <v>82</v>
      </c>
      <c r="B22" s="12">
        <v>2162007.1420200001</v>
      </c>
      <c r="C22" s="12">
        <v>2709808.9618000002</v>
      </c>
      <c r="D22" s="12">
        <v>125.13155</v>
      </c>
      <c r="E22" s="12">
        <v>383846.59682999999</v>
      </c>
      <c r="F22" s="12">
        <v>5255787.8322000001</v>
      </c>
    </row>
    <row r="23" spans="1:6">
      <c r="A23" s="12" t="s">
        <v>83</v>
      </c>
      <c r="B23" s="12">
        <v>41092.053319999999</v>
      </c>
      <c r="C23" s="12">
        <v>25889.135870000002</v>
      </c>
      <c r="D23" s="12">
        <v>0</v>
      </c>
      <c r="E23" s="12">
        <v>14656.30825</v>
      </c>
      <c r="F23" s="12">
        <v>81637.497439999992</v>
      </c>
    </row>
    <row r="24" spans="1:6">
      <c r="A24" s="12" t="s">
        <v>84</v>
      </c>
      <c r="B24" s="12">
        <v>-7458.2077099999997</v>
      </c>
      <c r="C24" s="12">
        <v>-11835.841130000001</v>
      </c>
      <c r="D24" s="12">
        <v>0</v>
      </c>
      <c r="E24" s="12">
        <v>-57.797179999999997</v>
      </c>
      <c r="F24" s="12">
        <v>-19351.846020000001</v>
      </c>
    </row>
    <row r="25" spans="1:6">
      <c r="A25" s="12" t="s">
        <v>85</v>
      </c>
      <c r="B25" s="12">
        <v>26086412.901610002</v>
      </c>
      <c r="C25" s="12">
        <v>14286539.076809999</v>
      </c>
      <c r="D25" s="12">
        <v>7413.4039400000001</v>
      </c>
      <c r="E25" s="12">
        <v>3825.23261</v>
      </c>
      <c r="F25" s="12">
        <v>40384190.614969999</v>
      </c>
    </row>
    <row r="26" spans="1:6">
      <c r="A26" s="12" t="s">
        <v>86</v>
      </c>
      <c r="B26" s="12">
        <v>26010783.99602</v>
      </c>
      <c r="C26" s="12">
        <v>14661758.852290001</v>
      </c>
      <c r="D26" s="12">
        <v>2071.24577</v>
      </c>
      <c r="E26" s="12">
        <v>3797.55917</v>
      </c>
      <c r="F26" s="12">
        <v>40678411.653250001</v>
      </c>
    </row>
    <row r="27" spans="1:6">
      <c r="A27" s="12" t="s">
        <v>87</v>
      </c>
      <c r="B27" s="12">
        <v>25757249.502759997</v>
      </c>
      <c r="C27" s="12">
        <v>14078450.89758</v>
      </c>
      <c r="D27" s="12">
        <v>280.14118999999999</v>
      </c>
      <c r="E27" s="12">
        <v>3624.0532899999998</v>
      </c>
      <c r="F27" s="12">
        <v>39839604.59482</v>
      </c>
    </row>
    <row r="28" spans="1:6">
      <c r="A28" s="12" t="s">
        <v>88</v>
      </c>
      <c r="B28" s="12">
        <v>253385.15195</v>
      </c>
      <c r="C28" s="12">
        <v>560841.29489000002</v>
      </c>
      <c r="D28" s="12">
        <v>1791.1046000000001</v>
      </c>
      <c r="E28" s="12">
        <v>173.50587999999999</v>
      </c>
      <c r="F28" s="12">
        <v>816191.05732000002</v>
      </c>
    </row>
    <row r="29" spans="1:6">
      <c r="A29" s="12" t="s">
        <v>89</v>
      </c>
      <c r="B29" s="12">
        <v>149.34130999999999</v>
      </c>
      <c r="C29" s="12">
        <v>22466.659820000001</v>
      </c>
      <c r="D29" s="12">
        <v>-2.0000000000000002E-5</v>
      </c>
      <c r="E29" s="12">
        <v>0</v>
      </c>
      <c r="F29" s="12">
        <v>22616.001110000001</v>
      </c>
    </row>
    <row r="30" spans="1:6">
      <c r="A30" s="12" t="s">
        <v>90</v>
      </c>
      <c r="B30" s="12">
        <v>94605.703260000009</v>
      </c>
      <c r="C30" s="12">
        <v>75225.47597</v>
      </c>
      <c r="D30" s="12">
        <v>2.0000000000000002E-5</v>
      </c>
      <c r="E30" s="12">
        <v>111.71874000000001</v>
      </c>
      <c r="F30" s="12">
        <v>169942.89799</v>
      </c>
    </row>
    <row r="31" spans="1:6">
      <c r="A31" s="12" t="s">
        <v>91</v>
      </c>
      <c r="B31" s="12">
        <v>80532.59633</v>
      </c>
      <c r="C31" s="12">
        <v>63421.194409999996</v>
      </c>
      <c r="D31" s="12">
        <v>1.0000000000000001E-5</v>
      </c>
      <c r="E31" s="12">
        <v>111.71872999999999</v>
      </c>
      <c r="F31" s="12">
        <v>144065.50947999998</v>
      </c>
    </row>
    <row r="32" spans="1:6">
      <c r="A32" s="12" t="s">
        <v>92</v>
      </c>
      <c r="B32" s="12">
        <v>14073.10693</v>
      </c>
      <c r="C32" s="12">
        <v>11804.281560000001</v>
      </c>
      <c r="D32" s="12">
        <v>0</v>
      </c>
      <c r="E32" s="12">
        <v>1.0000000000000001E-5</v>
      </c>
      <c r="F32" s="12">
        <v>25877.388500000001</v>
      </c>
    </row>
    <row r="33" spans="1:6">
      <c r="A33" s="12" t="s">
        <v>93</v>
      </c>
      <c r="B33" s="12">
        <v>0</v>
      </c>
      <c r="C33" s="12">
        <v>0</v>
      </c>
      <c r="D33" s="12">
        <v>1.0000000000000001E-5</v>
      </c>
      <c r="E33" s="12">
        <v>0</v>
      </c>
      <c r="F33" s="12">
        <v>1.0000000000000001E-5</v>
      </c>
    </row>
    <row r="34" spans="1:6">
      <c r="A34" s="12" t="s">
        <v>94</v>
      </c>
      <c r="B34" s="12">
        <v>82255.579689999999</v>
      </c>
      <c r="C34" s="12">
        <v>526805.07369999995</v>
      </c>
      <c r="D34" s="12">
        <v>14030.10325</v>
      </c>
      <c r="E34" s="12">
        <v>1239.0788300000002</v>
      </c>
      <c r="F34" s="12">
        <v>624329.83547000005</v>
      </c>
    </row>
    <row r="35" spans="1:6">
      <c r="A35" s="12" t="s">
        <v>95</v>
      </c>
      <c r="B35" s="12">
        <v>78202.894230000005</v>
      </c>
      <c r="C35" s="12">
        <v>260601.30728000001</v>
      </c>
      <c r="D35" s="12">
        <v>7683.3229099999999</v>
      </c>
      <c r="E35" s="12">
        <v>1116.2309</v>
      </c>
      <c r="F35" s="12">
        <v>347603.75532</v>
      </c>
    </row>
    <row r="36" spans="1:6">
      <c r="A36" s="12" t="s">
        <v>96</v>
      </c>
      <c r="B36" s="12">
        <v>4030.3894599999999</v>
      </c>
      <c r="C36" s="12">
        <v>237317.56766</v>
      </c>
      <c r="D36" s="12">
        <v>804.99543999999992</v>
      </c>
      <c r="E36" s="12">
        <v>122.84792999999999</v>
      </c>
      <c r="F36" s="12">
        <v>242275.80049000002</v>
      </c>
    </row>
    <row r="37" spans="1:6">
      <c r="A37" s="12" t="s">
        <v>97</v>
      </c>
      <c r="B37" s="12">
        <v>22.295999999999999</v>
      </c>
      <c r="C37" s="12">
        <v>28886.198760000003</v>
      </c>
      <c r="D37" s="12">
        <v>5541.7849000000006</v>
      </c>
      <c r="E37" s="12">
        <v>0</v>
      </c>
      <c r="F37" s="12">
        <v>34450.279659999993</v>
      </c>
    </row>
    <row r="38" spans="1:6">
      <c r="A38" s="12" t="s">
        <v>98</v>
      </c>
      <c r="B38" s="12">
        <v>199777.41397999998</v>
      </c>
      <c r="C38" s="12">
        <v>109905.73897000001</v>
      </c>
      <c r="D38" s="12">
        <v>5.8366800000000003</v>
      </c>
      <c r="E38" s="12">
        <v>12.63856</v>
      </c>
      <c r="F38" s="12">
        <v>309701.62819000002</v>
      </c>
    </row>
    <row r="39" spans="1:6">
      <c r="A39" s="12" t="s">
        <v>99</v>
      </c>
      <c r="B39" s="12">
        <v>197692.69558</v>
      </c>
      <c r="C39" s="12">
        <v>105875.66290000001</v>
      </c>
      <c r="D39" s="12">
        <v>1.90395</v>
      </c>
      <c r="E39" s="12">
        <v>11.799910000000001</v>
      </c>
      <c r="F39" s="12">
        <v>303582.06233999995</v>
      </c>
    </row>
    <row r="40" spans="1:6">
      <c r="A40" s="12" t="s">
        <v>100</v>
      </c>
      <c r="B40" s="12">
        <v>1974.44101</v>
      </c>
      <c r="C40" s="12">
        <v>3752.4406899999999</v>
      </c>
      <c r="D40" s="12">
        <v>3.9327399999999999</v>
      </c>
      <c r="E40" s="12">
        <v>0.83862999999999999</v>
      </c>
      <c r="F40" s="12">
        <v>5731.6530700000003</v>
      </c>
    </row>
    <row r="41" spans="1:6">
      <c r="A41" s="12" t="s">
        <v>101</v>
      </c>
      <c r="B41" s="12">
        <v>107.93738</v>
      </c>
      <c r="C41" s="12">
        <v>252.63795000000002</v>
      </c>
      <c r="D41" s="12">
        <v>0</v>
      </c>
      <c r="E41" s="12">
        <v>2.9999999999999997E-5</v>
      </c>
      <c r="F41" s="12">
        <v>360.57535999999999</v>
      </c>
    </row>
    <row r="42" spans="1:6">
      <c r="A42" s="12" t="s">
        <v>102</v>
      </c>
      <c r="B42" s="12">
        <v>2.3400100000000004</v>
      </c>
      <c r="C42" s="12">
        <v>19.316320000000001</v>
      </c>
      <c r="D42" s="12">
        <v>-1.0000000000000001E-5</v>
      </c>
      <c r="E42" s="12">
        <v>-1.0000000000000001E-5</v>
      </c>
      <c r="F42" s="12">
        <v>21.656310000000001</v>
      </c>
    </row>
    <row r="43" spans="1:6">
      <c r="A43" s="12" t="s">
        <v>103</v>
      </c>
      <c r="B43" s="12">
        <v>0</v>
      </c>
      <c r="C43" s="12">
        <v>5.6811199999999999</v>
      </c>
      <c r="D43" s="12">
        <v>0</v>
      </c>
      <c r="E43" s="12">
        <v>0</v>
      </c>
      <c r="F43" s="12">
        <v>5.6811199999999999</v>
      </c>
    </row>
    <row r="44" spans="1:6">
      <c r="A44" s="12" t="s">
        <v>104</v>
      </c>
      <c r="B44" s="12">
        <v>0</v>
      </c>
      <c r="C44" s="12">
        <v>0</v>
      </c>
      <c r="D44" s="12">
        <v>0</v>
      </c>
      <c r="E44" s="12">
        <v>0</v>
      </c>
      <c r="F44" s="12">
        <v>0</v>
      </c>
    </row>
    <row r="45" spans="1:6">
      <c r="A45" s="12" t="s">
        <v>105</v>
      </c>
      <c r="B45" s="12">
        <v>-301009.79134</v>
      </c>
      <c r="C45" s="12">
        <v>-1087156.06412</v>
      </c>
      <c r="D45" s="12">
        <v>-8693.7817799999993</v>
      </c>
      <c r="E45" s="12">
        <v>-1335.76269</v>
      </c>
      <c r="F45" s="12">
        <v>-1398195.3999300001</v>
      </c>
    </row>
    <row r="46" spans="1:6">
      <c r="A46" s="12" t="s">
        <v>106</v>
      </c>
      <c r="B46" s="12">
        <v>-128825.10748999999</v>
      </c>
      <c r="C46" s="12">
        <v>-301764.51277999999</v>
      </c>
      <c r="D46" s="12">
        <v>-4.3034399999999993</v>
      </c>
      <c r="E46" s="12">
        <v>-12.669409999999999</v>
      </c>
      <c r="F46" s="12">
        <v>-430606.59311999998</v>
      </c>
    </row>
    <row r="47" spans="1:6">
      <c r="A47" s="12" t="s">
        <v>107</v>
      </c>
      <c r="B47" s="12">
        <v>-9966.5268500000002</v>
      </c>
      <c r="C47" s="12">
        <v>-101448.04551000001</v>
      </c>
      <c r="D47" s="12">
        <v>-22.388740000000002</v>
      </c>
      <c r="E47" s="12">
        <v>-0.23685</v>
      </c>
      <c r="F47" s="12">
        <v>-111437.19795</v>
      </c>
    </row>
    <row r="48" spans="1:6">
      <c r="A48" s="12" t="s">
        <v>108</v>
      </c>
      <c r="B48" s="12">
        <v>-44773.278340000004</v>
      </c>
      <c r="C48" s="12">
        <v>-23215.832890000001</v>
      </c>
      <c r="D48" s="12">
        <v>0</v>
      </c>
      <c r="E48" s="12">
        <v>-5.2474799999999995</v>
      </c>
      <c r="F48" s="12">
        <v>-67994.35871</v>
      </c>
    </row>
    <row r="49" spans="1:6">
      <c r="A49" s="12" t="s">
        <v>109</v>
      </c>
      <c r="B49" s="12">
        <v>-3302.7214900000004</v>
      </c>
      <c r="C49" s="12">
        <v>-3187.16948</v>
      </c>
      <c r="D49" s="12">
        <v>0</v>
      </c>
      <c r="E49" s="12">
        <v>-1.0000000000000001E-5</v>
      </c>
      <c r="F49" s="12">
        <v>-6489.8909800000001</v>
      </c>
    </row>
    <row r="50" spans="1:6">
      <c r="A50" s="12" t="s">
        <v>110</v>
      </c>
      <c r="B50" s="12">
        <v>-64980.535759999999</v>
      </c>
      <c r="C50" s="12">
        <v>-181185.63562000002</v>
      </c>
      <c r="D50" s="12">
        <v>-4844.0617000000002</v>
      </c>
      <c r="E50" s="12">
        <v>-1116.231</v>
      </c>
      <c r="F50" s="12">
        <v>-252126.46408000001</v>
      </c>
    </row>
    <row r="51" spans="1:6">
      <c r="A51" s="12" t="s">
        <v>111</v>
      </c>
      <c r="B51" s="12">
        <v>-2883.6918999999998</v>
      </c>
      <c r="C51" s="12">
        <v>-165594.48838</v>
      </c>
      <c r="D51" s="12">
        <v>-3822.8272000000002</v>
      </c>
      <c r="E51" s="12">
        <v>-122.84792999999999</v>
      </c>
      <c r="F51" s="12">
        <v>-172423.85540999999</v>
      </c>
    </row>
    <row r="52" spans="1:6">
      <c r="A52" s="12" t="s">
        <v>112</v>
      </c>
      <c r="B52" s="12">
        <v>0</v>
      </c>
      <c r="C52" s="12">
        <v>-125042.61534</v>
      </c>
      <c r="D52" s="12">
        <v>-1.0000000000000001E-5</v>
      </c>
      <c r="E52" s="12">
        <v>-1.0000000000000001E-5</v>
      </c>
      <c r="F52" s="12">
        <v>-125042.61536</v>
      </c>
    </row>
    <row r="53" spans="1:6">
      <c r="A53" s="12" t="s">
        <v>113</v>
      </c>
      <c r="B53" s="12">
        <v>-46277.929509999994</v>
      </c>
      <c r="C53" s="12">
        <v>-180192.14468999999</v>
      </c>
      <c r="D53" s="12">
        <v>-0.20069000000000001</v>
      </c>
      <c r="E53" s="12">
        <v>-78.53</v>
      </c>
      <c r="F53" s="12">
        <v>-226548.80489</v>
      </c>
    </row>
    <row r="54" spans="1:6">
      <c r="A54" s="12" t="s">
        <v>114</v>
      </c>
      <c r="B54" s="12">
        <v>0</v>
      </c>
      <c r="C54" s="12">
        <v>-5525.6194400000004</v>
      </c>
      <c r="D54" s="12">
        <v>0</v>
      </c>
      <c r="E54" s="12">
        <v>0</v>
      </c>
      <c r="F54" s="12">
        <v>-5525.6194400000004</v>
      </c>
    </row>
    <row r="55" spans="1:6">
      <c r="A55" s="12" t="s">
        <v>1448</v>
      </c>
      <c r="B55" s="12">
        <v>0</v>
      </c>
      <c r="C55" s="12">
        <v>0</v>
      </c>
      <c r="D55" s="12">
        <v>0</v>
      </c>
      <c r="E55" s="12">
        <v>0</v>
      </c>
      <c r="F55" s="12">
        <v>0</v>
      </c>
    </row>
    <row r="56" spans="1:6">
      <c r="A56" s="12" t="s">
        <v>115</v>
      </c>
      <c r="B56" s="12">
        <v>255460.34557</v>
      </c>
      <c r="C56" s="12">
        <v>110781.40248</v>
      </c>
      <c r="D56" s="12">
        <v>41.09545</v>
      </c>
      <c r="E56" s="12">
        <v>18.394110000000001</v>
      </c>
      <c r="F56" s="12">
        <v>366301.23761000001</v>
      </c>
    </row>
    <row r="57" spans="1:6">
      <c r="A57" s="12" t="s">
        <v>116</v>
      </c>
      <c r="B57" s="12">
        <v>0</v>
      </c>
      <c r="C57" s="12">
        <v>524.05530999999996</v>
      </c>
      <c r="D57" s="12">
        <v>39.588760000000001</v>
      </c>
      <c r="E57" s="12">
        <v>0</v>
      </c>
      <c r="F57" s="12">
        <v>563.64406999999994</v>
      </c>
    </row>
    <row r="58" spans="1:6">
      <c r="A58" s="12" t="s">
        <v>117</v>
      </c>
      <c r="B58" s="12">
        <v>193890.19157</v>
      </c>
      <c r="C58" s="12">
        <v>51087.634729999998</v>
      </c>
      <c r="D58" s="12">
        <v>0</v>
      </c>
      <c r="E58" s="12">
        <v>3.6432699999999998</v>
      </c>
      <c r="F58" s="12">
        <v>244981.46956999999</v>
      </c>
    </row>
    <row r="59" spans="1:6">
      <c r="A59" s="12" t="s">
        <v>118</v>
      </c>
      <c r="B59" s="12">
        <v>79863.621459999995</v>
      </c>
      <c r="C59" s="12">
        <v>121761.54109999999</v>
      </c>
      <c r="D59" s="12">
        <v>2.1459800000000002</v>
      </c>
      <c r="E59" s="12">
        <v>23.591909999999999</v>
      </c>
      <c r="F59" s="12">
        <v>201650.90044999999</v>
      </c>
    </row>
    <row r="60" spans="1:6">
      <c r="A60" s="12" t="s">
        <v>119</v>
      </c>
      <c r="B60" s="12">
        <v>0</v>
      </c>
      <c r="C60" s="12">
        <v>5.36381</v>
      </c>
      <c r="D60" s="12">
        <v>0</v>
      </c>
      <c r="E60" s="12">
        <v>0</v>
      </c>
      <c r="F60" s="12">
        <v>5.36381</v>
      </c>
    </row>
    <row r="61" spans="1:6">
      <c r="A61" s="12" t="s">
        <v>120</v>
      </c>
      <c r="B61" s="12">
        <v>-18293.46746</v>
      </c>
      <c r="C61" s="12">
        <v>-62597.192470000002</v>
      </c>
      <c r="D61" s="12">
        <v>-0.63928999999999991</v>
      </c>
      <c r="E61" s="12">
        <v>-8.8410700000000002</v>
      </c>
      <c r="F61" s="12">
        <v>-80900.14029000001</v>
      </c>
    </row>
    <row r="62" spans="1:6">
      <c r="A62" s="12" t="s">
        <v>121</v>
      </c>
      <c r="B62" s="12">
        <v>10968.974050000001</v>
      </c>
      <c r="C62" s="12">
        <v>0</v>
      </c>
      <c r="D62" s="12">
        <v>0</v>
      </c>
      <c r="E62" s="12">
        <v>0</v>
      </c>
      <c r="F62" s="12">
        <v>10968.974050000001</v>
      </c>
    </row>
    <row r="63" spans="1:6">
      <c r="A63" s="12" t="s">
        <v>122</v>
      </c>
      <c r="B63" s="12">
        <v>367.33247999999998</v>
      </c>
      <c r="C63" s="12">
        <v>0</v>
      </c>
      <c r="D63" s="12">
        <v>0</v>
      </c>
      <c r="E63" s="12">
        <v>0</v>
      </c>
      <c r="F63" s="12">
        <v>367.33247999999998</v>
      </c>
    </row>
    <row r="64" spans="1:6">
      <c r="A64" s="12" t="s">
        <v>123</v>
      </c>
      <c r="B64" s="12">
        <v>481780.32076999999</v>
      </c>
      <c r="C64" s="12">
        <v>0</v>
      </c>
      <c r="D64" s="12">
        <v>0</v>
      </c>
      <c r="E64" s="12">
        <v>0</v>
      </c>
      <c r="F64" s="12">
        <v>481780.32076999999</v>
      </c>
    </row>
    <row r="65" spans="1:6">
      <c r="A65" s="12" t="s">
        <v>124</v>
      </c>
      <c r="B65" s="12">
        <v>3389.47957</v>
      </c>
      <c r="C65" s="12">
        <v>0</v>
      </c>
      <c r="D65" s="12">
        <v>0</v>
      </c>
      <c r="E65" s="12">
        <v>0</v>
      </c>
      <c r="F65" s="12">
        <v>3389.47957</v>
      </c>
    </row>
    <row r="66" spans="1:6">
      <c r="A66" s="12" t="s">
        <v>125</v>
      </c>
      <c r="B66" s="12">
        <v>3.5705</v>
      </c>
      <c r="C66" s="12">
        <v>0</v>
      </c>
      <c r="D66" s="12">
        <v>0</v>
      </c>
      <c r="E66" s="12">
        <v>0</v>
      </c>
      <c r="F66" s="12">
        <v>3.5705</v>
      </c>
    </row>
    <row r="67" spans="1:6">
      <c r="A67" s="12" t="s">
        <v>126</v>
      </c>
      <c r="B67" s="12">
        <v>-474571.72926999995</v>
      </c>
      <c r="C67" s="12">
        <v>0</v>
      </c>
      <c r="D67" s="12">
        <v>0</v>
      </c>
      <c r="E67" s="12">
        <v>0</v>
      </c>
      <c r="F67" s="12">
        <v>-474571.72926999995</v>
      </c>
    </row>
    <row r="68" spans="1:6">
      <c r="A68" s="12" t="s">
        <v>127</v>
      </c>
      <c r="B68" s="12">
        <v>760525.65469000011</v>
      </c>
      <c r="C68" s="12">
        <v>441333.01041000005</v>
      </c>
      <c r="D68" s="12">
        <v>0</v>
      </c>
      <c r="E68" s="12">
        <v>158960.01087</v>
      </c>
      <c r="F68" s="12">
        <v>1360818.6759600001</v>
      </c>
    </row>
    <row r="69" spans="1:6">
      <c r="A69" s="12" t="s">
        <v>77</v>
      </c>
      <c r="B69" s="12">
        <v>139683.44319999998</v>
      </c>
      <c r="C69" s="12">
        <v>5743.5575999999992</v>
      </c>
      <c r="D69" s="12">
        <v>0</v>
      </c>
      <c r="E69" s="12">
        <v>153145.48014</v>
      </c>
      <c r="F69" s="12">
        <v>298572.48093999998</v>
      </c>
    </row>
    <row r="70" spans="1:6">
      <c r="A70" s="12" t="s">
        <v>78</v>
      </c>
      <c r="B70" s="12">
        <v>7857.94121</v>
      </c>
      <c r="C70" s="12">
        <v>2529.5696400000002</v>
      </c>
      <c r="D70" s="12">
        <v>1.0000000000000001E-5</v>
      </c>
      <c r="E70" s="12">
        <v>0</v>
      </c>
      <c r="F70" s="12">
        <v>10387.510859999999</v>
      </c>
    </row>
    <row r="71" spans="1:6">
      <c r="A71" s="12" t="s">
        <v>79</v>
      </c>
      <c r="B71" s="12">
        <v>8970</v>
      </c>
      <c r="C71" s="12">
        <v>348220.88936999999</v>
      </c>
      <c r="D71" s="12">
        <v>0</v>
      </c>
      <c r="E71" s="12">
        <v>0</v>
      </c>
      <c r="F71" s="12">
        <v>357190.88936999999</v>
      </c>
    </row>
    <row r="72" spans="1:6">
      <c r="A72" s="12" t="s">
        <v>80</v>
      </c>
      <c r="B72" s="12">
        <v>803.32895999999994</v>
      </c>
      <c r="C72" s="12">
        <v>16884.31465</v>
      </c>
      <c r="D72" s="12">
        <v>0</v>
      </c>
      <c r="E72" s="12">
        <v>2726.2298900000001</v>
      </c>
      <c r="F72" s="12">
        <v>20413.873500000002</v>
      </c>
    </row>
    <row r="73" spans="1:6">
      <c r="A73" s="12" t="s">
        <v>128</v>
      </c>
      <c r="B73" s="12">
        <v>597981.46214999992</v>
      </c>
      <c r="C73" s="12">
        <v>4062.8492700000002</v>
      </c>
      <c r="D73" s="12">
        <v>0</v>
      </c>
      <c r="E73" s="12">
        <v>0</v>
      </c>
      <c r="F73" s="12">
        <v>602044.31141999993</v>
      </c>
    </row>
    <row r="74" spans="1:6">
      <c r="A74" s="12" t="s">
        <v>129</v>
      </c>
      <c r="B74" s="12">
        <v>5335.7658300000003</v>
      </c>
      <c r="C74" s="12">
        <v>62525.93894</v>
      </c>
      <c r="D74" s="12">
        <v>0</v>
      </c>
      <c r="E74" s="12">
        <v>229.53607</v>
      </c>
      <c r="F74" s="12">
        <v>68091.240839999999</v>
      </c>
    </row>
    <row r="75" spans="1:6">
      <c r="A75" s="12" t="s">
        <v>82</v>
      </c>
      <c r="B75" s="12">
        <v>0</v>
      </c>
      <c r="C75" s="12">
        <v>4128.0000700000001</v>
      </c>
      <c r="D75" s="12">
        <v>0</v>
      </c>
      <c r="E75" s="12">
        <v>0</v>
      </c>
      <c r="F75" s="12">
        <v>4128.0000700000001</v>
      </c>
    </row>
    <row r="76" spans="1:6">
      <c r="A76" s="12" t="s">
        <v>130</v>
      </c>
      <c r="B76" s="12">
        <v>1573.2899</v>
      </c>
      <c r="C76" s="12">
        <v>6897.0395799999997</v>
      </c>
      <c r="D76" s="12">
        <v>-1.0000000000000001E-5</v>
      </c>
      <c r="E76" s="12">
        <v>2900.84006</v>
      </c>
      <c r="F76" s="12">
        <v>11371.169529999999</v>
      </c>
    </row>
    <row r="77" spans="1:6">
      <c r="A77" s="12" t="s">
        <v>131</v>
      </c>
      <c r="B77" s="12">
        <v>-1679.57656</v>
      </c>
      <c r="C77" s="12">
        <v>-9659.1487100000013</v>
      </c>
      <c r="D77" s="12">
        <v>0</v>
      </c>
      <c r="E77" s="12">
        <v>-42.075300000000006</v>
      </c>
      <c r="F77" s="12">
        <v>-11380.80056</v>
      </c>
    </row>
    <row r="78" spans="1:6">
      <c r="A78" s="12" t="s">
        <v>132</v>
      </c>
      <c r="B78" s="12">
        <v>1252606.27306</v>
      </c>
      <c r="C78" s="12">
        <v>0</v>
      </c>
      <c r="D78" s="12">
        <v>0</v>
      </c>
      <c r="E78" s="12">
        <v>0</v>
      </c>
      <c r="F78" s="12">
        <v>1252606.27306</v>
      </c>
    </row>
    <row r="79" spans="1:6">
      <c r="A79" s="12" t="s">
        <v>133</v>
      </c>
      <c r="B79" s="12">
        <v>281300.50925999996</v>
      </c>
      <c r="C79" s="12">
        <v>0</v>
      </c>
      <c r="D79" s="12">
        <v>0</v>
      </c>
      <c r="E79" s="12">
        <v>0</v>
      </c>
      <c r="F79" s="12">
        <v>281300.50925999996</v>
      </c>
    </row>
    <row r="80" spans="1:6">
      <c r="A80" s="12" t="s">
        <v>134</v>
      </c>
      <c r="B80" s="12">
        <v>531740.46913999994</v>
      </c>
      <c r="C80" s="12">
        <v>0</v>
      </c>
      <c r="D80" s="12">
        <v>0</v>
      </c>
      <c r="E80" s="12">
        <v>0</v>
      </c>
      <c r="F80" s="12">
        <v>531740.46913999994</v>
      </c>
    </row>
    <row r="81" spans="1:6">
      <c r="A81" s="12" t="s">
        <v>135</v>
      </c>
      <c r="B81" s="12">
        <v>79784.017309999996</v>
      </c>
      <c r="C81" s="12">
        <v>0</v>
      </c>
      <c r="D81" s="12">
        <v>0</v>
      </c>
      <c r="E81" s="12">
        <v>0</v>
      </c>
      <c r="F81" s="12">
        <v>79784.017309999996</v>
      </c>
    </row>
    <row r="82" spans="1:6">
      <c r="A82" s="12" t="s">
        <v>136</v>
      </c>
      <c r="B82" s="12">
        <v>130052.63181000001</v>
      </c>
      <c r="C82" s="12">
        <v>0</v>
      </c>
      <c r="D82" s="12">
        <v>0</v>
      </c>
      <c r="E82" s="12">
        <v>0</v>
      </c>
      <c r="F82" s="12">
        <v>130052.63181000001</v>
      </c>
    </row>
    <row r="83" spans="1:6">
      <c r="A83" s="12" t="s">
        <v>137</v>
      </c>
      <c r="B83" s="12">
        <v>162103.05301</v>
      </c>
      <c r="C83" s="12">
        <v>0</v>
      </c>
      <c r="D83" s="12">
        <v>0</v>
      </c>
      <c r="E83" s="12">
        <v>0</v>
      </c>
      <c r="F83" s="12">
        <v>162103.05301</v>
      </c>
    </row>
    <row r="84" spans="1:6">
      <c r="A84" s="12" t="s">
        <v>138</v>
      </c>
      <c r="B84" s="12">
        <v>27267.673609999998</v>
      </c>
      <c r="C84" s="12">
        <v>0</v>
      </c>
      <c r="D84" s="12">
        <v>0</v>
      </c>
      <c r="E84" s="12">
        <v>0</v>
      </c>
      <c r="F84" s="12">
        <v>27267.673609999998</v>
      </c>
    </row>
    <row r="85" spans="1:6">
      <c r="A85" s="12" t="s">
        <v>139</v>
      </c>
      <c r="B85" s="12">
        <v>9222.5218100000002</v>
      </c>
      <c r="C85" s="12">
        <v>0</v>
      </c>
      <c r="D85" s="12">
        <v>0</v>
      </c>
      <c r="E85" s="12">
        <v>0</v>
      </c>
      <c r="F85" s="12">
        <v>9222.5218100000002</v>
      </c>
    </row>
    <row r="86" spans="1:6">
      <c r="A86" s="12" t="s">
        <v>140</v>
      </c>
      <c r="B86" s="12">
        <v>2.8390000000000002E-2</v>
      </c>
      <c r="C86" s="12">
        <v>0</v>
      </c>
      <c r="D86" s="12">
        <v>0</v>
      </c>
      <c r="E86" s="12">
        <v>0</v>
      </c>
      <c r="F86" s="12">
        <v>2.8390000000000002E-2</v>
      </c>
    </row>
    <row r="87" spans="1:6">
      <c r="A87" s="12" t="s">
        <v>141</v>
      </c>
      <c r="B87" s="12">
        <v>31135.368719999999</v>
      </c>
      <c r="C87" s="12">
        <v>0</v>
      </c>
      <c r="D87" s="12">
        <v>0</v>
      </c>
      <c r="E87" s="12">
        <v>0</v>
      </c>
      <c r="F87" s="12">
        <v>31135.368719999999</v>
      </c>
    </row>
    <row r="88" spans="1:6">
      <c r="A88" s="12" t="s">
        <v>142</v>
      </c>
      <c r="B88" s="12">
        <v>137508.79647</v>
      </c>
      <c r="C88" s="12">
        <v>45003.510219999996</v>
      </c>
      <c r="D88" s="12">
        <v>-7.0000000000000007E-5</v>
      </c>
      <c r="E88" s="12">
        <v>1.0060000000000001E-2</v>
      </c>
      <c r="F88" s="12">
        <v>182512.31668000002</v>
      </c>
    </row>
    <row r="89" spans="1:6">
      <c r="A89" s="12" t="s">
        <v>143</v>
      </c>
      <c r="B89" s="12">
        <v>29458.38148</v>
      </c>
      <c r="C89" s="12">
        <v>0</v>
      </c>
      <c r="D89" s="12">
        <v>0</v>
      </c>
      <c r="E89" s="12">
        <v>0</v>
      </c>
      <c r="F89" s="12">
        <v>29458.38148</v>
      </c>
    </row>
    <row r="90" spans="1:6">
      <c r="A90" s="12" t="s">
        <v>144</v>
      </c>
      <c r="B90" s="12">
        <v>43573.772560000005</v>
      </c>
      <c r="C90" s="12">
        <v>0</v>
      </c>
      <c r="D90" s="12">
        <v>0</v>
      </c>
      <c r="E90" s="12">
        <v>0</v>
      </c>
      <c r="F90" s="12">
        <v>43573.772560000005</v>
      </c>
    </row>
    <row r="91" spans="1:6">
      <c r="A91" s="12" t="s">
        <v>145</v>
      </c>
      <c r="B91" s="12">
        <v>17115.627469999999</v>
      </c>
      <c r="C91" s="12">
        <v>38457.772320000004</v>
      </c>
      <c r="D91" s="12">
        <v>-7.0000000000000007E-5</v>
      </c>
      <c r="E91" s="12">
        <v>1.0060000000000001E-2</v>
      </c>
      <c r="F91" s="12">
        <v>55573.409780000002</v>
      </c>
    </row>
    <row r="92" spans="1:6">
      <c r="A92" s="12" t="s">
        <v>146</v>
      </c>
      <c r="B92" s="12">
        <v>47579.504580000001</v>
      </c>
      <c r="C92" s="12">
        <v>6682.6482500000002</v>
      </c>
      <c r="D92" s="12">
        <v>0</v>
      </c>
      <c r="E92" s="12">
        <v>0</v>
      </c>
      <c r="F92" s="12">
        <v>54262.152829999999</v>
      </c>
    </row>
    <row r="93" spans="1:6" ht="13.5" thickBot="1">
      <c r="A93" s="12" t="s">
        <v>147</v>
      </c>
      <c r="B93" s="12">
        <v>-218.48962</v>
      </c>
      <c r="C93" s="12">
        <v>-136.91034999999999</v>
      </c>
      <c r="D93" s="12">
        <v>0</v>
      </c>
      <c r="E93" s="12">
        <v>0</v>
      </c>
      <c r="F93" s="12">
        <v>-355.39997</v>
      </c>
    </row>
    <row r="94" spans="1:6" ht="16.5" customHeight="1" thickTop="1">
      <c r="A94" s="16" t="s">
        <v>148</v>
      </c>
      <c r="B94" s="613">
        <v>34283865.278959997</v>
      </c>
      <c r="C94" s="613">
        <v>25700038.024500001</v>
      </c>
      <c r="D94" s="613">
        <v>7771.3838499999993</v>
      </c>
      <c r="E94" s="613">
        <v>1030631.67849</v>
      </c>
      <c r="F94" s="613">
        <v>61022306.365800001</v>
      </c>
    </row>
    <row r="95" spans="1:6">
      <c r="A95" s="12" t="s">
        <v>149</v>
      </c>
      <c r="B95" s="12">
        <v>30849109.055360001</v>
      </c>
      <c r="C95" s="12">
        <v>22638886.716460001</v>
      </c>
      <c r="D95" s="12">
        <v>292.78503000000001</v>
      </c>
      <c r="E95" s="12">
        <v>671495.45585000003</v>
      </c>
      <c r="F95" s="12">
        <v>54159784.012699999</v>
      </c>
    </row>
    <row r="96" spans="1:6">
      <c r="A96" s="12" t="s">
        <v>150</v>
      </c>
      <c r="B96" s="12">
        <v>9023431.1352000013</v>
      </c>
      <c r="C96" s="12">
        <v>5822167.06226</v>
      </c>
      <c r="D96" s="12">
        <v>168.36051999999998</v>
      </c>
      <c r="E96" s="12">
        <v>4190.1145999999999</v>
      </c>
      <c r="F96" s="12">
        <v>14849956.67258</v>
      </c>
    </row>
    <row r="97" spans="1:6">
      <c r="A97" s="12" t="s">
        <v>151</v>
      </c>
      <c r="B97" s="12">
        <v>8787318.7841699999</v>
      </c>
      <c r="C97" s="12">
        <v>5697008.15063</v>
      </c>
      <c r="D97" s="12">
        <v>168.36054999999999</v>
      </c>
      <c r="E97" s="12">
        <v>4189.8790899999995</v>
      </c>
      <c r="F97" s="12">
        <v>14488685.17444</v>
      </c>
    </row>
    <row r="98" spans="1:6">
      <c r="A98" s="12" t="s">
        <v>152</v>
      </c>
      <c r="B98" s="12">
        <v>236112.35102999999</v>
      </c>
      <c r="C98" s="12">
        <v>125158.91163</v>
      </c>
      <c r="D98" s="12">
        <v>-2.9999999999999997E-5</v>
      </c>
      <c r="E98" s="12">
        <v>0.23551</v>
      </c>
      <c r="F98" s="12">
        <v>361271.49813999998</v>
      </c>
    </row>
    <row r="99" spans="1:6">
      <c r="A99" s="12" t="s">
        <v>153</v>
      </c>
      <c r="B99" s="12">
        <v>11128470.2346</v>
      </c>
      <c r="C99" s="12">
        <v>7399754.6766499998</v>
      </c>
      <c r="D99" s="12">
        <v>2.0825900000000002</v>
      </c>
      <c r="E99" s="12">
        <v>98990.685700000002</v>
      </c>
      <c r="F99" s="12">
        <v>18627217.67955</v>
      </c>
    </row>
    <row r="100" spans="1:6">
      <c r="A100" s="12" t="s">
        <v>154</v>
      </c>
      <c r="B100" s="12">
        <v>4589411.0071099997</v>
      </c>
      <c r="C100" s="12">
        <v>5424906.8653500006</v>
      </c>
      <c r="D100" s="12">
        <v>13.597629999999999</v>
      </c>
      <c r="E100" s="12">
        <v>49062.36937</v>
      </c>
      <c r="F100" s="12">
        <v>10063393.839459999</v>
      </c>
    </row>
    <row r="101" spans="1:6">
      <c r="A101" s="12" t="s">
        <v>155</v>
      </c>
      <c r="B101" s="12">
        <v>187371.72430999999</v>
      </c>
      <c r="C101" s="12">
        <v>507053.26951000001</v>
      </c>
      <c r="D101" s="12">
        <v>10.75487</v>
      </c>
      <c r="E101" s="12">
        <v>15341.14746</v>
      </c>
      <c r="F101" s="12">
        <v>709776.89614999993</v>
      </c>
    </row>
    <row r="102" spans="1:6">
      <c r="A102" s="12" t="s">
        <v>156</v>
      </c>
      <c r="B102" s="12">
        <v>64301.247499999998</v>
      </c>
      <c r="C102" s="12">
        <v>223831.92103999999</v>
      </c>
      <c r="D102" s="12">
        <v>2.8427500000000001</v>
      </c>
      <c r="E102" s="12">
        <v>4913.9206599999998</v>
      </c>
      <c r="F102" s="12">
        <v>293049.93195</v>
      </c>
    </row>
    <row r="103" spans="1:6">
      <c r="A103" s="12" t="s">
        <v>157</v>
      </c>
      <c r="B103" s="12">
        <v>34845.202400000002</v>
      </c>
      <c r="C103" s="12">
        <v>65928.429250000001</v>
      </c>
      <c r="D103" s="12">
        <v>0</v>
      </c>
      <c r="E103" s="12">
        <v>-5.0000000000000002E-5</v>
      </c>
      <c r="F103" s="12">
        <v>100773.63159999999</v>
      </c>
    </row>
    <row r="104" spans="1:6">
      <c r="A104" s="12" t="s">
        <v>158</v>
      </c>
      <c r="B104" s="12">
        <v>147910.76159000001</v>
      </c>
      <c r="C104" s="12">
        <v>271230.43411999999</v>
      </c>
      <c r="D104" s="12">
        <v>0</v>
      </c>
      <c r="E104" s="12">
        <v>865.24208999999996</v>
      </c>
      <c r="F104" s="12">
        <v>420006.43780000001</v>
      </c>
    </row>
    <row r="105" spans="1:6">
      <c r="A105" s="12" t="s">
        <v>159</v>
      </c>
      <c r="B105" s="12">
        <v>611928.30239999993</v>
      </c>
      <c r="C105" s="12">
        <v>803998.01710000006</v>
      </c>
      <c r="D105" s="12">
        <v>0</v>
      </c>
      <c r="E105" s="12">
        <v>178.63514000000001</v>
      </c>
      <c r="F105" s="12">
        <v>1416104.9546400001</v>
      </c>
    </row>
    <row r="106" spans="1:6">
      <c r="A106" s="12" t="s">
        <v>160</v>
      </c>
      <c r="B106" s="12">
        <v>608852.52989000001</v>
      </c>
      <c r="C106" s="12">
        <v>1068724.3735700001</v>
      </c>
      <c r="D106" s="12">
        <v>0</v>
      </c>
      <c r="E106" s="12">
        <v>1057.8241499999999</v>
      </c>
      <c r="F106" s="12">
        <v>1678634.7276099999</v>
      </c>
    </row>
    <row r="107" spans="1:6">
      <c r="A107" s="12" t="s">
        <v>161</v>
      </c>
      <c r="B107" s="12">
        <v>1596986.2270899999</v>
      </c>
      <c r="C107" s="12">
        <v>1200553.6970200001</v>
      </c>
      <c r="D107" s="12">
        <v>0</v>
      </c>
      <c r="E107" s="12">
        <v>19.25881</v>
      </c>
      <c r="F107" s="12">
        <v>2797559.1829200001</v>
      </c>
    </row>
    <row r="108" spans="1:6">
      <c r="A108" s="12" t="s">
        <v>162</v>
      </c>
      <c r="B108" s="12">
        <v>1337215.01193</v>
      </c>
      <c r="C108" s="12">
        <v>1283586.72373</v>
      </c>
      <c r="D108" s="12">
        <v>1.0000000000000001E-5</v>
      </c>
      <c r="E108" s="12">
        <v>26686.341110000001</v>
      </c>
      <c r="F108" s="12">
        <v>2647488.0767800002</v>
      </c>
    </row>
    <row r="109" spans="1:6">
      <c r="A109" s="12" t="s">
        <v>163</v>
      </c>
      <c r="B109" s="12">
        <v>916517.24317999999</v>
      </c>
      <c r="C109" s="12">
        <v>855361.32178</v>
      </c>
      <c r="D109" s="12">
        <v>108.74422</v>
      </c>
      <c r="E109" s="12">
        <v>31849.728640000001</v>
      </c>
      <c r="F109" s="12">
        <v>1803837.03782</v>
      </c>
    </row>
    <row r="110" spans="1:6">
      <c r="A110" s="12" t="s">
        <v>164</v>
      </c>
      <c r="B110" s="12">
        <v>4943366.2240500003</v>
      </c>
      <c r="C110" s="12">
        <v>2572544.9007600001</v>
      </c>
      <c r="D110" s="12">
        <v>0</v>
      </c>
      <c r="E110" s="12">
        <v>445716.31998000003</v>
      </c>
      <c r="F110" s="12">
        <v>7961627.4447900001</v>
      </c>
    </row>
    <row r="111" spans="1:6">
      <c r="A111" s="12" t="s">
        <v>165</v>
      </c>
      <c r="B111" s="12">
        <v>247913.21122</v>
      </c>
      <c r="C111" s="12">
        <v>564151.88965999999</v>
      </c>
      <c r="D111" s="12">
        <v>7.0000000000000007E-5</v>
      </c>
      <c r="E111" s="12">
        <v>41686.237560000001</v>
      </c>
      <c r="F111" s="12">
        <v>853751.33851000003</v>
      </c>
    </row>
    <row r="112" spans="1:6">
      <c r="A112" s="12" t="s">
        <v>166</v>
      </c>
      <c r="B112" s="12">
        <v>111800.17977</v>
      </c>
      <c r="C112" s="12">
        <v>942.12970999999993</v>
      </c>
      <c r="D112" s="12">
        <v>0</v>
      </c>
      <c r="E112" s="12">
        <v>0</v>
      </c>
      <c r="F112" s="12">
        <v>112742.30948000001</v>
      </c>
    </row>
    <row r="113" spans="1:6">
      <c r="A113" s="12" t="s">
        <v>167</v>
      </c>
      <c r="B113" s="12">
        <v>638381.01162</v>
      </c>
      <c r="C113" s="12">
        <v>46398.600060000004</v>
      </c>
      <c r="D113" s="12">
        <v>0</v>
      </c>
      <c r="E113" s="12">
        <v>0</v>
      </c>
      <c r="F113" s="12">
        <v>684779.61167999997</v>
      </c>
    </row>
    <row r="114" spans="1:6">
      <c r="A114" s="12" t="s">
        <v>168</v>
      </c>
      <c r="B114" s="12">
        <v>54341.230920000002</v>
      </c>
      <c r="C114" s="12">
        <v>3713.1106099999997</v>
      </c>
      <c r="D114" s="12">
        <v>0</v>
      </c>
      <c r="E114" s="12">
        <v>0</v>
      </c>
      <c r="F114" s="12">
        <v>58054.341529999998</v>
      </c>
    </row>
    <row r="115" spans="1:6">
      <c r="A115" s="12" t="s">
        <v>169</v>
      </c>
      <c r="B115" s="12">
        <v>350631.13199000002</v>
      </c>
      <c r="C115" s="12">
        <v>16008.845039999998</v>
      </c>
      <c r="D115" s="12">
        <v>0</v>
      </c>
      <c r="E115" s="12">
        <v>0</v>
      </c>
      <c r="F115" s="12">
        <v>366639.97702999995</v>
      </c>
    </row>
    <row r="116" spans="1:6">
      <c r="A116" s="12" t="s">
        <v>170</v>
      </c>
      <c r="B116" s="12">
        <v>159342.24228000001</v>
      </c>
      <c r="C116" s="12">
        <v>26591.086139999999</v>
      </c>
      <c r="D116" s="12">
        <v>0</v>
      </c>
      <c r="E116" s="12">
        <v>0</v>
      </c>
      <c r="F116" s="12">
        <v>185933.32841999998</v>
      </c>
    </row>
    <row r="117" spans="1:6">
      <c r="A117" s="12" t="s">
        <v>171</v>
      </c>
      <c r="B117" s="12">
        <v>73266.777409999995</v>
      </c>
      <c r="C117" s="12">
        <v>0</v>
      </c>
      <c r="D117" s="12">
        <v>0</v>
      </c>
      <c r="E117" s="12">
        <v>0</v>
      </c>
      <c r="F117" s="12">
        <v>73266.777409999995</v>
      </c>
    </row>
    <row r="118" spans="1:6">
      <c r="A118" s="12" t="s">
        <v>172</v>
      </c>
      <c r="B118" s="12">
        <v>0</v>
      </c>
      <c r="C118" s="12">
        <v>0</v>
      </c>
      <c r="D118" s="12">
        <v>0</v>
      </c>
      <c r="E118" s="12">
        <v>0</v>
      </c>
      <c r="F118" s="12">
        <v>0</v>
      </c>
    </row>
    <row r="119" spans="1:6">
      <c r="A119" s="12" t="s">
        <v>173</v>
      </c>
      <c r="B119" s="12">
        <v>799.62901999999997</v>
      </c>
      <c r="C119" s="12">
        <v>85.558270000000007</v>
      </c>
      <c r="D119" s="12">
        <v>0</v>
      </c>
      <c r="E119" s="12">
        <v>0</v>
      </c>
      <c r="F119" s="12">
        <v>885.18729000000008</v>
      </c>
    </row>
    <row r="120" spans="1:6">
      <c r="A120" s="12" t="s">
        <v>174</v>
      </c>
      <c r="B120" s="12">
        <v>1330828.7339600001</v>
      </c>
      <c r="C120" s="12">
        <v>1482785.31531</v>
      </c>
      <c r="D120" s="12">
        <v>7448.5972400000001</v>
      </c>
      <c r="E120" s="12">
        <v>355233.12</v>
      </c>
      <c r="F120" s="12">
        <v>3176295.7664999999</v>
      </c>
    </row>
    <row r="121" spans="1:6">
      <c r="A121" s="12" t="s">
        <v>175</v>
      </c>
      <c r="B121" s="12">
        <v>377694.58163999999</v>
      </c>
      <c r="C121" s="12">
        <v>315051.05962000001</v>
      </c>
      <c r="D121" s="12">
        <v>0</v>
      </c>
      <c r="E121" s="12">
        <v>41.302610000000001</v>
      </c>
      <c r="F121" s="12">
        <v>692786.94386999996</v>
      </c>
    </row>
    <row r="122" spans="1:6">
      <c r="A122" s="12" t="s">
        <v>176</v>
      </c>
      <c r="B122" s="12">
        <v>0</v>
      </c>
      <c r="C122" s="12">
        <v>10726.268189999999</v>
      </c>
      <c r="D122" s="12">
        <v>2.0000000000000002E-5</v>
      </c>
      <c r="E122" s="12">
        <v>0</v>
      </c>
      <c r="F122" s="12">
        <v>10726.26821</v>
      </c>
    </row>
    <row r="123" spans="1:6">
      <c r="A123" s="12" t="s">
        <v>177</v>
      </c>
      <c r="B123" s="12">
        <v>0</v>
      </c>
      <c r="C123" s="12">
        <v>909.29768000000001</v>
      </c>
      <c r="D123" s="12">
        <v>0</v>
      </c>
      <c r="E123" s="12">
        <v>1578.21227</v>
      </c>
      <c r="F123" s="12">
        <v>2487.5099500000001</v>
      </c>
    </row>
    <row r="124" spans="1:6">
      <c r="A124" s="12" t="s">
        <v>178</v>
      </c>
      <c r="B124" s="12">
        <v>462094.25231999997</v>
      </c>
      <c r="C124" s="12">
        <v>158099.36791</v>
      </c>
      <c r="D124" s="12">
        <v>-1.0000000000000001E-5</v>
      </c>
      <c r="E124" s="12">
        <v>0</v>
      </c>
      <c r="F124" s="12">
        <v>620193.62022000004</v>
      </c>
    </row>
    <row r="125" spans="1:6">
      <c r="A125" s="12" t="s">
        <v>179</v>
      </c>
      <c r="B125" s="12">
        <v>472880.58681000001</v>
      </c>
      <c r="C125" s="12">
        <v>349558.84113000002</v>
      </c>
      <c r="D125" s="12">
        <v>0</v>
      </c>
      <c r="E125" s="12">
        <v>353613.60012000002</v>
      </c>
      <c r="F125" s="12">
        <v>1176053.02807</v>
      </c>
    </row>
    <row r="126" spans="1:6">
      <c r="A126" s="12" t="s">
        <v>180</v>
      </c>
      <c r="B126" s="12">
        <v>0</v>
      </c>
      <c r="C126" s="12">
        <v>0</v>
      </c>
      <c r="D126" s="12">
        <v>-1.0000000000000001E-5</v>
      </c>
      <c r="E126" s="12">
        <v>0</v>
      </c>
      <c r="F126" s="12">
        <v>-1.0000000000000001E-5</v>
      </c>
    </row>
    <row r="127" spans="1:6">
      <c r="A127" s="12" t="s">
        <v>181</v>
      </c>
      <c r="B127" s="12">
        <v>11895</v>
      </c>
      <c r="C127" s="12">
        <v>628784.60435000004</v>
      </c>
      <c r="D127" s="12">
        <v>7448.1835599999995</v>
      </c>
      <c r="E127" s="12">
        <v>0</v>
      </c>
      <c r="F127" s="12">
        <v>648127.78790999996</v>
      </c>
    </row>
    <row r="128" spans="1:6">
      <c r="A128" s="12" t="s">
        <v>182</v>
      </c>
      <c r="B128" s="12">
        <v>6264.3131900000008</v>
      </c>
      <c r="C128" s="12">
        <v>19655.876420000001</v>
      </c>
      <c r="D128" s="12">
        <v>0.41367999999999999</v>
      </c>
      <c r="E128" s="12">
        <v>4.9900000000000005E-3</v>
      </c>
      <c r="F128" s="12">
        <v>25920.60828</v>
      </c>
    </row>
    <row r="129" spans="1:6">
      <c r="A129" s="12" t="s">
        <v>183</v>
      </c>
      <c r="B129" s="12">
        <v>873835.89217000001</v>
      </c>
      <c r="C129" s="12">
        <v>378316.94092000002</v>
      </c>
      <c r="D129" s="12">
        <v>1E-4</v>
      </c>
      <c r="E129" s="12">
        <v>1460.93264</v>
      </c>
      <c r="F129" s="12">
        <v>1253613.7658299999</v>
      </c>
    </row>
    <row r="130" spans="1:6">
      <c r="A130" s="12" t="s">
        <v>116</v>
      </c>
      <c r="B130" s="12">
        <v>31389.28685</v>
      </c>
      <c r="C130" s="12">
        <v>9575.4887899999994</v>
      </c>
      <c r="D130" s="12">
        <v>0</v>
      </c>
      <c r="E130" s="12">
        <v>45.588059999999999</v>
      </c>
      <c r="F130" s="12">
        <v>41010.363700000002</v>
      </c>
    </row>
    <row r="131" spans="1:6">
      <c r="A131" s="12" t="s">
        <v>118</v>
      </c>
      <c r="B131" s="12">
        <v>304025.86973999999</v>
      </c>
      <c r="C131" s="12">
        <v>215061.64434</v>
      </c>
      <c r="D131" s="12">
        <v>-1.0000000000000001E-5</v>
      </c>
      <c r="E131" s="12">
        <v>1415.08827</v>
      </c>
      <c r="F131" s="12">
        <v>520502.60233999998</v>
      </c>
    </row>
    <row r="132" spans="1:6">
      <c r="A132" s="12" t="s">
        <v>184</v>
      </c>
      <c r="B132" s="12">
        <v>493883.12325</v>
      </c>
      <c r="C132" s="12">
        <v>138845.80793000001</v>
      </c>
      <c r="D132" s="12">
        <v>1.1E-4</v>
      </c>
      <c r="E132" s="12">
        <v>0</v>
      </c>
      <c r="F132" s="12">
        <v>632728.93128999998</v>
      </c>
    </row>
    <row r="133" spans="1:6">
      <c r="A133" s="12" t="s">
        <v>145</v>
      </c>
      <c r="B133" s="12">
        <v>44537.612329999996</v>
      </c>
      <c r="C133" s="12">
        <v>14833.99987</v>
      </c>
      <c r="D133" s="12">
        <v>0</v>
      </c>
      <c r="E133" s="12">
        <v>0.25630999999999998</v>
      </c>
      <c r="F133" s="12">
        <v>59371.86851</v>
      </c>
    </row>
    <row r="134" spans="1:6">
      <c r="A134" s="12" t="s">
        <v>185</v>
      </c>
      <c r="B134" s="12">
        <v>0</v>
      </c>
      <c r="C134" s="12">
        <v>0</v>
      </c>
      <c r="D134" s="12">
        <v>0</v>
      </c>
      <c r="E134" s="12">
        <v>0</v>
      </c>
      <c r="F134" s="12">
        <v>0</v>
      </c>
    </row>
    <row r="135" spans="1:6">
      <c r="A135" s="12" t="s">
        <v>186</v>
      </c>
      <c r="B135" s="12">
        <v>347512.58958999999</v>
      </c>
      <c r="C135" s="12">
        <v>665193.71571999998</v>
      </c>
      <c r="D135" s="12">
        <v>30.001480000000001</v>
      </c>
      <c r="E135" s="12">
        <v>2442.17</v>
      </c>
      <c r="F135" s="12">
        <v>1015178.47679</v>
      </c>
    </row>
    <row r="136" spans="1:6">
      <c r="A136" s="12" t="s">
        <v>187</v>
      </c>
      <c r="B136" s="12">
        <v>16184.6042</v>
      </c>
      <c r="C136" s="12">
        <v>37022.541020000004</v>
      </c>
      <c r="D136" s="12">
        <v>0</v>
      </c>
      <c r="E136" s="12">
        <v>1342.4610400000001</v>
      </c>
      <c r="F136" s="12">
        <v>54549.60626</v>
      </c>
    </row>
    <row r="137" spans="1:6">
      <c r="A137" s="12" t="s">
        <v>188</v>
      </c>
      <c r="B137" s="12">
        <v>0</v>
      </c>
      <c r="C137" s="12">
        <v>0</v>
      </c>
      <c r="D137" s="12">
        <v>0</v>
      </c>
      <c r="E137" s="12">
        <v>0</v>
      </c>
      <c r="F137" s="12">
        <v>0</v>
      </c>
    </row>
    <row r="138" spans="1:6">
      <c r="A138" s="12" t="s">
        <v>189</v>
      </c>
      <c r="B138" s="12">
        <v>144989.95144999999</v>
      </c>
      <c r="C138" s="12">
        <v>286579.13551999995</v>
      </c>
      <c r="D138" s="12">
        <v>0</v>
      </c>
      <c r="E138" s="12">
        <v>276.24554999999998</v>
      </c>
      <c r="F138" s="12">
        <v>431845.33252</v>
      </c>
    </row>
    <row r="139" spans="1:6">
      <c r="A139" s="12" t="s">
        <v>190</v>
      </c>
      <c r="B139" s="12">
        <v>163590.99516999998</v>
      </c>
      <c r="C139" s="12">
        <v>305258.50838999997</v>
      </c>
      <c r="D139" s="12">
        <v>30.001480000000001</v>
      </c>
      <c r="E139" s="12">
        <v>823.46342000000004</v>
      </c>
      <c r="F139" s="12">
        <v>469702.96846</v>
      </c>
    </row>
    <row r="140" spans="1:6">
      <c r="A140" s="12" t="s">
        <v>191</v>
      </c>
      <c r="B140" s="12">
        <v>22747.038769999999</v>
      </c>
      <c r="C140" s="12">
        <v>36333.530789999997</v>
      </c>
      <c r="D140" s="12">
        <v>0</v>
      </c>
      <c r="E140" s="12">
        <v>0</v>
      </c>
      <c r="F140" s="12">
        <v>59080.569560000004</v>
      </c>
    </row>
    <row r="141" spans="1:6">
      <c r="A141" s="12" t="s">
        <v>192</v>
      </c>
      <c r="B141" s="12">
        <v>0</v>
      </c>
      <c r="C141" s="12">
        <v>138374</v>
      </c>
      <c r="D141" s="12">
        <v>0</v>
      </c>
      <c r="E141" s="12">
        <v>0</v>
      </c>
      <c r="F141" s="12">
        <v>138374</v>
      </c>
    </row>
    <row r="142" spans="1:6">
      <c r="A142" s="12" t="s">
        <v>193</v>
      </c>
      <c r="B142" s="12">
        <v>0</v>
      </c>
      <c r="C142" s="12">
        <v>137600</v>
      </c>
      <c r="D142" s="12">
        <v>0</v>
      </c>
      <c r="E142" s="12">
        <v>0</v>
      </c>
      <c r="F142" s="12">
        <v>137600</v>
      </c>
    </row>
    <row r="143" spans="1:6">
      <c r="A143" s="12" t="s">
        <v>194</v>
      </c>
      <c r="B143" s="12">
        <v>0</v>
      </c>
      <c r="C143" s="12">
        <v>0</v>
      </c>
      <c r="D143" s="12">
        <v>0</v>
      </c>
      <c r="E143" s="12">
        <v>0</v>
      </c>
      <c r="F143" s="12">
        <v>0</v>
      </c>
    </row>
    <row r="144" spans="1:6">
      <c r="A144" s="12" t="s">
        <v>195</v>
      </c>
      <c r="B144" s="12">
        <v>0</v>
      </c>
      <c r="C144" s="12">
        <v>0</v>
      </c>
      <c r="D144" s="12">
        <v>0</v>
      </c>
      <c r="E144" s="12">
        <v>0</v>
      </c>
      <c r="F144" s="12">
        <v>0</v>
      </c>
    </row>
    <row r="145" spans="1:6">
      <c r="A145" s="12" t="s">
        <v>196</v>
      </c>
      <c r="B145" s="12">
        <v>0</v>
      </c>
      <c r="C145" s="12">
        <v>774</v>
      </c>
      <c r="D145" s="12">
        <v>0</v>
      </c>
      <c r="E145" s="12">
        <v>0</v>
      </c>
      <c r="F145" s="12">
        <v>774</v>
      </c>
    </row>
    <row r="146" spans="1:6">
      <c r="A146" s="12" t="s">
        <v>197</v>
      </c>
      <c r="B146" s="12">
        <v>132397.81649</v>
      </c>
      <c r="C146" s="12">
        <v>349140.60632999998</v>
      </c>
      <c r="D146" s="12">
        <v>0</v>
      </c>
      <c r="E146" s="12">
        <v>0</v>
      </c>
      <c r="F146" s="12">
        <v>481538.42281999998</v>
      </c>
    </row>
    <row r="147" spans="1:6" ht="14.25" customHeight="1">
      <c r="A147" s="12" t="s">
        <v>198</v>
      </c>
      <c r="B147" s="12">
        <v>0</v>
      </c>
      <c r="C147" s="12">
        <v>164604</v>
      </c>
      <c r="D147" s="12">
        <v>0</v>
      </c>
      <c r="E147" s="12">
        <v>0</v>
      </c>
      <c r="F147" s="12">
        <v>164604</v>
      </c>
    </row>
    <row r="148" spans="1:6">
      <c r="A148" s="12" t="s">
        <v>199</v>
      </c>
      <c r="B148" s="12">
        <v>0</v>
      </c>
      <c r="C148" s="12">
        <v>8256</v>
      </c>
      <c r="D148" s="12">
        <v>0</v>
      </c>
      <c r="E148" s="12">
        <v>0</v>
      </c>
      <c r="F148" s="12">
        <v>8256</v>
      </c>
    </row>
    <row r="149" spans="1:6">
      <c r="A149" s="12" t="s">
        <v>200</v>
      </c>
      <c r="B149" s="12">
        <v>0</v>
      </c>
      <c r="C149" s="12">
        <v>0</v>
      </c>
      <c r="D149" s="12">
        <v>0</v>
      </c>
      <c r="E149" s="12">
        <v>0</v>
      </c>
      <c r="F149" s="12">
        <v>0</v>
      </c>
    </row>
    <row r="150" spans="1:6">
      <c r="A150" s="12" t="s">
        <v>201</v>
      </c>
      <c r="B150" s="12">
        <v>0</v>
      </c>
      <c r="C150" s="12">
        <v>148608</v>
      </c>
      <c r="D150" s="12">
        <v>0</v>
      </c>
      <c r="E150" s="12">
        <v>0</v>
      </c>
      <c r="F150" s="12">
        <v>148608</v>
      </c>
    </row>
    <row r="151" spans="1:6">
      <c r="A151" s="12" t="s">
        <v>202</v>
      </c>
      <c r="B151" s="12">
        <v>0</v>
      </c>
      <c r="C151" s="12">
        <v>7740</v>
      </c>
      <c r="D151" s="12">
        <v>0</v>
      </c>
      <c r="E151" s="12">
        <v>0</v>
      </c>
      <c r="F151" s="12">
        <v>7740</v>
      </c>
    </row>
    <row r="152" spans="1:6">
      <c r="A152" s="12" t="s">
        <v>203</v>
      </c>
      <c r="B152" s="12">
        <v>0</v>
      </c>
      <c r="C152" s="12">
        <v>0</v>
      </c>
      <c r="D152" s="12">
        <v>0</v>
      </c>
      <c r="E152" s="12">
        <v>0</v>
      </c>
      <c r="F152" s="12">
        <v>0</v>
      </c>
    </row>
    <row r="153" spans="1:6">
      <c r="A153" s="12" t="s">
        <v>204</v>
      </c>
      <c r="B153" s="12">
        <v>130500</v>
      </c>
      <c r="C153" s="12">
        <v>176586.48319999999</v>
      </c>
      <c r="D153" s="12">
        <v>0</v>
      </c>
      <c r="E153" s="12">
        <v>0</v>
      </c>
      <c r="F153" s="12">
        <v>307086.48320000002</v>
      </c>
    </row>
    <row r="154" spans="1:6" ht="13.5" thickBot="1">
      <c r="A154" s="12" t="s">
        <v>205</v>
      </c>
      <c r="B154" s="12">
        <v>1897.8164899999999</v>
      </c>
      <c r="C154" s="12">
        <v>7950.1231299999999</v>
      </c>
      <c r="D154" s="12">
        <v>0</v>
      </c>
      <c r="E154" s="12">
        <v>0</v>
      </c>
      <c r="F154" s="12">
        <v>9847.9396199999992</v>
      </c>
    </row>
    <row r="155" spans="1:6" ht="24" customHeight="1" thickTop="1">
      <c r="A155" s="16" t="s">
        <v>206</v>
      </c>
      <c r="B155" s="613">
        <v>5670885.0483200001</v>
      </c>
      <c r="C155" s="613">
        <v>0</v>
      </c>
      <c r="D155" s="613">
        <v>0</v>
      </c>
      <c r="E155" s="613">
        <v>0</v>
      </c>
      <c r="F155" s="613">
        <v>5670885.0483200001</v>
      </c>
    </row>
    <row r="156" spans="1:6">
      <c r="A156" s="12" t="s">
        <v>207</v>
      </c>
      <c r="B156" s="12">
        <v>3576308.31672</v>
      </c>
      <c r="C156" s="12">
        <v>0</v>
      </c>
      <c r="D156" s="12">
        <v>0</v>
      </c>
      <c r="E156" s="12">
        <v>0</v>
      </c>
      <c r="F156" s="12">
        <v>3576308.31672</v>
      </c>
    </row>
    <row r="157" spans="1:6">
      <c r="A157" s="12" t="s">
        <v>208</v>
      </c>
      <c r="B157" s="12">
        <v>3576308.31672</v>
      </c>
      <c r="C157" s="12">
        <v>0</v>
      </c>
      <c r="D157" s="12">
        <v>0</v>
      </c>
      <c r="E157" s="12">
        <v>0</v>
      </c>
      <c r="F157" s="12">
        <v>3576308.31672</v>
      </c>
    </row>
    <row r="158" spans="1:6">
      <c r="A158" s="12" t="s">
        <v>209</v>
      </c>
      <c r="B158" s="12">
        <v>30261.45</v>
      </c>
      <c r="C158" s="12">
        <v>0</v>
      </c>
      <c r="D158" s="12">
        <v>0</v>
      </c>
      <c r="E158" s="12">
        <v>0</v>
      </c>
      <c r="F158" s="12">
        <v>30261.45</v>
      </c>
    </row>
    <row r="159" spans="1:6">
      <c r="A159" s="12" t="s">
        <v>210</v>
      </c>
      <c r="B159" s="12">
        <v>-30261.45</v>
      </c>
      <c r="C159" s="12">
        <v>0</v>
      </c>
      <c r="D159" s="12">
        <v>0</v>
      </c>
      <c r="E159" s="12">
        <v>0</v>
      </c>
      <c r="F159" s="12">
        <v>-30261.45</v>
      </c>
    </row>
    <row r="160" spans="1:6">
      <c r="A160" s="12" t="s">
        <v>211</v>
      </c>
      <c r="B160" s="12">
        <v>391267.39137999999</v>
      </c>
      <c r="C160" s="12">
        <v>0</v>
      </c>
      <c r="D160" s="12">
        <v>0</v>
      </c>
      <c r="E160" s="12">
        <v>0</v>
      </c>
      <c r="F160" s="12">
        <v>391267.39137999999</v>
      </c>
    </row>
    <row r="161" spans="1:6">
      <c r="A161" s="12" t="s">
        <v>212</v>
      </c>
      <c r="B161" s="12">
        <v>19689.442489999998</v>
      </c>
      <c r="C161" s="12">
        <v>0</v>
      </c>
      <c r="D161" s="12">
        <v>0</v>
      </c>
      <c r="E161" s="12">
        <v>0</v>
      </c>
      <c r="F161" s="12">
        <v>19689.442489999998</v>
      </c>
    </row>
    <row r="162" spans="1:6">
      <c r="A162" s="12" t="s">
        <v>213</v>
      </c>
      <c r="B162" s="12">
        <v>367162.75508999999</v>
      </c>
      <c r="C162" s="12">
        <v>0</v>
      </c>
      <c r="D162" s="12">
        <v>0</v>
      </c>
      <c r="E162" s="12">
        <v>0</v>
      </c>
      <c r="F162" s="12">
        <v>367162.75508999999</v>
      </c>
    </row>
    <row r="163" spans="1:6">
      <c r="A163" s="12" t="s">
        <v>214</v>
      </c>
      <c r="B163" s="12">
        <v>4415.1938</v>
      </c>
      <c r="C163" s="12">
        <v>0</v>
      </c>
      <c r="D163" s="12">
        <v>0</v>
      </c>
      <c r="E163" s="12">
        <v>0</v>
      </c>
      <c r="F163" s="12">
        <v>4415.1938</v>
      </c>
    </row>
    <row r="164" spans="1:6">
      <c r="A164" s="12" t="s">
        <v>215</v>
      </c>
      <c r="B164" s="12">
        <v>0</v>
      </c>
      <c r="C164" s="12">
        <v>0</v>
      </c>
      <c r="D164" s="12">
        <v>0</v>
      </c>
      <c r="E164" s="12">
        <v>0</v>
      </c>
      <c r="F164" s="12">
        <v>0</v>
      </c>
    </row>
    <row r="165" spans="1:6">
      <c r="A165" s="12" t="s">
        <v>216</v>
      </c>
      <c r="B165" s="12">
        <v>0</v>
      </c>
      <c r="C165" s="12">
        <v>0</v>
      </c>
      <c r="D165" s="12">
        <v>0</v>
      </c>
      <c r="E165" s="12">
        <v>0</v>
      </c>
      <c r="F165" s="12">
        <v>0</v>
      </c>
    </row>
    <row r="166" spans="1:6">
      <c r="A166" s="12" t="s">
        <v>217</v>
      </c>
      <c r="B166" s="12">
        <v>0</v>
      </c>
      <c r="C166" s="12">
        <v>0</v>
      </c>
      <c r="D166" s="12">
        <v>0</v>
      </c>
      <c r="E166" s="12">
        <v>0</v>
      </c>
      <c r="F166" s="12">
        <v>0</v>
      </c>
    </row>
    <row r="167" spans="1:6">
      <c r="A167" s="12" t="s">
        <v>218</v>
      </c>
      <c r="B167" s="12">
        <v>0</v>
      </c>
      <c r="C167" s="12">
        <v>0</v>
      </c>
      <c r="D167" s="12">
        <v>0</v>
      </c>
      <c r="E167" s="12">
        <v>0</v>
      </c>
      <c r="F167" s="12">
        <v>0</v>
      </c>
    </row>
    <row r="168" spans="1:6">
      <c r="A168" s="12" t="s">
        <v>42</v>
      </c>
      <c r="B168" s="12">
        <v>1209414.3235799999</v>
      </c>
      <c r="C168" s="12">
        <v>0</v>
      </c>
      <c r="D168" s="12">
        <v>0</v>
      </c>
      <c r="E168" s="12">
        <v>0</v>
      </c>
      <c r="F168" s="12">
        <v>1209414.3235799999</v>
      </c>
    </row>
    <row r="169" spans="1:6">
      <c r="A169" s="12" t="s">
        <v>219</v>
      </c>
      <c r="B169" s="12">
        <v>605517.53347999998</v>
      </c>
      <c r="C169" s="12">
        <v>0</v>
      </c>
      <c r="D169" s="12">
        <v>0</v>
      </c>
      <c r="E169" s="12">
        <v>0</v>
      </c>
      <c r="F169" s="12">
        <v>605517.53347999998</v>
      </c>
    </row>
    <row r="170" spans="1:6">
      <c r="A170" s="12" t="s">
        <v>220</v>
      </c>
      <c r="B170" s="12">
        <v>207252.72333000001</v>
      </c>
      <c r="C170" s="12">
        <v>0</v>
      </c>
      <c r="D170" s="12">
        <v>0</v>
      </c>
      <c r="E170" s="12">
        <v>0</v>
      </c>
      <c r="F170" s="12">
        <v>207252.72333000001</v>
      </c>
    </row>
    <row r="171" spans="1:6">
      <c r="A171" s="12" t="s">
        <v>221</v>
      </c>
      <c r="B171" s="12">
        <v>396644.06676999998</v>
      </c>
      <c r="C171" s="12">
        <v>0</v>
      </c>
      <c r="D171" s="12">
        <v>0</v>
      </c>
      <c r="E171" s="12">
        <v>0</v>
      </c>
      <c r="F171" s="12">
        <v>396644.06676999998</v>
      </c>
    </row>
    <row r="172" spans="1:6">
      <c r="A172" s="12" t="s">
        <v>44</v>
      </c>
      <c r="B172" s="12">
        <v>493895.01663999999</v>
      </c>
      <c r="C172" s="12">
        <v>0</v>
      </c>
      <c r="D172" s="12">
        <v>0</v>
      </c>
      <c r="E172" s="12">
        <v>0</v>
      </c>
      <c r="F172" s="12">
        <v>493895.01663999999</v>
      </c>
    </row>
    <row r="173" spans="1:6">
      <c r="A173" s="12" t="s">
        <v>222</v>
      </c>
      <c r="B173" s="12">
        <v>23953.556100000002</v>
      </c>
      <c r="C173" s="12">
        <v>0</v>
      </c>
      <c r="D173" s="12">
        <v>0</v>
      </c>
      <c r="E173" s="12">
        <v>0</v>
      </c>
      <c r="F173" s="12">
        <v>23953.556100000002</v>
      </c>
    </row>
    <row r="174" spans="1:6">
      <c r="A174" s="12" t="s">
        <v>223</v>
      </c>
      <c r="B174" s="12">
        <v>469941.46054</v>
      </c>
      <c r="C174" s="12">
        <v>0</v>
      </c>
      <c r="D174" s="12">
        <v>0</v>
      </c>
      <c r="E174" s="12">
        <v>0</v>
      </c>
      <c r="F174" s="12">
        <v>469941.46054</v>
      </c>
    </row>
    <row r="175" spans="1:6">
      <c r="A175" s="12" t="s">
        <v>224</v>
      </c>
      <c r="B175" s="12">
        <v>39954750.32728</v>
      </c>
      <c r="C175" s="12">
        <v>25700038.024500001</v>
      </c>
      <c r="D175" s="12">
        <v>7771.3838499999993</v>
      </c>
      <c r="E175" s="12">
        <v>1030631.67849</v>
      </c>
      <c r="F175" s="12">
        <v>66693191.414120004</v>
      </c>
    </row>
    <row r="176" spans="1:6">
      <c r="A176" s="12" t="s">
        <v>225</v>
      </c>
      <c r="B176" s="12">
        <v>2612675.9557500002</v>
      </c>
      <c r="C176" s="12">
        <v>4257710.2201800002</v>
      </c>
      <c r="D176" s="12">
        <v>0</v>
      </c>
      <c r="E176" s="12">
        <v>377144.33963999996</v>
      </c>
      <c r="F176" s="12">
        <v>7247530.5155800004</v>
      </c>
    </row>
    <row r="177" spans="1:6">
      <c r="A177" s="12" t="s">
        <v>226</v>
      </c>
      <c r="B177" s="12">
        <v>1091.47426</v>
      </c>
      <c r="C177" s="12">
        <v>536836.02636000002</v>
      </c>
      <c r="D177" s="12">
        <v>0</v>
      </c>
      <c r="E177" s="12">
        <v>0</v>
      </c>
      <c r="F177" s="12">
        <v>537927.50061999995</v>
      </c>
    </row>
    <row r="178" spans="1:6">
      <c r="A178" s="12" t="s">
        <v>227</v>
      </c>
      <c r="B178" s="12">
        <v>0</v>
      </c>
      <c r="C178" s="12">
        <v>321822.67672000005</v>
      </c>
      <c r="D178" s="12">
        <v>0</v>
      </c>
      <c r="E178" s="12">
        <v>0</v>
      </c>
      <c r="F178" s="12">
        <v>321822.67672000005</v>
      </c>
    </row>
    <row r="179" spans="1:6">
      <c r="A179" s="12" t="s">
        <v>228</v>
      </c>
      <c r="B179" s="12">
        <v>1091.47426</v>
      </c>
      <c r="C179" s="12">
        <v>64678.359670000005</v>
      </c>
      <c r="D179" s="12">
        <v>0</v>
      </c>
      <c r="E179" s="12">
        <v>0</v>
      </c>
      <c r="F179" s="12">
        <v>65769.833929999993</v>
      </c>
    </row>
    <row r="180" spans="1:6">
      <c r="A180" s="12" t="s">
        <v>229</v>
      </c>
      <c r="B180" s="12">
        <v>0</v>
      </c>
      <c r="C180" s="12">
        <v>32936.824249999998</v>
      </c>
      <c r="D180" s="12">
        <v>0</v>
      </c>
      <c r="E180" s="12">
        <v>0</v>
      </c>
      <c r="F180" s="12">
        <v>32936.824249999998</v>
      </c>
    </row>
    <row r="181" spans="1:6">
      <c r="A181" s="12" t="s">
        <v>230</v>
      </c>
      <c r="B181" s="12">
        <v>0</v>
      </c>
      <c r="C181" s="12">
        <v>16132.24422</v>
      </c>
      <c r="D181" s="12">
        <v>0</v>
      </c>
      <c r="E181" s="12">
        <v>0</v>
      </c>
      <c r="F181" s="12">
        <v>16132.24422</v>
      </c>
    </row>
    <row r="182" spans="1:6">
      <c r="A182" s="12" t="s">
        <v>231</v>
      </c>
      <c r="B182" s="12">
        <v>0</v>
      </c>
      <c r="C182" s="12">
        <v>101265.9215</v>
      </c>
      <c r="D182" s="12">
        <v>0</v>
      </c>
      <c r="E182" s="12">
        <v>0</v>
      </c>
      <c r="F182" s="12">
        <v>101265.9215</v>
      </c>
    </row>
    <row r="183" spans="1:6">
      <c r="A183" s="12" t="s">
        <v>232</v>
      </c>
      <c r="B183" s="12">
        <v>1799123.6481900001</v>
      </c>
      <c r="C183" s="12">
        <v>3636665.9978499999</v>
      </c>
      <c r="D183" s="12">
        <v>0</v>
      </c>
      <c r="E183" s="12">
        <v>377144.33963999996</v>
      </c>
      <c r="F183" s="12">
        <v>5812933.9856799999</v>
      </c>
    </row>
    <row r="184" spans="1:6">
      <c r="A184" s="12" t="s">
        <v>233</v>
      </c>
      <c r="B184" s="12">
        <v>24.5</v>
      </c>
      <c r="C184" s="12">
        <v>13027.22299</v>
      </c>
      <c r="D184" s="12">
        <v>0</v>
      </c>
      <c r="E184" s="12">
        <v>0</v>
      </c>
      <c r="F184" s="12">
        <v>13051.72299</v>
      </c>
    </row>
    <row r="185" spans="1:6">
      <c r="A185" s="12" t="s">
        <v>234</v>
      </c>
      <c r="B185" s="12">
        <v>165683.98250000001</v>
      </c>
      <c r="C185" s="12">
        <v>2195696.4498899998</v>
      </c>
      <c r="D185" s="12">
        <v>0</v>
      </c>
      <c r="E185" s="12">
        <v>89759.519530000005</v>
      </c>
      <c r="F185" s="12">
        <v>2451139.9519199999</v>
      </c>
    </row>
    <row r="186" spans="1:6">
      <c r="A186" s="12" t="s">
        <v>235</v>
      </c>
      <c r="B186" s="12">
        <v>1443839.1131899999</v>
      </c>
      <c r="C186" s="12">
        <v>1342633.11812</v>
      </c>
      <c r="D186" s="12">
        <v>0</v>
      </c>
      <c r="E186" s="12">
        <v>221945.07522999999</v>
      </c>
      <c r="F186" s="12">
        <v>3008417.3065300002</v>
      </c>
    </row>
    <row r="187" spans="1:6">
      <c r="A187" s="12" t="s">
        <v>236</v>
      </c>
      <c r="B187" s="12">
        <v>0</v>
      </c>
      <c r="C187" s="12">
        <v>0</v>
      </c>
      <c r="D187" s="12">
        <v>0</v>
      </c>
      <c r="E187" s="12">
        <v>0</v>
      </c>
      <c r="F187" s="12">
        <v>0</v>
      </c>
    </row>
    <row r="188" spans="1:6">
      <c r="A188" s="12" t="s">
        <v>237</v>
      </c>
      <c r="B188" s="12">
        <v>189576.05249999999</v>
      </c>
      <c r="C188" s="12">
        <v>85309.206849999988</v>
      </c>
      <c r="D188" s="12">
        <v>0</v>
      </c>
      <c r="E188" s="12">
        <v>65439.744890000002</v>
      </c>
      <c r="F188" s="12">
        <v>340325.00424000004</v>
      </c>
    </row>
    <row r="189" spans="1:6">
      <c r="A189" s="12" t="s">
        <v>238</v>
      </c>
      <c r="B189" s="12">
        <v>0</v>
      </c>
      <c r="C189" s="12">
        <v>0</v>
      </c>
      <c r="D189" s="12">
        <v>0</v>
      </c>
      <c r="E189" s="12">
        <v>0</v>
      </c>
      <c r="F189" s="12">
        <v>0</v>
      </c>
    </row>
    <row r="190" spans="1:6">
      <c r="A190" s="12" t="s">
        <v>239</v>
      </c>
      <c r="B190" s="12">
        <v>804664.49202999996</v>
      </c>
      <c r="C190" s="12">
        <v>68236.408209999994</v>
      </c>
      <c r="D190" s="12">
        <v>0</v>
      </c>
      <c r="E190" s="12">
        <v>0</v>
      </c>
      <c r="F190" s="12">
        <v>872900.90023999999</v>
      </c>
    </row>
    <row r="191" spans="1:6">
      <c r="A191" s="12" t="s">
        <v>240</v>
      </c>
      <c r="B191" s="12">
        <v>41406.644909999995</v>
      </c>
      <c r="C191" s="12">
        <v>15525.361929999999</v>
      </c>
      <c r="D191" s="12">
        <v>0</v>
      </c>
      <c r="E191" s="12">
        <v>0</v>
      </c>
      <c r="F191" s="12">
        <v>56932.006840000002</v>
      </c>
    </row>
    <row r="192" spans="1:6">
      <c r="A192" s="12" t="s">
        <v>241</v>
      </c>
      <c r="B192" s="12">
        <v>763257.84712000005</v>
      </c>
      <c r="C192" s="12">
        <v>52711.04623</v>
      </c>
      <c r="D192" s="12">
        <v>0</v>
      </c>
      <c r="E192" s="12">
        <v>0</v>
      </c>
      <c r="F192" s="12">
        <v>815968.89335000003</v>
      </c>
    </row>
    <row r="193" spans="1:6">
      <c r="A193" s="12" t="s">
        <v>242</v>
      </c>
      <c r="B193" s="12">
        <v>0</v>
      </c>
      <c r="C193" s="12">
        <v>0</v>
      </c>
      <c r="D193" s="12">
        <v>0</v>
      </c>
      <c r="E193" s="12">
        <v>0</v>
      </c>
      <c r="F193" s="12">
        <v>0</v>
      </c>
    </row>
    <row r="194" spans="1:6">
      <c r="A194" s="12" t="s">
        <v>243</v>
      </c>
      <c r="B194" s="12">
        <v>0</v>
      </c>
      <c r="C194" s="12">
        <v>5.0000000000000002E-5</v>
      </c>
      <c r="D194" s="12">
        <v>0</v>
      </c>
      <c r="E194" s="12">
        <v>0</v>
      </c>
      <c r="F194" s="12">
        <v>5.0000000000000002E-5</v>
      </c>
    </row>
    <row r="195" spans="1:6">
      <c r="A195" s="12" t="s">
        <v>244</v>
      </c>
      <c r="B195" s="12">
        <v>7796.3412699999999</v>
      </c>
      <c r="C195" s="12">
        <v>15971.787759999999</v>
      </c>
      <c r="D195" s="12">
        <v>0</v>
      </c>
      <c r="E195" s="12">
        <v>0</v>
      </c>
      <c r="F195" s="12">
        <v>23768.12903</v>
      </c>
    </row>
    <row r="196" spans="1:6">
      <c r="A196" s="12" t="s">
        <v>245</v>
      </c>
      <c r="B196" s="12">
        <v>30477674.05404</v>
      </c>
      <c r="C196" s="12">
        <v>90819028.17764999</v>
      </c>
      <c r="D196" s="12">
        <v>85107.62887</v>
      </c>
      <c r="E196" s="12">
        <v>103264.43616</v>
      </c>
      <c r="F196" s="12">
        <v>121485074.29671</v>
      </c>
    </row>
    <row r="197" spans="1:6">
      <c r="A197" s="12" t="s">
        <v>246</v>
      </c>
      <c r="B197" s="12">
        <v>1645187.1109800001</v>
      </c>
      <c r="C197" s="12">
        <v>1763119.7637400001</v>
      </c>
      <c r="D197" s="12">
        <v>187.03755999999998</v>
      </c>
      <c r="E197" s="12">
        <v>1753.05384</v>
      </c>
      <c r="F197" s="12">
        <v>3410246.96612</v>
      </c>
    </row>
    <row r="198" spans="1:6">
      <c r="A198" s="12" t="s">
        <v>247</v>
      </c>
      <c r="B198" s="12">
        <v>294420.38825999998</v>
      </c>
      <c r="C198" s="12">
        <v>510369.13851000002</v>
      </c>
      <c r="D198" s="12">
        <v>0</v>
      </c>
      <c r="E198" s="12">
        <v>0</v>
      </c>
      <c r="F198" s="12">
        <v>804789.52677</v>
      </c>
    </row>
    <row r="199" spans="1:6">
      <c r="A199" s="12" t="s">
        <v>248</v>
      </c>
      <c r="B199" s="12">
        <v>572250</v>
      </c>
      <c r="C199" s="12">
        <v>0</v>
      </c>
      <c r="D199" s="12">
        <v>0</v>
      </c>
      <c r="E199" s="12">
        <v>0</v>
      </c>
      <c r="F199" s="12">
        <v>572250</v>
      </c>
    </row>
    <row r="200" spans="1:6">
      <c r="A200" s="12" t="s">
        <v>249</v>
      </c>
      <c r="B200" s="12">
        <v>778516.72272000008</v>
      </c>
      <c r="C200" s="12">
        <v>1252750.6252300001</v>
      </c>
      <c r="D200" s="12">
        <v>187.03755999999998</v>
      </c>
      <c r="E200" s="12">
        <v>1753.05384</v>
      </c>
      <c r="F200" s="12">
        <v>2033207.4393499999</v>
      </c>
    </row>
    <row r="201" spans="1:6">
      <c r="A201" s="12" t="s">
        <v>250</v>
      </c>
      <c r="B201" s="12">
        <v>17591922.04834</v>
      </c>
      <c r="C201" s="12">
        <v>112270.05242000001</v>
      </c>
      <c r="D201" s="12">
        <v>5.9999999999999995E-5</v>
      </c>
      <c r="E201" s="12">
        <v>0</v>
      </c>
      <c r="F201" s="12">
        <v>17704192.100820001</v>
      </c>
    </row>
    <row r="202" spans="1:6">
      <c r="A202" s="12" t="s">
        <v>251</v>
      </c>
      <c r="B202" s="12">
        <v>0</v>
      </c>
      <c r="C202" s="12">
        <v>0</v>
      </c>
      <c r="D202" s="12">
        <v>0</v>
      </c>
      <c r="E202" s="12">
        <v>0</v>
      </c>
      <c r="F202" s="12">
        <v>0</v>
      </c>
    </row>
    <row r="203" spans="1:6">
      <c r="A203" s="12" t="s">
        <v>252</v>
      </c>
      <c r="B203" s="12">
        <v>321626.10839999997</v>
      </c>
      <c r="C203" s="12">
        <v>40159.251049999999</v>
      </c>
      <c r="D203" s="12">
        <v>5.9999999999999995E-5</v>
      </c>
      <c r="E203" s="12">
        <v>0</v>
      </c>
      <c r="F203" s="12">
        <v>361785.35950999998</v>
      </c>
    </row>
    <row r="204" spans="1:6">
      <c r="A204" s="12" t="s">
        <v>253</v>
      </c>
      <c r="B204" s="12">
        <v>17270284.932939999</v>
      </c>
      <c r="C204" s="12">
        <v>58332.230969999997</v>
      </c>
      <c r="D204" s="12">
        <v>0</v>
      </c>
      <c r="E204" s="12">
        <v>0</v>
      </c>
      <c r="F204" s="12">
        <v>17328617.163910002</v>
      </c>
    </row>
    <row r="205" spans="1:6">
      <c r="A205" s="12" t="s">
        <v>254</v>
      </c>
      <c r="B205" s="12">
        <v>0</v>
      </c>
      <c r="C205" s="12">
        <v>0</v>
      </c>
      <c r="D205" s="12">
        <v>0</v>
      </c>
      <c r="E205" s="12">
        <v>0</v>
      </c>
      <c r="F205" s="12">
        <v>0</v>
      </c>
    </row>
    <row r="206" spans="1:6">
      <c r="A206" s="12" t="s">
        <v>255</v>
      </c>
      <c r="B206" s="12">
        <v>11.007</v>
      </c>
      <c r="C206" s="12">
        <v>13778.570400000001</v>
      </c>
      <c r="D206" s="12">
        <v>0</v>
      </c>
      <c r="E206" s="12">
        <v>0</v>
      </c>
      <c r="F206" s="12">
        <v>13789.5774</v>
      </c>
    </row>
    <row r="207" spans="1:6">
      <c r="A207" s="12" t="s">
        <v>256</v>
      </c>
      <c r="B207" s="12">
        <v>3404.85187</v>
      </c>
      <c r="C207" s="12">
        <v>475239.59813</v>
      </c>
      <c r="D207" s="12">
        <v>57.427970000000002</v>
      </c>
      <c r="E207" s="12">
        <v>0</v>
      </c>
      <c r="F207" s="12">
        <v>478701.87797000003</v>
      </c>
    </row>
    <row r="208" spans="1:6">
      <c r="A208" s="12" t="s">
        <v>257</v>
      </c>
      <c r="B208" s="12">
        <v>3391.2235299999998</v>
      </c>
      <c r="C208" s="12">
        <v>401632.09019999998</v>
      </c>
      <c r="D208" s="12">
        <v>57.427970000000002</v>
      </c>
      <c r="E208" s="12">
        <v>0</v>
      </c>
      <c r="F208" s="12">
        <v>405080.74170000001</v>
      </c>
    </row>
    <row r="209" spans="1:6">
      <c r="A209" s="12" t="s">
        <v>258</v>
      </c>
      <c r="B209" s="12">
        <v>13.62834</v>
      </c>
      <c r="C209" s="12">
        <v>73607.507930000007</v>
      </c>
      <c r="D209" s="12">
        <v>0</v>
      </c>
      <c r="E209" s="12">
        <v>0</v>
      </c>
      <c r="F209" s="12">
        <v>73621.136270000003</v>
      </c>
    </row>
    <row r="210" spans="1:6">
      <c r="A210" s="12" t="s">
        <v>259</v>
      </c>
      <c r="B210" s="12">
        <v>0</v>
      </c>
      <c r="C210" s="12">
        <v>0</v>
      </c>
      <c r="D210" s="12">
        <v>0</v>
      </c>
      <c r="E210" s="12">
        <v>0</v>
      </c>
      <c r="F210" s="12">
        <v>0</v>
      </c>
    </row>
    <row r="211" spans="1:6">
      <c r="A211" s="12" t="s">
        <v>260</v>
      </c>
      <c r="B211" s="12">
        <v>0</v>
      </c>
      <c r="C211" s="12">
        <v>0</v>
      </c>
      <c r="D211" s="12">
        <v>0</v>
      </c>
      <c r="E211" s="12">
        <v>0</v>
      </c>
      <c r="F211" s="12">
        <v>0</v>
      </c>
    </row>
    <row r="212" spans="1:6">
      <c r="A212" s="12" t="s">
        <v>261</v>
      </c>
      <c r="B212" s="12">
        <v>0</v>
      </c>
      <c r="C212" s="12">
        <v>0</v>
      </c>
      <c r="D212" s="12">
        <v>0</v>
      </c>
      <c r="E212" s="12">
        <v>0</v>
      </c>
      <c r="F212" s="12">
        <v>0</v>
      </c>
    </row>
    <row r="213" spans="1:6">
      <c r="A213" s="12" t="s">
        <v>262</v>
      </c>
      <c r="B213" s="12">
        <v>7182726.8878699997</v>
      </c>
      <c r="C213" s="12">
        <v>68958659.794990003</v>
      </c>
      <c r="D213" s="12">
        <v>815.28156000000001</v>
      </c>
      <c r="E213" s="12">
        <v>85920.857029999999</v>
      </c>
      <c r="F213" s="12">
        <v>76228122.821449995</v>
      </c>
    </row>
    <row r="214" spans="1:6">
      <c r="A214" s="12" t="s">
        <v>263</v>
      </c>
      <c r="B214" s="12">
        <v>897522.53116999997</v>
      </c>
      <c r="C214" s="12">
        <v>43663830.880960003</v>
      </c>
      <c r="D214" s="12">
        <v>690.30391000000009</v>
      </c>
      <c r="E214" s="12">
        <v>0</v>
      </c>
      <c r="F214" s="12">
        <v>44562043.71604</v>
      </c>
    </row>
    <row r="215" spans="1:6">
      <c r="A215" s="12" t="s">
        <v>264</v>
      </c>
      <c r="B215" s="12">
        <v>188853.29536000002</v>
      </c>
      <c r="C215" s="12">
        <v>106950.15140999999</v>
      </c>
      <c r="D215" s="12">
        <v>0</v>
      </c>
      <c r="E215" s="12">
        <v>0</v>
      </c>
      <c r="F215" s="12">
        <v>295803.44676999998</v>
      </c>
    </row>
    <row r="216" spans="1:6">
      <c r="A216" s="12" t="s">
        <v>265</v>
      </c>
      <c r="B216" s="12">
        <v>4991411.4929399993</v>
      </c>
      <c r="C216" s="12">
        <v>19901360.63594</v>
      </c>
      <c r="D216" s="12">
        <v>124.97762</v>
      </c>
      <c r="E216" s="12">
        <v>0</v>
      </c>
      <c r="F216" s="12">
        <v>24892897.1065</v>
      </c>
    </row>
    <row r="217" spans="1:6">
      <c r="A217" s="12" t="s">
        <v>266</v>
      </c>
      <c r="B217" s="12">
        <v>231543.47231000001</v>
      </c>
      <c r="C217" s="12">
        <v>437102.20831000002</v>
      </c>
      <c r="D217" s="12">
        <v>1.0000000000000001E-5</v>
      </c>
      <c r="E217" s="12">
        <v>0</v>
      </c>
      <c r="F217" s="12">
        <v>668645.68062999996</v>
      </c>
    </row>
    <row r="218" spans="1:6">
      <c r="A218" s="12" t="s">
        <v>267</v>
      </c>
      <c r="B218" s="12">
        <v>673101.33952000004</v>
      </c>
      <c r="C218" s="12">
        <v>860439.88582000008</v>
      </c>
      <c r="D218" s="12">
        <v>0</v>
      </c>
      <c r="E218" s="12">
        <v>19069.670630000001</v>
      </c>
      <c r="F218" s="12">
        <v>1552610.89597</v>
      </c>
    </row>
    <row r="219" spans="1:6">
      <c r="A219" s="12" t="s">
        <v>268</v>
      </c>
      <c r="B219" s="12">
        <v>63025.655570000003</v>
      </c>
      <c r="C219" s="12">
        <v>3380892.3835500004</v>
      </c>
      <c r="D219" s="12">
        <v>0</v>
      </c>
      <c r="E219" s="12">
        <v>66470.39039</v>
      </c>
      <c r="F219" s="12">
        <v>3510388.4295100002</v>
      </c>
    </row>
    <row r="220" spans="1:6">
      <c r="A220" s="12" t="s">
        <v>269</v>
      </c>
      <c r="B220" s="12">
        <v>9.1050000000000004</v>
      </c>
      <c r="C220" s="12">
        <v>63174.149010000001</v>
      </c>
      <c r="D220" s="12">
        <v>0</v>
      </c>
      <c r="E220" s="12">
        <v>0</v>
      </c>
      <c r="F220" s="12">
        <v>63183.254009999997</v>
      </c>
    </row>
    <row r="221" spans="1:6">
      <c r="A221" s="12" t="s">
        <v>270</v>
      </c>
      <c r="B221" s="12">
        <v>0</v>
      </c>
      <c r="C221" s="12">
        <v>0</v>
      </c>
      <c r="D221" s="12">
        <v>0</v>
      </c>
      <c r="E221" s="12">
        <v>0</v>
      </c>
      <c r="F221" s="12">
        <v>0</v>
      </c>
    </row>
    <row r="222" spans="1:6">
      <c r="A222" s="12" t="s">
        <v>271</v>
      </c>
      <c r="B222" s="12">
        <v>137259.99600000001</v>
      </c>
      <c r="C222" s="12">
        <v>544909.49999000004</v>
      </c>
      <c r="D222" s="12">
        <v>2.0000000000000002E-5</v>
      </c>
      <c r="E222" s="12">
        <v>380.79601000000002</v>
      </c>
      <c r="F222" s="12">
        <v>682550.29201999994</v>
      </c>
    </row>
    <row r="223" spans="1:6">
      <c r="A223" s="12" t="s">
        <v>272</v>
      </c>
      <c r="B223" s="12">
        <v>3584957.08134</v>
      </c>
      <c r="C223" s="12">
        <v>19006496.996860001</v>
      </c>
      <c r="D223" s="12">
        <v>83895.456900000005</v>
      </c>
      <c r="E223" s="12">
        <v>6590.4005999999999</v>
      </c>
      <c r="F223" s="12">
        <v>22681939.935699999</v>
      </c>
    </row>
    <row r="224" spans="1:6">
      <c r="A224" s="12" t="s">
        <v>273</v>
      </c>
      <c r="B224" s="12">
        <v>1049148.0451</v>
      </c>
      <c r="C224" s="12">
        <v>7313461.4139</v>
      </c>
      <c r="D224" s="12">
        <v>0</v>
      </c>
      <c r="E224" s="12">
        <v>0</v>
      </c>
      <c r="F224" s="12">
        <v>8362609.4589999998</v>
      </c>
    </row>
    <row r="225" spans="1:6">
      <c r="A225" s="12" t="s">
        <v>274</v>
      </c>
      <c r="B225" s="12">
        <v>0</v>
      </c>
      <c r="C225" s="12">
        <v>1904181.0714</v>
      </c>
      <c r="D225" s="12">
        <v>0</v>
      </c>
      <c r="E225" s="12">
        <v>0</v>
      </c>
      <c r="F225" s="12">
        <v>1904181.0714</v>
      </c>
    </row>
    <row r="226" spans="1:6">
      <c r="A226" s="12" t="s">
        <v>275</v>
      </c>
      <c r="B226" s="12">
        <v>287722.01543000003</v>
      </c>
      <c r="C226" s="12">
        <v>2631984.8761300002</v>
      </c>
      <c r="D226" s="12">
        <v>55586.595799999996</v>
      </c>
      <c r="E226" s="12">
        <v>917.75585999999998</v>
      </c>
      <c r="F226" s="12">
        <v>2976211.2432199996</v>
      </c>
    </row>
    <row r="227" spans="1:6">
      <c r="A227" s="12" t="s">
        <v>276</v>
      </c>
      <c r="B227" s="12">
        <v>31265.652020000001</v>
      </c>
      <c r="C227" s="12">
        <v>798723.71658000001</v>
      </c>
      <c r="D227" s="12">
        <v>27309.142600000003</v>
      </c>
      <c r="E227" s="12">
        <v>444.06470000000002</v>
      </c>
      <c r="F227" s="12">
        <v>857742.57589999994</v>
      </c>
    </row>
    <row r="228" spans="1:6">
      <c r="A228" s="12" t="s">
        <v>277</v>
      </c>
      <c r="B228" s="12">
        <v>0</v>
      </c>
      <c r="C228" s="12">
        <v>409871.74239999999</v>
      </c>
      <c r="D228" s="12">
        <v>0</v>
      </c>
      <c r="E228" s="12">
        <v>0</v>
      </c>
      <c r="F228" s="12">
        <v>409871.74239999999</v>
      </c>
    </row>
    <row r="229" spans="1:6" ht="14.25" customHeight="1">
      <c r="A229" s="12" t="s">
        <v>278</v>
      </c>
      <c r="B229" s="12">
        <v>2216821.3687899997</v>
      </c>
      <c r="C229" s="12">
        <v>5948274.1764500001</v>
      </c>
      <c r="D229" s="12">
        <v>999.71849999999995</v>
      </c>
      <c r="E229" s="12">
        <v>5228.5800399999998</v>
      </c>
      <c r="F229" s="12">
        <v>8171323.8437799998</v>
      </c>
    </row>
    <row r="230" spans="1:6" ht="14.25" customHeight="1">
      <c r="A230" s="12" t="s">
        <v>279</v>
      </c>
      <c r="B230" s="12">
        <v>0</v>
      </c>
      <c r="C230" s="12">
        <v>0</v>
      </c>
      <c r="D230" s="12">
        <v>0</v>
      </c>
      <c r="E230" s="12">
        <v>0</v>
      </c>
      <c r="F230" s="12">
        <v>0</v>
      </c>
    </row>
    <row r="231" spans="1:6" ht="14.25" customHeight="1">
      <c r="A231" s="12" t="s">
        <v>280</v>
      </c>
      <c r="B231" s="12">
        <v>301958.95613000001</v>
      </c>
      <c r="C231" s="12">
        <v>351052.96598000004</v>
      </c>
      <c r="D231" s="12">
        <v>0</v>
      </c>
      <c r="E231" s="12">
        <v>9000.1246899999987</v>
      </c>
      <c r="F231" s="12">
        <v>662012.04679999989</v>
      </c>
    </row>
    <row r="232" spans="1:6" ht="14.25" customHeight="1">
      <c r="A232" s="12" t="s">
        <v>281</v>
      </c>
      <c r="B232" s="12">
        <v>237915.63274999999</v>
      </c>
      <c r="C232" s="12">
        <v>275078.27510000003</v>
      </c>
      <c r="D232" s="12">
        <v>0</v>
      </c>
      <c r="E232" s="12">
        <v>9000.1246899999987</v>
      </c>
      <c r="F232" s="12">
        <v>521994.03254000004</v>
      </c>
    </row>
    <row r="233" spans="1:6">
      <c r="A233" s="12" t="s">
        <v>282</v>
      </c>
      <c r="B233" s="12">
        <v>64043.323380000002</v>
      </c>
      <c r="C233" s="12">
        <v>75974.690879999995</v>
      </c>
      <c r="D233" s="12">
        <v>0</v>
      </c>
      <c r="E233" s="12">
        <v>0</v>
      </c>
      <c r="F233" s="12">
        <v>140018.01426</v>
      </c>
    </row>
    <row r="234" spans="1:6">
      <c r="A234" s="12" t="s">
        <v>283</v>
      </c>
      <c r="B234" s="12">
        <v>167517.11750999998</v>
      </c>
      <c r="C234" s="12">
        <v>152189.00552000001</v>
      </c>
      <c r="D234" s="12">
        <v>152.42482000000001</v>
      </c>
      <c r="E234" s="12">
        <v>0</v>
      </c>
      <c r="F234" s="12">
        <v>319858.54785000003</v>
      </c>
    </row>
    <row r="235" spans="1:6">
      <c r="A235" s="12" t="s">
        <v>284</v>
      </c>
      <c r="B235" s="12">
        <v>167786.17692</v>
      </c>
      <c r="C235" s="12">
        <v>148709.73403999998</v>
      </c>
      <c r="D235" s="12">
        <v>152.42482000000001</v>
      </c>
      <c r="E235" s="12">
        <v>0</v>
      </c>
      <c r="F235" s="12">
        <v>316648.33577999996</v>
      </c>
    </row>
    <row r="236" spans="1:6">
      <c r="A236" s="12" t="s">
        <v>282</v>
      </c>
      <c r="B236" s="12">
        <v>-269.05940999999996</v>
      </c>
      <c r="C236" s="12">
        <v>3479.2714799999999</v>
      </c>
      <c r="D236" s="12">
        <v>0</v>
      </c>
      <c r="E236" s="12">
        <v>0</v>
      </c>
      <c r="F236" s="12">
        <v>3210.21207</v>
      </c>
    </row>
    <row r="237" spans="1:6">
      <c r="A237" s="12" t="s">
        <v>285</v>
      </c>
      <c r="B237" s="12">
        <v>478446.68078</v>
      </c>
      <c r="C237" s="12">
        <v>174565.35412999999</v>
      </c>
      <c r="D237" s="12">
        <v>0</v>
      </c>
      <c r="E237" s="12">
        <v>9000.0119500000001</v>
      </c>
      <c r="F237" s="12">
        <v>662012.04686</v>
      </c>
    </row>
    <row r="238" spans="1:6" ht="13.5" thickBot="1">
      <c r="A238" s="12" t="s">
        <v>286</v>
      </c>
      <c r="B238" s="12">
        <v>150510.23347000001</v>
      </c>
      <c r="C238" s="12">
        <v>165879.06594</v>
      </c>
      <c r="D238" s="12">
        <v>3469.2486099999996</v>
      </c>
      <c r="E238" s="12">
        <v>0</v>
      </c>
      <c r="F238" s="12">
        <v>319858.54801999999</v>
      </c>
    </row>
    <row r="239" spans="1:6" ht="22.5" customHeight="1" thickTop="1">
      <c r="A239" s="16" t="s">
        <v>287</v>
      </c>
      <c r="B239" s="613">
        <v>1256300.62665</v>
      </c>
      <c r="C239" s="613">
        <v>696868.60305999999</v>
      </c>
      <c r="D239" s="613">
        <v>86.870620000000002</v>
      </c>
      <c r="E239" s="613">
        <v>28898.891589999999</v>
      </c>
      <c r="F239" s="613">
        <v>1982154.9919200002</v>
      </c>
    </row>
    <row r="240" spans="1:6">
      <c r="A240" s="12" t="s">
        <v>288</v>
      </c>
      <c r="B240" s="12">
        <v>14.4338</v>
      </c>
      <c r="C240" s="12">
        <v>840.71246999999994</v>
      </c>
      <c r="D240" s="12">
        <v>0</v>
      </c>
      <c r="E240" s="12">
        <v>0</v>
      </c>
      <c r="F240" s="12">
        <v>855.14627000000007</v>
      </c>
    </row>
    <row r="241" spans="1:6">
      <c r="A241" s="12" t="s">
        <v>289</v>
      </c>
      <c r="B241" s="12">
        <v>54383.036659999998</v>
      </c>
      <c r="C241" s="12">
        <v>40120.268130000004</v>
      </c>
      <c r="D241" s="12">
        <v>0.27733999999999998</v>
      </c>
      <c r="E241" s="12">
        <v>20276.191500000001</v>
      </c>
      <c r="F241" s="12">
        <v>114779.77363</v>
      </c>
    </row>
    <row r="242" spans="1:6">
      <c r="A242" s="12" t="s">
        <v>290</v>
      </c>
      <c r="B242" s="12">
        <v>1155178.1586099998</v>
      </c>
      <c r="C242" s="12">
        <v>586212.36867999996</v>
      </c>
      <c r="D242" s="12">
        <v>27.43939</v>
      </c>
      <c r="E242" s="12">
        <v>114.43856</v>
      </c>
      <c r="F242" s="12">
        <v>1741532.40524</v>
      </c>
    </row>
    <row r="243" spans="1:6">
      <c r="A243" s="12" t="s">
        <v>291</v>
      </c>
      <c r="B243" s="12">
        <v>7718.8612599999997</v>
      </c>
      <c r="C243" s="12">
        <v>20113.040350000003</v>
      </c>
      <c r="D243" s="12">
        <v>55.090580000000003</v>
      </c>
      <c r="E243" s="12">
        <v>5.2140399999999998</v>
      </c>
      <c r="F243" s="12">
        <v>27892.20623</v>
      </c>
    </row>
    <row r="244" spans="1:6">
      <c r="A244" s="12" t="s">
        <v>292</v>
      </c>
      <c r="B244" s="12">
        <v>7105.2882499999996</v>
      </c>
      <c r="C244" s="12">
        <v>6298.2429800000009</v>
      </c>
      <c r="D244" s="12">
        <v>3.2432099999999999</v>
      </c>
      <c r="E244" s="12">
        <v>1.7438099999999999</v>
      </c>
      <c r="F244" s="12">
        <v>13408.518249999999</v>
      </c>
    </row>
    <row r="245" spans="1:6" ht="15" customHeight="1">
      <c r="A245" s="12" t="s">
        <v>293</v>
      </c>
      <c r="B245" s="12">
        <v>349.35745000000003</v>
      </c>
      <c r="C245" s="12">
        <v>1397.57511</v>
      </c>
      <c r="D245" s="12">
        <v>7.1239999999999998E-2</v>
      </c>
      <c r="E245" s="12">
        <v>-2.0000000000000002E-5</v>
      </c>
      <c r="F245" s="12">
        <v>1747.00378</v>
      </c>
    </row>
    <row r="246" spans="1:6">
      <c r="A246" s="12" t="s">
        <v>294</v>
      </c>
      <c r="B246" s="12">
        <v>1403.21138</v>
      </c>
      <c r="C246" s="12">
        <v>3127.3197099999998</v>
      </c>
      <c r="D246" s="12">
        <v>0</v>
      </c>
      <c r="E246" s="12">
        <v>19.835380000000001</v>
      </c>
      <c r="F246" s="12">
        <v>4550.3664699999999</v>
      </c>
    </row>
    <row r="247" spans="1:6">
      <c r="A247" s="12" t="s">
        <v>295</v>
      </c>
      <c r="B247" s="12">
        <v>125.04588000000001</v>
      </c>
      <c r="C247" s="12">
        <v>2036.9689699999999</v>
      </c>
      <c r="D247" s="12">
        <v>0</v>
      </c>
      <c r="E247" s="12">
        <v>0</v>
      </c>
      <c r="F247" s="12">
        <v>2162.01485</v>
      </c>
    </row>
    <row r="248" spans="1:6">
      <c r="A248" s="12" t="s">
        <v>296</v>
      </c>
      <c r="B248" s="12">
        <v>118.91529</v>
      </c>
      <c r="C248" s="12">
        <v>59.892000000000003</v>
      </c>
      <c r="D248" s="12">
        <v>0</v>
      </c>
      <c r="E248" s="12">
        <v>-1.0000000000000001E-5</v>
      </c>
      <c r="F248" s="12">
        <v>178.80727999999999</v>
      </c>
    </row>
    <row r="249" spans="1:6">
      <c r="A249" s="12" t="s">
        <v>297</v>
      </c>
      <c r="B249" s="12">
        <v>2388.5996299999997</v>
      </c>
      <c r="C249" s="12">
        <v>6275.2211100000004</v>
      </c>
      <c r="D249" s="12">
        <v>0</v>
      </c>
      <c r="E249" s="12">
        <v>7283.7961100000002</v>
      </c>
      <c r="F249" s="12">
        <v>15947.61685</v>
      </c>
    </row>
    <row r="250" spans="1:6">
      <c r="A250" s="12" t="s">
        <v>298</v>
      </c>
      <c r="B250" s="12">
        <v>27515.718440000001</v>
      </c>
      <c r="C250" s="12">
        <v>30386.993549999999</v>
      </c>
      <c r="D250" s="12">
        <v>0.74885999999999997</v>
      </c>
      <c r="E250" s="12">
        <v>1197.6722199999999</v>
      </c>
      <c r="F250" s="12">
        <v>59101.133070000003</v>
      </c>
    </row>
    <row r="251" spans="1:6">
      <c r="A251" s="12" t="s">
        <v>299</v>
      </c>
      <c r="B251" s="12">
        <v>-166165.84183000002</v>
      </c>
      <c r="C251" s="12">
        <v>-199658.44847999999</v>
      </c>
      <c r="D251" s="12">
        <v>-80.496490000000009</v>
      </c>
      <c r="E251" s="12">
        <v>-7762.3454800000009</v>
      </c>
      <c r="F251" s="12">
        <v>-373667.13227999996</v>
      </c>
    </row>
    <row r="252" spans="1:6">
      <c r="A252" s="12" t="s">
        <v>300</v>
      </c>
      <c r="B252" s="12">
        <v>-151336.72924000002</v>
      </c>
      <c r="C252" s="12">
        <v>-151302.37450000001</v>
      </c>
      <c r="D252" s="12">
        <v>-6.1900000000000002E-3</v>
      </c>
      <c r="E252" s="12">
        <v>-7758.8250499999995</v>
      </c>
      <c r="F252" s="12">
        <v>-310397.93498000002</v>
      </c>
    </row>
    <row r="253" spans="1:6">
      <c r="A253" s="12" t="s">
        <v>301</v>
      </c>
      <c r="B253" s="12">
        <v>0</v>
      </c>
      <c r="C253" s="12">
        <v>0</v>
      </c>
      <c r="D253" s="12">
        <v>0</v>
      </c>
      <c r="E253" s="12">
        <v>0</v>
      </c>
      <c r="F253" s="12">
        <v>0</v>
      </c>
    </row>
    <row r="254" spans="1:6">
      <c r="A254" s="12" t="s">
        <v>302</v>
      </c>
      <c r="B254" s="12">
        <v>-9866.2703399999991</v>
      </c>
      <c r="C254" s="12">
        <v>-33624.640679999997</v>
      </c>
      <c r="D254" s="12">
        <v>-80.490300000000005</v>
      </c>
      <c r="E254" s="12">
        <v>-3.5204200000000001</v>
      </c>
      <c r="F254" s="12">
        <v>-43574.921740000005</v>
      </c>
    </row>
    <row r="255" spans="1:6">
      <c r="A255" s="12" t="s">
        <v>303</v>
      </c>
      <c r="B255" s="12">
        <v>-1378.4179899999999</v>
      </c>
      <c r="C255" s="12">
        <v>-1161.48659</v>
      </c>
      <c r="D255" s="12">
        <v>0</v>
      </c>
      <c r="E255" s="12">
        <v>-1.0000000000000001E-5</v>
      </c>
      <c r="F255" s="12">
        <v>-2539.9045899999996</v>
      </c>
    </row>
    <row r="256" spans="1:6">
      <c r="A256" s="12" t="s">
        <v>304</v>
      </c>
      <c r="B256" s="12">
        <v>0</v>
      </c>
      <c r="C256" s="12">
        <v>-1459.3526899999999</v>
      </c>
      <c r="D256" s="12">
        <v>0</v>
      </c>
      <c r="E256" s="12">
        <v>0</v>
      </c>
      <c r="F256" s="12">
        <v>-1459.3526899999999</v>
      </c>
    </row>
    <row r="257" spans="1:6">
      <c r="A257" s="12" t="s">
        <v>305</v>
      </c>
      <c r="B257" s="12">
        <v>-2699.11483</v>
      </c>
      <c r="C257" s="12">
        <v>-11990.81517</v>
      </c>
      <c r="D257" s="12">
        <v>0</v>
      </c>
      <c r="E257" s="12">
        <v>0</v>
      </c>
      <c r="F257" s="12">
        <v>-14689.93</v>
      </c>
    </row>
    <row r="258" spans="1:6">
      <c r="A258" s="12" t="s">
        <v>306</v>
      </c>
      <c r="B258" s="12">
        <v>-885.30943000000002</v>
      </c>
      <c r="C258" s="12">
        <v>-119.77885000000001</v>
      </c>
      <c r="D258" s="12">
        <v>0</v>
      </c>
      <c r="E258" s="12">
        <v>0</v>
      </c>
      <c r="F258" s="12">
        <v>-1005.0882800000001</v>
      </c>
    </row>
    <row r="259" spans="1:6">
      <c r="A259" s="12" t="s">
        <v>307</v>
      </c>
      <c r="B259" s="12">
        <v>1090134.7848199999</v>
      </c>
      <c r="C259" s="12">
        <v>497210.15457999997</v>
      </c>
      <c r="D259" s="12">
        <v>6.3741300000000001</v>
      </c>
      <c r="E259" s="12">
        <v>21136.546109999999</v>
      </c>
      <c r="F259" s="12">
        <v>1608487.8596400002</v>
      </c>
    </row>
    <row r="260" spans="1:6">
      <c r="A260" s="12" t="s">
        <v>308</v>
      </c>
      <c r="B260" s="12">
        <v>446029.61623000004</v>
      </c>
      <c r="C260" s="12">
        <v>439797.01419000002</v>
      </c>
      <c r="D260" s="12">
        <v>6.4592499999999999</v>
      </c>
      <c r="E260" s="12">
        <v>43.107660000000003</v>
      </c>
      <c r="F260" s="12">
        <v>885876.19733</v>
      </c>
    </row>
    <row r="261" spans="1:6">
      <c r="A261" s="12" t="s">
        <v>309</v>
      </c>
      <c r="B261" s="12">
        <v>125674.6133</v>
      </c>
      <c r="C261" s="12">
        <v>214387.78271999999</v>
      </c>
      <c r="D261" s="12">
        <v>0.11747</v>
      </c>
      <c r="E261" s="12">
        <v>21.483330000000002</v>
      </c>
      <c r="F261" s="12">
        <v>340083.99682</v>
      </c>
    </row>
    <row r="262" spans="1:6">
      <c r="A262" s="12" t="s">
        <v>310</v>
      </c>
      <c r="B262" s="12">
        <v>101910.88309999999</v>
      </c>
      <c r="C262" s="12">
        <v>189835.05382</v>
      </c>
      <c r="D262" s="12">
        <v>0</v>
      </c>
      <c r="E262" s="12">
        <v>-1.0000000000000001E-5</v>
      </c>
      <c r="F262" s="12">
        <v>291745.93691000005</v>
      </c>
    </row>
    <row r="263" spans="1:6">
      <c r="A263" s="12" t="s">
        <v>311</v>
      </c>
      <c r="B263" s="12">
        <v>122417.32037999999</v>
      </c>
      <c r="C263" s="12">
        <v>4708.3892000000005</v>
      </c>
      <c r="D263" s="12">
        <v>0</v>
      </c>
      <c r="E263" s="12">
        <v>0</v>
      </c>
      <c r="F263" s="12">
        <v>127125.70958</v>
      </c>
    </row>
    <row r="264" spans="1:6">
      <c r="A264" s="12" t="s">
        <v>312</v>
      </c>
      <c r="B264" s="12">
        <v>37601.033380000001</v>
      </c>
      <c r="C264" s="12">
        <v>704.24893000000009</v>
      </c>
      <c r="D264" s="12">
        <v>0</v>
      </c>
      <c r="E264" s="12">
        <v>0</v>
      </c>
      <c r="F264" s="12">
        <v>38305.282310000002</v>
      </c>
    </row>
    <row r="265" spans="1:6">
      <c r="A265" s="12" t="s">
        <v>313</v>
      </c>
      <c r="B265" s="12">
        <v>58425.766069999998</v>
      </c>
      <c r="C265" s="12">
        <v>30161.539519999998</v>
      </c>
      <c r="D265" s="12">
        <v>6.34178</v>
      </c>
      <c r="E265" s="12">
        <v>21.62434</v>
      </c>
      <c r="F265" s="12">
        <v>88615.271709999986</v>
      </c>
    </row>
    <row r="266" spans="1:6">
      <c r="A266" s="12" t="s">
        <v>314</v>
      </c>
      <c r="B266" s="12">
        <v>-140345.67637</v>
      </c>
      <c r="C266" s="12">
        <v>-105227.56444</v>
      </c>
      <c r="D266" s="12">
        <v>0</v>
      </c>
      <c r="E266" s="12">
        <v>-148.62117000000001</v>
      </c>
      <c r="F266" s="12">
        <v>-245721.86197999999</v>
      </c>
    </row>
    <row r="267" spans="1:6">
      <c r="A267" s="12" t="s">
        <v>309</v>
      </c>
      <c r="B267" s="12">
        <v>-32160.92569</v>
      </c>
      <c r="C267" s="12">
        <v>-32275.46286</v>
      </c>
      <c r="D267" s="12">
        <v>0</v>
      </c>
      <c r="E267" s="12">
        <v>-148.46084999999999</v>
      </c>
      <c r="F267" s="12">
        <v>-64584.849399999999</v>
      </c>
    </row>
    <row r="268" spans="1:6">
      <c r="A268" s="12" t="s">
        <v>315</v>
      </c>
      <c r="B268" s="12">
        <v>-63940.361100000002</v>
      </c>
      <c r="C268" s="12">
        <v>-10066.119429999999</v>
      </c>
      <c r="D268" s="12">
        <v>0</v>
      </c>
      <c r="E268" s="12">
        <v>0</v>
      </c>
      <c r="F268" s="12">
        <v>-74006.480530000001</v>
      </c>
    </row>
    <row r="269" spans="1:6">
      <c r="A269" s="12" t="s">
        <v>316</v>
      </c>
      <c r="B269" s="12">
        <v>-2040.0819099999999</v>
      </c>
      <c r="C269" s="12">
        <v>0</v>
      </c>
      <c r="D269" s="12">
        <v>0</v>
      </c>
      <c r="E269" s="12">
        <v>0</v>
      </c>
      <c r="F269" s="12">
        <v>-2040.0819099999999</v>
      </c>
    </row>
    <row r="270" spans="1:6">
      <c r="A270" s="12" t="s">
        <v>317</v>
      </c>
      <c r="B270" s="12">
        <v>-39.813360000000003</v>
      </c>
      <c r="C270" s="12">
        <v>0</v>
      </c>
      <c r="D270" s="12">
        <v>0</v>
      </c>
      <c r="E270" s="12">
        <v>0</v>
      </c>
      <c r="F270" s="12">
        <v>-39.813360000000003</v>
      </c>
    </row>
    <row r="271" spans="1:6">
      <c r="A271" s="12" t="s">
        <v>318</v>
      </c>
      <c r="B271" s="12">
        <v>-42164.494310000002</v>
      </c>
      <c r="C271" s="12">
        <v>-62885.982149999996</v>
      </c>
      <c r="D271" s="12">
        <v>0</v>
      </c>
      <c r="E271" s="12">
        <v>-0.16031999999999999</v>
      </c>
      <c r="F271" s="12">
        <v>-105050.63678</v>
      </c>
    </row>
    <row r="272" spans="1:6">
      <c r="A272" s="12" t="s">
        <v>319</v>
      </c>
      <c r="B272" s="12">
        <v>1395818.72468</v>
      </c>
      <c r="C272" s="12">
        <v>831779.60433</v>
      </c>
      <c r="D272" s="12">
        <v>12.83338</v>
      </c>
      <c r="E272" s="12">
        <v>21031.032600000002</v>
      </c>
      <c r="F272" s="12">
        <v>2248642.1949899998</v>
      </c>
    </row>
    <row r="273" spans="1:6">
      <c r="A273" s="12" t="s">
        <v>320</v>
      </c>
      <c r="B273" s="12">
        <v>131648.56404</v>
      </c>
      <c r="C273" s="12">
        <v>260151.06240999998</v>
      </c>
      <c r="D273" s="12">
        <v>47.805879999999995</v>
      </c>
      <c r="E273" s="12">
        <v>2793.1031800000001</v>
      </c>
      <c r="F273" s="12">
        <v>394640.53551000002</v>
      </c>
    </row>
    <row r="274" spans="1:6">
      <c r="A274" s="12" t="s">
        <v>321</v>
      </c>
      <c r="B274" s="12">
        <v>19552.172549999999</v>
      </c>
      <c r="C274" s="12">
        <v>22139.52968</v>
      </c>
      <c r="D274" s="12">
        <v>18.854770000000002</v>
      </c>
      <c r="E274" s="12">
        <v>0</v>
      </c>
      <c r="F274" s="12">
        <v>41710.557000000001</v>
      </c>
    </row>
    <row r="275" spans="1:6">
      <c r="A275" s="12" t="s">
        <v>1449</v>
      </c>
      <c r="B275" s="12">
        <v>109715.84298999999</v>
      </c>
      <c r="C275" s="12">
        <v>231198.47163999997</v>
      </c>
      <c r="D275" s="12">
        <v>28.95111</v>
      </c>
      <c r="E275" s="12">
        <v>2250.29171</v>
      </c>
      <c r="F275" s="12">
        <v>343193.55744999996</v>
      </c>
    </row>
    <row r="276" spans="1:6">
      <c r="A276" s="12" t="s">
        <v>322</v>
      </c>
      <c r="B276" s="12">
        <v>2233.6622900000002</v>
      </c>
      <c r="C276" s="12">
        <v>6330.1256100000001</v>
      </c>
      <c r="D276" s="12">
        <v>0</v>
      </c>
      <c r="E276" s="12">
        <v>506.01956999999999</v>
      </c>
      <c r="F276" s="12">
        <v>9069.8074700000016</v>
      </c>
    </row>
    <row r="277" spans="1:6">
      <c r="A277" s="12" t="s">
        <v>323</v>
      </c>
      <c r="B277" s="12">
        <v>21.78623</v>
      </c>
      <c r="C277" s="12">
        <v>165.15157000000002</v>
      </c>
      <c r="D277" s="12">
        <v>0</v>
      </c>
      <c r="E277" s="12">
        <v>36.791899999999998</v>
      </c>
      <c r="F277" s="12">
        <v>223.72970000000001</v>
      </c>
    </row>
    <row r="278" spans="1:6">
      <c r="A278" s="12" t="s">
        <v>324</v>
      </c>
      <c r="B278" s="12">
        <v>0</v>
      </c>
      <c r="C278" s="12">
        <v>16.125059999999998</v>
      </c>
      <c r="D278" s="12">
        <v>0</v>
      </c>
      <c r="E278" s="12">
        <v>0</v>
      </c>
      <c r="F278" s="12">
        <v>16.125059999999998</v>
      </c>
    </row>
    <row r="279" spans="1:6">
      <c r="A279" s="12" t="s">
        <v>325</v>
      </c>
      <c r="B279" s="12">
        <v>125.09998</v>
      </c>
      <c r="C279" s="12">
        <v>301.65884999999997</v>
      </c>
      <c r="D279" s="12">
        <v>0</v>
      </c>
      <c r="E279" s="12">
        <v>0</v>
      </c>
      <c r="F279" s="12">
        <v>426.75882999999999</v>
      </c>
    </row>
    <row r="280" spans="1:6">
      <c r="A280" s="12" t="s">
        <v>326</v>
      </c>
      <c r="B280" s="12">
        <v>-237407.54697999998</v>
      </c>
      <c r="C280" s="12">
        <v>-371630.18537000002</v>
      </c>
      <c r="D280" s="12">
        <v>-11.950760000000001</v>
      </c>
      <c r="E280" s="12">
        <v>-2698.4874199999999</v>
      </c>
      <c r="F280" s="12">
        <v>-611748.17053</v>
      </c>
    </row>
    <row r="281" spans="1:6">
      <c r="A281" s="12" t="s">
        <v>1450</v>
      </c>
      <c r="B281" s="12">
        <v>-225889.73103999998</v>
      </c>
      <c r="C281" s="12">
        <v>-346598.74911000003</v>
      </c>
      <c r="D281" s="12">
        <v>-11.84177</v>
      </c>
      <c r="E281" s="12">
        <v>-2077.5534299999999</v>
      </c>
      <c r="F281" s="12">
        <v>-574577.87534999999</v>
      </c>
    </row>
    <row r="282" spans="1:6">
      <c r="A282" s="12" t="s">
        <v>327</v>
      </c>
      <c r="B282" s="12">
        <v>-7144.0792300000003</v>
      </c>
      <c r="C282" s="12">
        <v>-22082.15468</v>
      </c>
      <c r="D282" s="12">
        <v>-0.10898999999999999</v>
      </c>
      <c r="E282" s="12">
        <v>-620.93230000000005</v>
      </c>
      <c r="F282" s="12">
        <v>-29847.2752</v>
      </c>
    </row>
    <row r="283" spans="1:6">
      <c r="A283" s="12" t="s">
        <v>328</v>
      </c>
      <c r="B283" s="12">
        <v>-481.41328999999996</v>
      </c>
      <c r="C283" s="12">
        <v>-375.78689000000003</v>
      </c>
      <c r="D283" s="12">
        <v>0</v>
      </c>
      <c r="E283" s="12">
        <v>-1.65E-3</v>
      </c>
      <c r="F283" s="12">
        <v>-857.20182999999997</v>
      </c>
    </row>
    <row r="284" spans="1:6">
      <c r="A284" s="12" t="s">
        <v>329</v>
      </c>
      <c r="B284" s="12">
        <v>-3540.2790199999999</v>
      </c>
      <c r="C284" s="12">
        <v>-2307.04252</v>
      </c>
      <c r="D284" s="12">
        <v>0</v>
      </c>
      <c r="E284" s="12">
        <v>-4.0000000000000003E-5</v>
      </c>
      <c r="F284" s="12">
        <v>-5847.3215799999998</v>
      </c>
    </row>
    <row r="285" spans="1:6">
      <c r="A285" s="12" t="s">
        <v>330</v>
      </c>
      <c r="B285" s="12">
        <v>0</v>
      </c>
      <c r="C285" s="12">
        <v>-16.309699999999999</v>
      </c>
      <c r="D285" s="12">
        <v>0</v>
      </c>
      <c r="E285" s="12">
        <v>0</v>
      </c>
      <c r="F285" s="12">
        <v>-16.309699999999999</v>
      </c>
    </row>
    <row r="286" spans="1:6">
      <c r="A286" s="12" t="s">
        <v>331</v>
      </c>
      <c r="B286" s="12">
        <v>-352.0444</v>
      </c>
      <c r="C286" s="12">
        <v>-250.14247</v>
      </c>
      <c r="D286" s="12">
        <v>0</v>
      </c>
      <c r="E286" s="12">
        <v>0</v>
      </c>
      <c r="F286" s="12">
        <v>-602.18687</v>
      </c>
    </row>
    <row r="287" spans="1:6">
      <c r="A287" s="12" t="s">
        <v>332</v>
      </c>
      <c r="B287" s="12">
        <v>1290059.74174</v>
      </c>
      <c r="C287" s="12">
        <v>720300.48137000005</v>
      </c>
      <c r="D287" s="12">
        <v>48.688499999999998</v>
      </c>
      <c r="E287" s="12">
        <v>21125.648359999999</v>
      </c>
      <c r="F287" s="12">
        <v>2031534.5599700001</v>
      </c>
    </row>
    <row r="288" spans="1:6">
      <c r="A288" s="12" t="s">
        <v>333</v>
      </c>
      <c r="B288" s="12">
        <v>-1391748.84241</v>
      </c>
      <c r="C288" s="12">
        <v>-156923.91068</v>
      </c>
      <c r="D288" s="12">
        <v>2.9999999999999997E-5</v>
      </c>
      <c r="E288" s="12">
        <v>2.0000000000000002E-5</v>
      </c>
      <c r="F288" s="12">
        <v>-1548672.7530399999</v>
      </c>
    </row>
    <row r="289" spans="1:6">
      <c r="A289" s="12" t="s">
        <v>334</v>
      </c>
      <c r="B289" s="12">
        <v>-742833.44605999999</v>
      </c>
      <c r="C289" s="12">
        <v>-10300.094210000001</v>
      </c>
      <c r="D289" s="12">
        <v>0</v>
      </c>
      <c r="E289" s="12">
        <v>0</v>
      </c>
      <c r="F289" s="12">
        <v>-753133.54027</v>
      </c>
    </row>
    <row r="290" spans="1:6">
      <c r="A290" s="12" t="s">
        <v>335</v>
      </c>
      <c r="B290" s="12">
        <v>-122269.1235</v>
      </c>
      <c r="C290" s="12">
        <v>-8945.2788099999998</v>
      </c>
      <c r="D290" s="12">
        <v>0</v>
      </c>
      <c r="E290" s="12">
        <v>0</v>
      </c>
      <c r="F290" s="12">
        <v>-131214.40231</v>
      </c>
    </row>
    <row r="291" spans="1:6">
      <c r="A291" s="12" t="s">
        <v>336</v>
      </c>
      <c r="B291" s="12">
        <v>-11347.365380000001</v>
      </c>
      <c r="C291" s="12">
        <v>-8236.5007399999995</v>
      </c>
      <c r="D291" s="12">
        <v>0</v>
      </c>
      <c r="E291" s="12">
        <v>0</v>
      </c>
      <c r="F291" s="12">
        <v>-19583.866120000002</v>
      </c>
    </row>
    <row r="292" spans="1:6">
      <c r="A292" s="12" t="s">
        <v>337</v>
      </c>
      <c r="B292" s="12">
        <v>-60105.92325</v>
      </c>
      <c r="C292" s="12">
        <v>-2035.24972</v>
      </c>
      <c r="D292" s="12">
        <v>0</v>
      </c>
      <c r="E292" s="12">
        <v>0</v>
      </c>
      <c r="F292" s="12">
        <v>-62141.17297</v>
      </c>
    </row>
    <row r="293" spans="1:6">
      <c r="A293" s="12" t="s">
        <v>338</v>
      </c>
      <c r="B293" s="12">
        <v>-79354.695250000004</v>
      </c>
      <c r="C293" s="12">
        <v>-220.32525000000001</v>
      </c>
      <c r="D293" s="12">
        <v>2.9999999999999997E-5</v>
      </c>
      <c r="E293" s="12">
        <v>0</v>
      </c>
      <c r="F293" s="12">
        <v>-79575.020470000003</v>
      </c>
    </row>
    <row r="294" spans="1:6">
      <c r="A294" s="12" t="s">
        <v>339</v>
      </c>
      <c r="B294" s="12">
        <v>-45465.588830000001</v>
      </c>
      <c r="C294" s="12">
        <v>-2978.9549300000003</v>
      </c>
      <c r="D294" s="12">
        <v>0</v>
      </c>
      <c r="E294" s="12">
        <v>0</v>
      </c>
      <c r="F294" s="12">
        <v>-48444.54376</v>
      </c>
    </row>
    <row r="295" spans="1:6">
      <c r="A295" s="12" t="s">
        <v>340</v>
      </c>
      <c r="B295" s="12">
        <v>-73934.725489999997</v>
      </c>
      <c r="C295" s="12">
        <v>0</v>
      </c>
      <c r="D295" s="12">
        <v>0</v>
      </c>
      <c r="E295" s="12">
        <v>0</v>
      </c>
      <c r="F295" s="12">
        <v>-73934.725489999997</v>
      </c>
    </row>
    <row r="296" spans="1:6">
      <c r="A296" s="12" t="s">
        <v>341</v>
      </c>
      <c r="B296" s="12">
        <v>-21813.612229999999</v>
      </c>
      <c r="C296" s="12">
        <v>-920.5805600000001</v>
      </c>
      <c r="D296" s="12">
        <v>0</v>
      </c>
      <c r="E296" s="12">
        <v>0</v>
      </c>
      <c r="F296" s="12">
        <v>-22734.192789999997</v>
      </c>
    </row>
    <row r="297" spans="1:6">
      <c r="A297" s="12" t="s">
        <v>342</v>
      </c>
      <c r="B297" s="12">
        <v>-234624.36241999999</v>
      </c>
      <c r="C297" s="12">
        <v>-123286.92645999999</v>
      </c>
      <c r="D297" s="12">
        <v>0</v>
      </c>
      <c r="E297" s="12">
        <v>2.0000000000000002E-5</v>
      </c>
      <c r="F297" s="12">
        <v>-357911.28886000003</v>
      </c>
    </row>
    <row r="298" spans="1:6">
      <c r="A298" s="12" t="s">
        <v>343</v>
      </c>
      <c r="B298" s="12">
        <v>-101689.10067</v>
      </c>
      <c r="C298" s="12">
        <v>563376.57069000008</v>
      </c>
      <c r="D298" s="12">
        <v>48.68853</v>
      </c>
      <c r="E298" s="12">
        <v>21125.648379999999</v>
      </c>
      <c r="F298" s="12">
        <v>482861.80693000002</v>
      </c>
    </row>
    <row r="299" spans="1:6">
      <c r="A299" s="12" t="s">
        <v>344</v>
      </c>
      <c r="B299" s="12">
        <v>-179662.83968</v>
      </c>
      <c r="C299" s="12">
        <v>-202957.80587000001</v>
      </c>
      <c r="D299" s="12">
        <v>-75.948660000000004</v>
      </c>
      <c r="E299" s="12">
        <v>48165.881520000003</v>
      </c>
      <c r="F299" s="12">
        <v>-334530.71269000001</v>
      </c>
    </row>
    <row r="300" spans="1:6">
      <c r="A300" s="12" t="s">
        <v>345</v>
      </c>
      <c r="B300" s="12">
        <v>-206192.44200000001</v>
      </c>
      <c r="C300" s="12">
        <v>-202957.80586000002</v>
      </c>
      <c r="D300" s="12">
        <v>2.1350000000000001E-2</v>
      </c>
      <c r="E300" s="12">
        <v>0</v>
      </c>
      <c r="F300" s="12">
        <v>-409150.22651000001</v>
      </c>
    </row>
    <row r="301" spans="1:6">
      <c r="A301" s="12" t="s">
        <v>346</v>
      </c>
      <c r="B301" s="12">
        <v>26529.602350000001</v>
      </c>
      <c r="C301" s="12">
        <v>0</v>
      </c>
      <c r="D301" s="12">
        <v>-75.970009999999988</v>
      </c>
      <c r="E301" s="12">
        <v>48165.881509999999</v>
      </c>
      <c r="F301" s="12">
        <v>74619.513849999988</v>
      </c>
    </row>
    <row r="302" spans="1:6">
      <c r="A302" s="12" t="s">
        <v>347</v>
      </c>
      <c r="B302" s="12">
        <v>180576.55327999999</v>
      </c>
      <c r="C302" s="12">
        <v>211599.10894999999</v>
      </c>
      <c r="D302" s="12">
        <v>75.872899999999987</v>
      </c>
      <c r="E302" s="12">
        <v>-47494.982990000004</v>
      </c>
      <c r="F302" s="12">
        <v>344756.55212999997</v>
      </c>
    </row>
    <row r="303" spans="1:6">
      <c r="A303" s="12" t="s">
        <v>348</v>
      </c>
      <c r="B303" s="12">
        <v>206692.87996000002</v>
      </c>
      <c r="C303" s="12">
        <v>211599.10894000001</v>
      </c>
      <c r="D303" s="12">
        <v>0</v>
      </c>
      <c r="E303" s="12">
        <v>0</v>
      </c>
      <c r="F303" s="12">
        <v>418291.9889</v>
      </c>
    </row>
    <row r="304" spans="1:6">
      <c r="A304" s="12" t="s">
        <v>349</v>
      </c>
      <c r="B304" s="12">
        <v>-26116.326679999998</v>
      </c>
      <c r="C304" s="12">
        <v>0</v>
      </c>
      <c r="D304" s="12">
        <v>75.872899999999987</v>
      </c>
      <c r="E304" s="12">
        <v>-47494.982990000004</v>
      </c>
      <c r="F304" s="12">
        <v>-73535.43677</v>
      </c>
    </row>
    <row r="305" spans="1:6">
      <c r="A305" s="12" t="s">
        <v>350</v>
      </c>
      <c r="B305" s="12">
        <v>-100775.38707</v>
      </c>
      <c r="C305" s="12">
        <v>572017.87376999995</v>
      </c>
      <c r="D305" s="12">
        <v>48.612769999999998</v>
      </c>
      <c r="E305" s="12">
        <v>21796.546910000001</v>
      </c>
      <c r="F305" s="12">
        <v>493087.64637000003</v>
      </c>
    </row>
    <row r="306" spans="1:6">
      <c r="A306" s="12" t="s">
        <v>351</v>
      </c>
      <c r="B306" s="12">
        <v>155.14848000000001</v>
      </c>
      <c r="C306" s="12">
        <v>421.58422999999999</v>
      </c>
      <c r="D306" s="12">
        <v>0</v>
      </c>
      <c r="E306" s="12">
        <v>0</v>
      </c>
      <c r="F306" s="12">
        <v>576.73271</v>
      </c>
    </row>
    <row r="307" spans="1:6">
      <c r="A307" s="12" t="s">
        <v>352</v>
      </c>
      <c r="B307" s="12">
        <v>-100620.23859000001</v>
      </c>
      <c r="C307" s="12">
        <v>572439.45799999998</v>
      </c>
      <c r="D307" s="12">
        <v>48.612769999999998</v>
      </c>
      <c r="E307" s="12">
        <v>21796.546910000001</v>
      </c>
      <c r="F307" s="12">
        <v>493664.37907999998</v>
      </c>
    </row>
    <row r="308" spans="1:6">
      <c r="A308" s="12" t="s">
        <v>353</v>
      </c>
      <c r="B308" s="12">
        <v>5234.3705799999998</v>
      </c>
      <c r="C308" s="12">
        <v>68.44802</v>
      </c>
      <c r="D308" s="12">
        <v>0</v>
      </c>
      <c r="E308" s="12">
        <v>0</v>
      </c>
      <c r="F308" s="12">
        <v>5302.8185999999996</v>
      </c>
    </row>
    <row r="309" spans="1:6">
      <c r="A309" s="12" t="s">
        <v>354</v>
      </c>
      <c r="B309" s="12">
        <v>-95385.868010000006</v>
      </c>
      <c r="C309" s="12">
        <v>572507.90601999999</v>
      </c>
      <c r="D309" s="12">
        <v>48.612769999999998</v>
      </c>
      <c r="E309" s="12">
        <v>21796.546910000001</v>
      </c>
      <c r="F309" s="12">
        <v>498967.19767999998</v>
      </c>
    </row>
    <row r="310" spans="1:6">
      <c r="A310" s="12" t="s">
        <v>355</v>
      </c>
      <c r="B310" s="12">
        <v>1.1999999999999999E-3</v>
      </c>
      <c r="C310" s="12">
        <v>0</v>
      </c>
      <c r="D310" s="12">
        <v>0</v>
      </c>
      <c r="E310" s="12">
        <v>0</v>
      </c>
      <c r="F310" s="12">
        <v>1.1999999999999999E-3</v>
      </c>
    </row>
    <row r="311" spans="1:6">
      <c r="A311" s="12" t="s">
        <v>356</v>
      </c>
      <c r="B311" s="12">
        <v>-95385.866810000007</v>
      </c>
      <c r="C311" s="12">
        <v>572507.90601999999</v>
      </c>
      <c r="D311" s="12">
        <v>48.612769999999998</v>
      </c>
      <c r="E311" s="12">
        <v>21796.546910000001</v>
      </c>
      <c r="F311" s="12">
        <v>498967.19887999998</v>
      </c>
    </row>
    <row r="312" spans="1:6">
      <c r="A312" s="12" t="s">
        <v>357</v>
      </c>
      <c r="B312" s="12">
        <v>-29025.737539999998</v>
      </c>
      <c r="C312" s="12">
        <v>0</v>
      </c>
      <c r="D312" s="12">
        <v>0</v>
      </c>
      <c r="E312" s="12">
        <v>0</v>
      </c>
      <c r="F312" s="12">
        <v>-29025.737539999998</v>
      </c>
    </row>
    <row r="313" spans="1:6">
      <c r="A313" s="12" t="s">
        <v>358</v>
      </c>
      <c r="B313" s="12">
        <v>-124411.60434999999</v>
      </c>
      <c r="C313" s="12">
        <v>572507.90601999999</v>
      </c>
      <c r="D313" s="12">
        <v>48.612769999999998</v>
      </c>
      <c r="E313" s="12">
        <v>21796.546910000001</v>
      </c>
      <c r="F313" s="12">
        <v>469941.46133999998</v>
      </c>
    </row>
    <row r="314" spans="1:6"/>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314"/>
  <sheetViews>
    <sheetView zoomScale="75" workbookViewId="0">
      <selection activeCell="B17" sqref="B17"/>
    </sheetView>
  </sheetViews>
  <sheetFormatPr defaultColWidth="0" defaultRowHeight="12.75" customHeight="1" zeroHeight="1"/>
  <cols>
    <col min="1" max="1" width="78.42578125" style="12" customWidth="1"/>
    <col min="2" max="3" width="13.28515625" style="12" bestFit="1" customWidth="1"/>
    <col min="4" max="4" width="13.85546875" style="12" bestFit="1" customWidth="1"/>
    <col min="5" max="7" width="13.28515625" style="12" bestFit="1" customWidth="1"/>
    <col min="8" max="8" width="12.85546875" style="12" bestFit="1" customWidth="1"/>
    <col min="9" max="9" width="13.28515625" style="12" bestFit="1" customWidth="1"/>
    <col min="10" max="10" width="9.85546875" style="12" bestFit="1" customWidth="1"/>
    <col min="11" max="11" width="9.42578125" style="12" bestFit="1" customWidth="1"/>
    <col min="12" max="13" width="13.28515625" style="12" bestFit="1" customWidth="1"/>
    <col min="14" max="14" width="14.28515625" style="12" bestFit="1" customWidth="1"/>
    <col min="15" max="15" width="14.85546875" style="12" hidden="1" customWidth="1"/>
    <col min="16" max="82" width="0" style="12" hidden="1" customWidth="1"/>
    <col min="83" max="16384" width="9.140625" style="12" hidden="1"/>
  </cols>
  <sheetData>
    <row r="1" spans="1:82" ht="38.25" customHeight="1">
      <c r="A1" s="17" t="s">
        <v>59</v>
      </c>
      <c r="B1" s="17"/>
      <c r="C1" s="17"/>
      <c r="D1" s="17"/>
      <c r="E1" s="17"/>
      <c r="F1" s="17"/>
      <c r="G1" s="17"/>
      <c r="H1" s="17"/>
      <c r="I1" s="17"/>
      <c r="J1" s="17"/>
      <c r="K1" s="17"/>
      <c r="L1" s="17"/>
      <c r="M1" s="17"/>
      <c r="N1" s="17"/>
      <c r="O1" s="18"/>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row>
    <row r="2" spans="1:82" ht="33" customHeight="1">
      <c r="A2" s="17" t="s">
        <v>57</v>
      </c>
      <c r="B2" s="17"/>
      <c r="C2" s="17"/>
      <c r="D2" s="17"/>
      <c r="E2" s="17"/>
      <c r="F2" s="17"/>
      <c r="G2" s="17"/>
      <c r="H2" s="17"/>
      <c r="I2" s="17"/>
      <c r="J2" s="17"/>
      <c r="K2" s="17"/>
      <c r="L2" s="17"/>
      <c r="M2" s="17"/>
      <c r="N2" s="17"/>
      <c r="O2" s="18"/>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row>
    <row r="3" spans="1:82" ht="33" customHeight="1">
      <c r="A3" s="17" t="s">
        <v>1561</v>
      </c>
      <c r="B3" s="17"/>
      <c r="C3" s="17"/>
      <c r="D3" s="17"/>
      <c r="E3" s="17"/>
      <c r="F3" s="17"/>
      <c r="G3" s="17"/>
      <c r="H3" s="17"/>
      <c r="I3" s="17"/>
      <c r="J3" s="17"/>
      <c r="K3" s="17"/>
      <c r="L3" s="17"/>
      <c r="M3" s="17"/>
      <c r="N3" s="17"/>
      <c r="O3" s="18"/>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row>
    <row r="4" spans="1:82" ht="32.25" customHeight="1" thickBot="1">
      <c r="A4" s="17" t="s">
        <v>2</v>
      </c>
      <c r="B4" s="17"/>
      <c r="C4" s="17"/>
      <c r="D4" s="17"/>
      <c r="E4" s="17"/>
      <c r="F4" s="17"/>
      <c r="G4" s="17"/>
      <c r="H4" s="17"/>
      <c r="I4" s="17"/>
      <c r="J4" s="17"/>
      <c r="K4" s="17"/>
      <c r="L4" s="17"/>
      <c r="M4" s="17"/>
      <c r="N4" s="17"/>
      <c r="O4" s="18"/>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c r="BA4" s="11"/>
      <c r="BB4" s="11"/>
      <c r="BC4" s="11"/>
      <c r="BD4" s="11"/>
      <c r="BE4" s="11"/>
      <c r="BF4" s="11"/>
      <c r="BG4" s="11"/>
      <c r="BH4" s="11"/>
      <c r="BI4" s="11"/>
      <c r="BJ4" s="11"/>
      <c r="BK4" s="11"/>
      <c r="BL4" s="11"/>
      <c r="BM4" s="11"/>
      <c r="BN4" s="11"/>
      <c r="BO4" s="11"/>
      <c r="BP4" s="11"/>
      <c r="BQ4" s="11"/>
      <c r="BR4" s="11"/>
      <c r="BS4" s="11"/>
      <c r="BT4" s="11"/>
      <c r="BU4" s="11"/>
      <c r="BV4" s="11"/>
      <c r="BW4" s="11"/>
      <c r="BX4" s="11"/>
      <c r="BY4" s="11"/>
      <c r="BZ4" s="11"/>
      <c r="CA4" s="11"/>
      <c r="CB4" s="11"/>
      <c r="CC4" s="11"/>
      <c r="CD4" s="11"/>
    </row>
    <row r="5" spans="1:82" ht="40.5" customHeight="1" thickTop="1" thickBot="1">
      <c r="A5" s="19"/>
      <c r="B5" s="20" t="s">
        <v>359</v>
      </c>
      <c r="C5" s="20" t="s">
        <v>360</v>
      </c>
      <c r="D5" s="20" t="s">
        <v>361</v>
      </c>
      <c r="E5" s="20" t="s">
        <v>362</v>
      </c>
      <c r="F5" s="20" t="s">
        <v>363</v>
      </c>
      <c r="G5" s="20" t="s">
        <v>364</v>
      </c>
      <c r="H5" s="20" t="s">
        <v>365</v>
      </c>
      <c r="I5" s="20" t="s">
        <v>366</v>
      </c>
      <c r="J5" s="20" t="s">
        <v>367</v>
      </c>
      <c r="K5" s="20" t="s">
        <v>368</v>
      </c>
      <c r="L5" s="20" t="s">
        <v>369</v>
      </c>
      <c r="M5" s="20" t="s">
        <v>370</v>
      </c>
      <c r="N5" s="21" t="s">
        <v>371</v>
      </c>
      <c r="O5" s="22"/>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row>
    <row r="6" spans="1:82" ht="22.5" customHeight="1" thickTop="1">
      <c r="A6" s="19" t="s">
        <v>66</v>
      </c>
      <c r="B6" s="613">
        <v>10513648.33217</v>
      </c>
      <c r="C6" s="613">
        <v>5429129.9634199999</v>
      </c>
      <c r="D6" s="613">
        <v>12251470.61552</v>
      </c>
      <c r="E6" s="613">
        <v>9935939.3165899999</v>
      </c>
      <c r="F6" s="613">
        <v>7788764.8297600001</v>
      </c>
      <c r="G6" s="613">
        <v>4230440.0468699997</v>
      </c>
      <c r="H6" s="613">
        <v>3967333.1406900003</v>
      </c>
      <c r="I6" s="613">
        <v>4293524.42404</v>
      </c>
      <c r="J6" s="613">
        <v>161466.57066</v>
      </c>
      <c r="K6" s="613">
        <v>202292.03198</v>
      </c>
      <c r="L6" s="613">
        <v>3816352.48551</v>
      </c>
      <c r="M6" s="613">
        <v>4102829.6601100001</v>
      </c>
      <c r="N6" s="613">
        <v>66693191.417319998</v>
      </c>
      <c r="O6" s="614"/>
    </row>
    <row r="7" spans="1:82">
      <c r="A7" s="12" t="s">
        <v>67</v>
      </c>
      <c r="B7" s="12">
        <v>1513144.02987</v>
      </c>
      <c r="C7" s="12">
        <v>864479.62210000004</v>
      </c>
      <c r="D7" s="12">
        <v>1907389.35455</v>
      </c>
      <c r="E7" s="12">
        <v>1372603.85351</v>
      </c>
      <c r="F7" s="12">
        <v>1257579.1947000001</v>
      </c>
      <c r="G7" s="12">
        <v>897186.35947000002</v>
      </c>
      <c r="H7" s="12">
        <v>530065.79961999995</v>
      </c>
      <c r="I7" s="12">
        <v>397449.2524</v>
      </c>
      <c r="J7" s="12">
        <v>62699.105459999999</v>
      </c>
      <c r="K7" s="12">
        <v>117642.99253</v>
      </c>
      <c r="L7" s="12">
        <v>362055.92317000002</v>
      </c>
      <c r="M7" s="12">
        <v>551052.82129999995</v>
      </c>
      <c r="N7" s="12">
        <v>9833348.3086799998</v>
      </c>
    </row>
    <row r="8" spans="1:82">
      <c r="A8" s="12" t="s">
        <v>68</v>
      </c>
      <c r="B8" s="12">
        <v>435241.92457999999</v>
      </c>
      <c r="C8" s="12">
        <v>479453.90956</v>
      </c>
      <c r="D8" s="12">
        <v>672268.41194000002</v>
      </c>
      <c r="E8" s="12">
        <v>549001.43080999993</v>
      </c>
      <c r="F8" s="12">
        <v>567500.16292999999</v>
      </c>
      <c r="G8" s="12">
        <v>448003.22555999999</v>
      </c>
      <c r="H8" s="12">
        <v>178263.54861000003</v>
      </c>
      <c r="I8" s="12">
        <v>135638.03059000001</v>
      </c>
      <c r="J8" s="12">
        <v>7387.97102</v>
      </c>
      <c r="K8" s="12">
        <v>14331.96658</v>
      </c>
      <c r="L8" s="12">
        <v>105054.74616</v>
      </c>
      <c r="M8" s="12">
        <v>102338.87651999999</v>
      </c>
      <c r="N8" s="12">
        <v>3694484.2048599999</v>
      </c>
    </row>
    <row r="9" spans="1:82">
      <c r="A9" s="12" t="s">
        <v>69</v>
      </c>
      <c r="B9" s="12">
        <v>595425.14356</v>
      </c>
      <c r="C9" s="12">
        <v>217085.86306</v>
      </c>
      <c r="D9" s="12">
        <v>743416.55609000009</v>
      </c>
      <c r="E9" s="12">
        <v>598647.44145000004</v>
      </c>
      <c r="F9" s="12">
        <v>455867.72442000004</v>
      </c>
      <c r="G9" s="12">
        <v>250363.49540000001</v>
      </c>
      <c r="H9" s="12">
        <v>273967.85729000001</v>
      </c>
      <c r="I9" s="12">
        <v>196084.97162</v>
      </c>
      <c r="J9" s="12">
        <v>36589.814330000001</v>
      </c>
      <c r="K9" s="12">
        <v>101152.39568</v>
      </c>
      <c r="L9" s="12">
        <v>216177.38962999999</v>
      </c>
      <c r="M9" s="12">
        <v>294300.10136000003</v>
      </c>
      <c r="N9" s="12">
        <v>3979078.7538899998</v>
      </c>
    </row>
    <row r="10" spans="1:82">
      <c r="A10" s="12" t="s">
        <v>70</v>
      </c>
      <c r="B10" s="12">
        <v>0</v>
      </c>
      <c r="C10" s="12">
        <v>0</v>
      </c>
      <c r="D10" s="12">
        <v>0</v>
      </c>
      <c r="E10" s="12">
        <v>401.01242999999999</v>
      </c>
      <c r="F10" s="12">
        <v>10.44659</v>
      </c>
      <c r="G10" s="12">
        <v>6778.4250499999998</v>
      </c>
      <c r="H10" s="12">
        <v>2309.9507100000001</v>
      </c>
      <c r="I10" s="12">
        <v>0</v>
      </c>
      <c r="J10" s="12">
        <v>13642.557359999999</v>
      </c>
      <c r="K10" s="12">
        <v>290.32130999999998</v>
      </c>
      <c r="L10" s="12">
        <v>5625.7978499999999</v>
      </c>
      <c r="M10" s="12">
        <v>97637.123229999997</v>
      </c>
      <c r="N10" s="12">
        <v>126695.63453</v>
      </c>
    </row>
    <row r="11" spans="1:82">
      <c r="A11" s="12" t="s">
        <v>71</v>
      </c>
      <c r="B11" s="12">
        <v>0</v>
      </c>
      <c r="C11" s="12">
        <v>0</v>
      </c>
      <c r="D11" s="12">
        <v>0</v>
      </c>
      <c r="E11" s="12">
        <v>0</v>
      </c>
      <c r="F11" s="12">
        <v>0</v>
      </c>
      <c r="G11" s="12">
        <v>0</v>
      </c>
      <c r="H11" s="12">
        <v>0</v>
      </c>
      <c r="I11" s="12">
        <v>0</v>
      </c>
      <c r="J11" s="12">
        <v>5064.3147499999995</v>
      </c>
      <c r="K11" s="12">
        <v>1593.11591</v>
      </c>
      <c r="L11" s="12">
        <v>0</v>
      </c>
      <c r="M11" s="12">
        <v>0</v>
      </c>
      <c r="N11" s="12">
        <v>6657.43066</v>
      </c>
    </row>
    <row r="12" spans="1:82">
      <c r="A12" s="12" t="s">
        <v>72</v>
      </c>
      <c r="B12" s="12">
        <v>454318.14107999997</v>
      </c>
      <c r="C12" s="12">
        <v>129094.47443999999</v>
      </c>
      <c r="D12" s="12">
        <v>455873.35261</v>
      </c>
      <c r="E12" s="12">
        <v>224492.04882</v>
      </c>
      <c r="F12" s="12">
        <v>211952.03511000003</v>
      </c>
      <c r="G12" s="12">
        <v>179262.22972</v>
      </c>
      <c r="H12" s="12">
        <v>68561.785790000009</v>
      </c>
      <c r="I12" s="12">
        <v>65726.250189999992</v>
      </c>
      <c r="J12" s="12">
        <v>0</v>
      </c>
      <c r="K12" s="12">
        <v>275.19304999999997</v>
      </c>
      <c r="L12" s="12">
        <v>35017.31151</v>
      </c>
      <c r="M12" s="12">
        <v>56776.72019</v>
      </c>
      <c r="N12" s="12">
        <v>1881349.5425100001</v>
      </c>
    </row>
    <row r="13" spans="1:82">
      <c r="A13" s="12" t="s">
        <v>73</v>
      </c>
      <c r="B13" s="12">
        <v>28158.820649999998</v>
      </c>
      <c r="C13" s="12">
        <v>38845.375039999999</v>
      </c>
      <c r="D13" s="12">
        <v>35927.353909999998</v>
      </c>
      <c r="E13" s="12">
        <v>61.92</v>
      </c>
      <c r="F13" s="12">
        <v>22545.959579999999</v>
      </c>
      <c r="G13" s="12">
        <v>12778.98374</v>
      </c>
      <c r="H13" s="12">
        <v>6962.6572200000001</v>
      </c>
      <c r="I13" s="12">
        <v>0</v>
      </c>
      <c r="J13" s="12">
        <v>14.448</v>
      </c>
      <c r="K13" s="12">
        <v>0</v>
      </c>
      <c r="L13" s="12">
        <v>180.67802</v>
      </c>
      <c r="M13" s="12">
        <v>0</v>
      </c>
      <c r="N13" s="12">
        <v>145476.19615999999</v>
      </c>
    </row>
    <row r="14" spans="1:82">
      <c r="A14" s="12" t="s">
        <v>74</v>
      </c>
      <c r="B14" s="12">
        <v>0</v>
      </c>
      <c r="C14" s="12">
        <v>0</v>
      </c>
      <c r="D14" s="12">
        <v>0</v>
      </c>
      <c r="E14" s="12">
        <v>0</v>
      </c>
      <c r="F14" s="12">
        <v>0.19415000000000002</v>
      </c>
      <c r="G14" s="12">
        <v>0</v>
      </c>
      <c r="H14" s="12">
        <v>0</v>
      </c>
      <c r="I14" s="12">
        <v>0</v>
      </c>
      <c r="J14" s="12">
        <v>0</v>
      </c>
      <c r="K14" s="12">
        <v>0</v>
      </c>
      <c r="L14" s="12">
        <v>0</v>
      </c>
      <c r="M14" s="12">
        <v>0</v>
      </c>
      <c r="N14" s="12">
        <v>0.19415000000000002</v>
      </c>
    </row>
    <row r="15" spans="1:82">
      <c r="A15" s="12" t="s">
        <v>75</v>
      </c>
      <c r="B15" s="12">
        <v>0</v>
      </c>
      <c r="C15" s="12">
        <v>0</v>
      </c>
      <c r="D15" s="12">
        <v>-96.32</v>
      </c>
      <c r="E15" s="12">
        <v>0</v>
      </c>
      <c r="F15" s="12">
        <v>-297.32808</v>
      </c>
      <c r="G15" s="12">
        <v>0</v>
      </c>
      <c r="H15" s="12">
        <v>0</v>
      </c>
      <c r="I15" s="12">
        <v>0</v>
      </c>
      <c r="J15" s="12">
        <v>0</v>
      </c>
      <c r="K15" s="12">
        <v>0</v>
      </c>
      <c r="L15" s="12">
        <v>0</v>
      </c>
      <c r="M15" s="12">
        <v>0</v>
      </c>
      <c r="N15" s="12">
        <v>-393.64807999999999</v>
      </c>
    </row>
    <row r="16" spans="1:82">
      <c r="A16" s="12" t="s">
        <v>76</v>
      </c>
      <c r="B16" s="12">
        <v>2131680.5073000002</v>
      </c>
      <c r="C16" s="12">
        <v>1081680.97325</v>
      </c>
      <c r="D16" s="12">
        <v>2790518.5563499997</v>
      </c>
      <c r="E16" s="12">
        <v>3402910.4868100001</v>
      </c>
      <c r="F16" s="12">
        <v>1734981.8847100001</v>
      </c>
      <c r="G16" s="12">
        <v>669288.92908999999</v>
      </c>
      <c r="H16" s="12">
        <v>379795.75477</v>
      </c>
      <c r="I16" s="12">
        <v>377159.99917000002</v>
      </c>
      <c r="J16" s="12">
        <v>13806.341839999999</v>
      </c>
      <c r="K16" s="12">
        <v>2279.8618300000003</v>
      </c>
      <c r="L16" s="12">
        <v>490468.48952999996</v>
      </c>
      <c r="M16" s="12">
        <v>227873.23165</v>
      </c>
      <c r="N16" s="12">
        <v>13302445.016299998</v>
      </c>
    </row>
    <row r="17" spans="1:14">
      <c r="A17" s="12" t="s">
        <v>77</v>
      </c>
      <c r="B17" s="12">
        <v>827486.36055999994</v>
      </c>
      <c r="C17" s="12">
        <v>623002.48154999991</v>
      </c>
      <c r="D17" s="12">
        <v>915680.53274000005</v>
      </c>
      <c r="E17" s="12">
        <v>1612356.40784</v>
      </c>
      <c r="F17" s="12">
        <v>952073.66429999995</v>
      </c>
      <c r="G17" s="12">
        <v>233799.62422</v>
      </c>
      <c r="H17" s="12">
        <v>20672.8943</v>
      </c>
      <c r="I17" s="12">
        <v>0</v>
      </c>
      <c r="J17" s="12">
        <v>0</v>
      </c>
      <c r="K17" s="12">
        <v>0</v>
      </c>
      <c r="L17" s="12">
        <v>0</v>
      </c>
      <c r="M17" s="12">
        <v>13639.155939999999</v>
      </c>
      <c r="N17" s="12">
        <v>5198711.1214499995</v>
      </c>
    </row>
    <row r="18" spans="1:14">
      <c r="A18" s="12" t="s">
        <v>78</v>
      </c>
      <c r="B18" s="12">
        <v>135431.34080000001</v>
      </c>
      <c r="C18" s="12">
        <v>31402.208640000001</v>
      </c>
      <c r="D18" s="12">
        <v>186507.82691</v>
      </c>
      <c r="E18" s="12">
        <v>162873.36425000001</v>
      </c>
      <c r="F18" s="12">
        <v>1524.61213</v>
      </c>
      <c r="G18" s="12">
        <v>0.69132000000000005</v>
      </c>
      <c r="H18" s="12">
        <v>3049.3423700000003</v>
      </c>
      <c r="I18" s="12">
        <v>14141.50288</v>
      </c>
      <c r="J18" s="12">
        <v>9140.6614600000012</v>
      </c>
      <c r="K18" s="12">
        <v>0</v>
      </c>
      <c r="L18" s="12">
        <v>0</v>
      </c>
      <c r="M18" s="12">
        <v>40972.022729999997</v>
      </c>
      <c r="N18" s="12">
        <v>585043.57348999998</v>
      </c>
    </row>
    <row r="19" spans="1:14">
      <c r="A19" s="12" t="s">
        <v>79</v>
      </c>
      <c r="B19" s="12">
        <v>43148.322070000002</v>
      </c>
      <c r="C19" s="12">
        <v>0</v>
      </c>
      <c r="D19" s="12">
        <v>300604.85480999999</v>
      </c>
      <c r="E19" s="12">
        <v>282961.58273999998</v>
      </c>
      <c r="F19" s="12">
        <v>89376.658869999999</v>
      </c>
      <c r="G19" s="12">
        <v>0</v>
      </c>
      <c r="H19" s="12">
        <v>46117.349880000002</v>
      </c>
      <c r="I19" s="12">
        <v>64726.025999999998</v>
      </c>
      <c r="J19" s="12">
        <v>80.688639999999992</v>
      </c>
      <c r="K19" s="12">
        <v>0</v>
      </c>
      <c r="L19" s="12">
        <v>26884.065910000001</v>
      </c>
      <c r="M19" s="12">
        <v>0</v>
      </c>
      <c r="N19" s="12">
        <v>853899.54891999997</v>
      </c>
    </row>
    <row r="20" spans="1:14">
      <c r="A20" s="12" t="s">
        <v>80</v>
      </c>
      <c r="B20" s="12">
        <v>8507.0100700000003</v>
      </c>
      <c r="C20" s="12">
        <v>458.22500000000002</v>
      </c>
      <c r="D20" s="12">
        <v>65363.75619</v>
      </c>
      <c r="E20" s="12">
        <v>35587.969570000001</v>
      </c>
      <c r="F20" s="12">
        <v>0</v>
      </c>
      <c r="G20" s="12">
        <v>27366.9</v>
      </c>
      <c r="H20" s="12">
        <v>0</v>
      </c>
      <c r="I20" s="12">
        <v>0</v>
      </c>
      <c r="J20" s="12">
        <v>0</v>
      </c>
      <c r="K20" s="12">
        <v>0</v>
      </c>
      <c r="L20" s="12">
        <v>0</v>
      </c>
      <c r="M20" s="12">
        <v>0</v>
      </c>
      <c r="N20" s="12">
        <v>137283.86083000002</v>
      </c>
    </row>
    <row r="21" spans="1:14">
      <c r="A21" s="12" t="s">
        <v>81</v>
      </c>
      <c r="B21" s="12">
        <v>74313.060249999995</v>
      </c>
      <c r="C21" s="12">
        <v>108520.60618</v>
      </c>
      <c r="D21" s="12">
        <v>235558.16400999998</v>
      </c>
      <c r="E21" s="12">
        <v>40226.293909999993</v>
      </c>
      <c r="F21" s="12">
        <v>249656.47724000001</v>
      </c>
      <c r="G21" s="12">
        <v>137901.17812</v>
      </c>
      <c r="H21" s="12">
        <v>21385.43794</v>
      </c>
      <c r="I21" s="12">
        <v>194257.25258999999</v>
      </c>
      <c r="J21" s="12">
        <v>0</v>
      </c>
      <c r="K21" s="12">
        <v>0</v>
      </c>
      <c r="L21" s="12">
        <v>101860.24231999999</v>
      </c>
      <c r="M21" s="12">
        <v>45754.715429999997</v>
      </c>
      <c r="N21" s="12">
        <v>1209433.42799</v>
      </c>
    </row>
    <row r="22" spans="1:14">
      <c r="A22" s="12" t="s">
        <v>82</v>
      </c>
      <c r="B22" s="12">
        <v>1037566.7628800001</v>
      </c>
      <c r="C22" s="12">
        <v>316504.05910000001</v>
      </c>
      <c r="D22" s="12">
        <v>1070238.8729299998</v>
      </c>
      <c r="E22" s="12">
        <v>1226514.2489799999</v>
      </c>
      <c r="F22" s="12">
        <v>448137.61183999997</v>
      </c>
      <c r="G22" s="12">
        <v>268549.13263000001</v>
      </c>
      <c r="H22" s="12">
        <v>288505.95820999995</v>
      </c>
      <c r="I22" s="12">
        <v>103964.12847</v>
      </c>
      <c r="J22" s="12">
        <v>4584.9799800000001</v>
      </c>
      <c r="K22" s="12">
        <v>2279.8618300000003</v>
      </c>
      <c r="L22" s="12">
        <v>361496.01327999996</v>
      </c>
      <c r="M22" s="12">
        <v>127446.20207</v>
      </c>
      <c r="N22" s="12">
        <v>5255787.8322000001</v>
      </c>
    </row>
    <row r="23" spans="1:14">
      <c r="A23" s="12" t="s">
        <v>83</v>
      </c>
      <c r="B23" s="12">
        <v>9121.277970000001</v>
      </c>
      <c r="C23" s="12">
        <v>3134.3436799999999</v>
      </c>
      <c r="D23" s="12">
        <v>18479.024879999997</v>
      </c>
      <c r="E23" s="12">
        <v>45577.281560000003</v>
      </c>
      <c r="F23" s="12">
        <v>3182.81873</v>
      </c>
      <c r="G23" s="12">
        <v>1687.5527999999999</v>
      </c>
      <c r="H23" s="12">
        <v>66.168630000000007</v>
      </c>
      <c r="I23" s="12">
        <v>99.713929999999991</v>
      </c>
      <c r="J23" s="12">
        <v>1.176E-2</v>
      </c>
      <c r="K23" s="12">
        <v>0</v>
      </c>
      <c r="L23" s="12">
        <v>228.16801999999998</v>
      </c>
      <c r="M23" s="12">
        <v>61.135480000000001</v>
      </c>
      <c r="N23" s="12">
        <v>81637.497439999992</v>
      </c>
    </row>
    <row r="24" spans="1:14">
      <c r="A24" s="12" t="s">
        <v>84</v>
      </c>
      <c r="B24" s="12">
        <v>-3893.6272999999997</v>
      </c>
      <c r="C24" s="12">
        <v>-1340.9508999999998</v>
      </c>
      <c r="D24" s="12">
        <v>-1914.47612</v>
      </c>
      <c r="E24" s="12">
        <v>-3186.6620400000002</v>
      </c>
      <c r="F24" s="12">
        <v>-8969.9583999999995</v>
      </c>
      <c r="G24" s="12">
        <v>-16.149999999999999</v>
      </c>
      <c r="H24" s="12">
        <v>-1.39656</v>
      </c>
      <c r="I24" s="12">
        <v>-28.624700000000001</v>
      </c>
      <c r="J24" s="12">
        <v>0</v>
      </c>
      <c r="K24" s="12">
        <v>0</v>
      </c>
      <c r="L24" s="12">
        <v>0</v>
      </c>
      <c r="M24" s="12">
        <v>0</v>
      </c>
      <c r="N24" s="12">
        <v>-19351.846020000001</v>
      </c>
    </row>
    <row r="25" spans="1:14">
      <c r="A25" s="12" t="s">
        <v>85</v>
      </c>
      <c r="B25" s="12">
        <v>6168688.1549799992</v>
      </c>
      <c r="C25" s="12">
        <v>3244079.7744499999</v>
      </c>
      <c r="D25" s="12">
        <v>7145844.3645500001</v>
      </c>
      <c r="E25" s="12">
        <v>4421862.3872400001</v>
      </c>
      <c r="F25" s="12">
        <v>4561159.8840899998</v>
      </c>
      <c r="G25" s="12">
        <v>2530969.9526</v>
      </c>
      <c r="H25" s="12">
        <v>2748552.5420100004</v>
      </c>
      <c r="I25" s="12">
        <v>3372749.19062</v>
      </c>
      <c r="J25" s="12">
        <v>80935.995580000003</v>
      </c>
      <c r="K25" s="12">
        <v>58270.283899999995</v>
      </c>
      <c r="L25" s="12">
        <v>2799504.9817900001</v>
      </c>
      <c r="M25" s="12">
        <v>3251573.1031599999</v>
      </c>
      <c r="N25" s="12">
        <v>40384190.614969999</v>
      </c>
    </row>
    <row r="26" spans="1:14">
      <c r="A26" s="12" t="s">
        <v>86</v>
      </c>
      <c r="B26" s="12">
        <v>6176219.5561899999</v>
      </c>
      <c r="C26" s="12">
        <v>3234083.2965300004</v>
      </c>
      <c r="D26" s="12">
        <v>7109089.7824300006</v>
      </c>
      <c r="E26" s="12">
        <v>4602732.5152599998</v>
      </c>
      <c r="F26" s="12">
        <v>4605848.36405</v>
      </c>
      <c r="G26" s="12">
        <v>2523600.4898800002</v>
      </c>
      <c r="H26" s="12">
        <v>2763791.9386300002</v>
      </c>
      <c r="I26" s="12">
        <v>3388669.51083</v>
      </c>
      <c r="J26" s="12">
        <v>81694.720600000001</v>
      </c>
      <c r="K26" s="12">
        <v>58915.538869999997</v>
      </c>
      <c r="L26" s="12">
        <v>2824435.36417</v>
      </c>
      <c r="M26" s="12">
        <v>3309330.5758099998</v>
      </c>
      <c r="N26" s="12">
        <v>40678411.653250001</v>
      </c>
    </row>
    <row r="27" spans="1:14">
      <c r="A27" s="12" t="s">
        <v>87</v>
      </c>
      <c r="B27" s="12">
        <v>6089900.1110100001</v>
      </c>
      <c r="C27" s="12">
        <v>3159326.72689</v>
      </c>
      <c r="D27" s="12">
        <v>6987141.0043799998</v>
      </c>
      <c r="E27" s="12">
        <v>4277419.2345700003</v>
      </c>
      <c r="F27" s="12">
        <v>4571077.4450600008</v>
      </c>
      <c r="G27" s="12">
        <v>2402877.3013899997</v>
      </c>
      <c r="H27" s="12">
        <v>2729034.0031900001</v>
      </c>
      <c r="I27" s="12">
        <v>3386955.7669699998</v>
      </c>
      <c r="J27" s="12">
        <v>81178.720600000001</v>
      </c>
      <c r="K27" s="12">
        <v>58915.538869999997</v>
      </c>
      <c r="L27" s="12">
        <v>2794213.7678899998</v>
      </c>
      <c r="M27" s="12">
        <v>3301564.9739999999</v>
      </c>
      <c r="N27" s="12">
        <v>39839604.59482</v>
      </c>
    </row>
    <row r="28" spans="1:14">
      <c r="A28" s="12" t="s">
        <v>88</v>
      </c>
      <c r="B28" s="12">
        <v>86319.44518000001</v>
      </c>
      <c r="C28" s="12">
        <v>74672.713220000005</v>
      </c>
      <c r="D28" s="12">
        <v>121948.77806999999</v>
      </c>
      <c r="E28" s="12">
        <v>302987.68069000001</v>
      </c>
      <c r="F28" s="12">
        <v>34770.918990000006</v>
      </c>
      <c r="G28" s="12">
        <v>120723.18849</v>
      </c>
      <c r="H28" s="12">
        <v>34757.935440000001</v>
      </c>
      <c r="I28" s="12">
        <v>1697.5532499999999</v>
      </c>
      <c r="J28" s="12">
        <v>516</v>
      </c>
      <c r="K28" s="12">
        <v>0</v>
      </c>
      <c r="L28" s="12">
        <v>30031.242180000001</v>
      </c>
      <c r="M28" s="12">
        <v>7765.6018099999992</v>
      </c>
      <c r="N28" s="12">
        <v>816191.05732000002</v>
      </c>
    </row>
    <row r="29" spans="1:14">
      <c r="A29" s="12" t="s">
        <v>89</v>
      </c>
      <c r="B29" s="12">
        <v>0</v>
      </c>
      <c r="C29" s="12">
        <v>83.85642</v>
      </c>
      <c r="D29" s="12">
        <v>-2.0000000000000002E-5</v>
      </c>
      <c r="E29" s="12">
        <v>22325.599999999999</v>
      </c>
      <c r="F29" s="12">
        <v>0</v>
      </c>
      <c r="G29" s="12">
        <v>0</v>
      </c>
      <c r="H29" s="12">
        <v>0</v>
      </c>
      <c r="I29" s="12">
        <v>16.19061</v>
      </c>
      <c r="J29" s="12">
        <v>0</v>
      </c>
      <c r="K29" s="12">
        <v>0</v>
      </c>
      <c r="L29" s="12">
        <v>190.35410000000002</v>
      </c>
      <c r="M29" s="12">
        <v>0</v>
      </c>
      <c r="N29" s="12">
        <v>22616.001110000001</v>
      </c>
    </row>
    <row r="30" spans="1:14">
      <c r="A30" s="12" t="s">
        <v>90</v>
      </c>
      <c r="B30" s="12">
        <v>42174.892420000004</v>
      </c>
      <c r="C30" s="12">
        <v>17045.417960000002</v>
      </c>
      <c r="D30" s="12">
        <v>15960.12932</v>
      </c>
      <c r="E30" s="12">
        <v>10592.96968</v>
      </c>
      <c r="F30" s="12">
        <v>18417.91504</v>
      </c>
      <c r="G30" s="12">
        <v>6124.0714400000006</v>
      </c>
      <c r="H30" s="12">
        <v>5273.3495199999998</v>
      </c>
      <c r="I30" s="12">
        <v>17929.824370000002</v>
      </c>
      <c r="J30" s="12">
        <v>0</v>
      </c>
      <c r="K30" s="12">
        <v>0</v>
      </c>
      <c r="L30" s="12">
        <v>18436.790519999999</v>
      </c>
      <c r="M30" s="12">
        <v>17987.53772</v>
      </c>
      <c r="N30" s="12">
        <v>169942.89799</v>
      </c>
    </row>
    <row r="31" spans="1:14">
      <c r="A31" s="12" t="s">
        <v>91</v>
      </c>
      <c r="B31" s="12">
        <v>30162.460930000001</v>
      </c>
      <c r="C31" s="12">
        <v>10957.97841</v>
      </c>
      <c r="D31" s="12">
        <v>13610.93202</v>
      </c>
      <c r="E31" s="12">
        <v>9936.1932699999998</v>
      </c>
      <c r="F31" s="12">
        <v>17385.75503</v>
      </c>
      <c r="G31" s="12">
        <v>5742.4063099999994</v>
      </c>
      <c r="H31" s="12">
        <v>5227.2407899999998</v>
      </c>
      <c r="I31" s="12">
        <v>17734.45954</v>
      </c>
      <c r="J31" s="12">
        <v>0</v>
      </c>
      <c r="K31" s="12">
        <v>0</v>
      </c>
      <c r="L31" s="12">
        <v>15953.69217</v>
      </c>
      <c r="M31" s="12">
        <v>17354.391010000003</v>
      </c>
      <c r="N31" s="12">
        <v>144065.50947999998</v>
      </c>
    </row>
    <row r="32" spans="1:14">
      <c r="A32" s="12" t="s">
        <v>92</v>
      </c>
      <c r="B32" s="12">
        <v>12012.431490000001</v>
      </c>
      <c r="C32" s="12">
        <v>6087.4395500000001</v>
      </c>
      <c r="D32" s="12">
        <v>2349.1972900000001</v>
      </c>
      <c r="E32" s="12">
        <v>656.77641000000006</v>
      </c>
      <c r="F32" s="12">
        <v>1032.1600100000001</v>
      </c>
      <c r="G32" s="12">
        <v>381.66512999999998</v>
      </c>
      <c r="H32" s="12">
        <v>46.108730000000001</v>
      </c>
      <c r="I32" s="12">
        <v>195.36482999999998</v>
      </c>
      <c r="J32" s="12">
        <v>0</v>
      </c>
      <c r="K32" s="12">
        <v>0</v>
      </c>
      <c r="L32" s="12">
        <v>2483.0983500000002</v>
      </c>
      <c r="M32" s="12">
        <v>633.14670999999998</v>
      </c>
      <c r="N32" s="12">
        <v>25877.388500000001</v>
      </c>
    </row>
    <row r="33" spans="1:14">
      <c r="A33" s="12" t="s">
        <v>93</v>
      </c>
      <c r="B33" s="12">
        <v>0</v>
      </c>
      <c r="C33" s="12">
        <v>0</v>
      </c>
      <c r="D33" s="12">
        <v>1.0000000000000001E-5</v>
      </c>
      <c r="E33" s="12">
        <v>0</v>
      </c>
      <c r="F33" s="12">
        <v>0</v>
      </c>
      <c r="G33" s="12">
        <v>0</v>
      </c>
      <c r="H33" s="12">
        <v>0</v>
      </c>
      <c r="I33" s="12">
        <v>0</v>
      </c>
      <c r="J33" s="12">
        <v>0</v>
      </c>
      <c r="K33" s="12">
        <v>0</v>
      </c>
      <c r="L33" s="12">
        <v>0</v>
      </c>
      <c r="M33" s="12">
        <v>0</v>
      </c>
      <c r="N33" s="12">
        <v>1.0000000000000001E-5</v>
      </c>
    </row>
    <row r="34" spans="1:14">
      <c r="A34" s="12" t="s">
        <v>94</v>
      </c>
      <c r="B34" s="12">
        <v>78332.082739999998</v>
      </c>
      <c r="C34" s="12">
        <v>92677.18694</v>
      </c>
      <c r="D34" s="12">
        <v>286758.41894</v>
      </c>
      <c r="E34" s="12">
        <v>49984.93363</v>
      </c>
      <c r="F34" s="12">
        <v>39869.788930000002</v>
      </c>
      <c r="G34" s="12">
        <v>27843.823920000003</v>
      </c>
      <c r="H34" s="12">
        <v>24885.787949999998</v>
      </c>
      <c r="I34" s="12">
        <v>7863.1496900000002</v>
      </c>
      <c r="J34" s="12">
        <v>175.61888000000002</v>
      </c>
      <c r="K34" s="12">
        <v>0</v>
      </c>
      <c r="L34" s="12">
        <v>7755.3175099999999</v>
      </c>
      <c r="M34" s="12">
        <v>8183.7263400000002</v>
      </c>
      <c r="N34" s="12">
        <v>624329.83547000005</v>
      </c>
    </row>
    <row r="35" spans="1:14">
      <c r="A35" s="12" t="s">
        <v>95</v>
      </c>
      <c r="B35" s="12">
        <v>29690.561170000001</v>
      </c>
      <c r="C35" s="12">
        <v>65753.162270000001</v>
      </c>
      <c r="D35" s="12">
        <v>138632.03437000001</v>
      </c>
      <c r="E35" s="12">
        <v>35923.199520000002</v>
      </c>
      <c r="F35" s="12">
        <v>35891.163039999999</v>
      </c>
      <c r="G35" s="12">
        <v>10681.75208</v>
      </c>
      <c r="H35" s="12">
        <v>9532.723109999999</v>
      </c>
      <c r="I35" s="12">
        <v>7863.1496900000002</v>
      </c>
      <c r="J35" s="12">
        <v>43.811629999999994</v>
      </c>
      <c r="K35" s="12">
        <v>0</v>
      </c>
      <c r="L35" s="12">
        <v>6576.8035799999998</v>
      </c>
      <c r="M35" s="12">
        <v>7015.3948600000003</v>
      </c>
      <c r="N35" s="12">
        <v>347603.75532</v>
      </c>
    </row>
    <row r="36" spans="1:14">
      <c r="A36" s="12" t="s">
        <v>96</v>
      </c>
      <c r="B36" s="12">
        <v>47019.431189999996</v>
      </c>
      <c r="C36" s="12">
        <v>26924.024670000003</v>
      </c>
      <c r="D36" s="12">
        <v>116377.73779000001</v>
      </c>
      <c r="E36" s="12">
        <v>14061.734109999999</v>
      </c>
      <c r="F36" s="12">
        <v>3956.32989</v>
      </c>
      <c r="G36" s="12">
        <v>17162.071840000001</v>
      </c>
      <c r="H36" s="12">
        <v>14295.81834</v>
      </c>
      <c r="I36" s="12">
        <v>0</v>
      </c>
      <c r="J36" s="12">
        <v>131.80725000000001</v>
      </c>
      <c r="K36" s="12">
        <v>0</v>
      </c>
      <c r="L36" s="12">
        <v>1178.5139299999998</v>
      </c>
      <c r="M36" s="12">
        <v>1168.3314800000001</v>
      </c>
      <c r="N36" s="12">
        <v>242275.80049000002</v>
      </c>
    </row>
    <row r="37" spans="1:14">
      <c r="A37" s="12" t="s">
        <v>97</v>
      </c>
      <c r="B37" s="12">
        <v>1622.0903799999999</v>
      </c>
      <c r="C37" s="12">
        <v>0</v>
      </c>
      <c r="D37" s="12">
        <v>31748.646780000003</v>
      </c>
      <c r="E37" s="12">
        <v>0</v>
      </c>
      <c r="F37" s="12">
        <v>22.295999999999999</v>
      </c>
      <c r="G37" s="12">
        <v>0</v>
      </c>
      <c r="H37" s="12">
        <v>1057.2465</v>
      </c>
      <c r="I37" s="12">
        <v>0</v>
      </c>
      <c r="J37" s="12">
        <v>0</v>
      </c>
      <c r="K37" s="12">
        <v>0</v>
      </c>
      <c r="L37" s="12">
        <v>0</v>
      </c>
      <c r="M37" s="12">
        <v>0</v>
      </c>
      <c r="N37" s="12">
        <v>34450.279659999993</v>
      </c>
    </row>
    <row r="38" spans="1:14">
      <c r="A38" s="12" t="s">
        <v>98</v>
      </c>
      <c r="B38" s="12">
        <v>40114.658510000001</v>
      </c>
      <c r="C38" s="12">
        <v>22458.636030000001</v>
      </c>
      <c r="D38" s="12">
        <v>36890.900379999999</v>
      </c>
      <c r="E38" s="12">
        <v>31539.019130000001</v>
      </c>
      <c r="F38" s="12">
        <v>23613.646809999998</v>
      </c>
      <c r="G38" s="12">
        <v>20876.36851</v>
      </c>
      <c r="H38" s="12">
        <v>24719.44802</v>
      </c>
      <c r="I38" s="12">
        <v>42807.916140000001</v>
      </c>
      <c r="J38" s="12">
        <v>726.38076000000001</v>
      </c>
      <c r="K38" s="12">
        <v>142.93615</v>
      </c>
      <c r="L38" s="12">
        <v>30038.384460000001</v>
      </c>
      <c r="M38" s="12">
        <v>35773.333290000002</v>
      </c>
      <c r="N38" s="12">
        <v>309701.62819000002</v>
      </c>
    </row>
    <row r="39" spans="1:14">
      <c r="A39" s="12" t="s">
        <v>99</v>
      </c>
      <c r="B39" s="12">
        <v>39240.438590000005</v>
      </c>
      <c r="C39" s="12">
        <v>21751.376620000003</v>
      </c>
      <c r="D39" s="12">
        <v>36297.518280000004</v>
      </c>
      <c r="E39" s="12">
        <v>29566.076570000001</v>
      </c>
      <c r="F39" s="12">
        <v>23586.09735</v>
      </c>
      <c r="G39" s="12">
        <v>19811.525389999999</v>
      </c>
      <c r="H39" s="12">
        <v>24262.409620000002</v>
      </c>
      <c r="I39" s="12">
        <v>42741.600259999999</v>
      </c>
      <c r="J39" s="12">
        <v>726.38076000000001</v>
      </c>
      <c r="K39" s="12">
        <v>142.93615</v>
      </c>
      <c r="L39" s="12">
        <v>29738.840829999997</v>
      </c>
      <c r="M39" s="12">
        <v>35716.861920000003</v>
      </c>
      <c r="N39" s="12">
        <v>303582.06233999995</v>
      </c>
    </row>
    <row r="40" spans="1:14">
      <c r="A40" s="12" t="s">
        <v>100</v>
      </c>
      <c r="B40" s="12">
        <v>874.21992</v>
      </c>
      <c r="C40" s="12">
        <v>694.50387999999998</v>
      </c>
      <c r="D40" s="12">
        <v>520.01886999999999</v>
      </c>
      <c r="E40" s="12">
        <v>1802.952</v>
      </c>
      <c r="F40" s="12">
        <v>27.549469999999999</v>
      </c>
      <c r="G40" s="12">
        <v>1020.05162</v>
      </c>
      <c r="H40" s="12">
        <v>425.59068000000002</v>
      </c>
      <c r="I40" s="12">
        <v>10.751629999999999</v>
      </c>
      <c r="J40" s="12">
        <v>0</v>
      </c>
      <c r="K40" s="12">
        <v>0</v>
      </c>
      <c r="L40" s="12">
        <v>299.54363000000001</v>
      </c>
      <c r="M40" s="12">
        <v>56.47137</v>
      </c>
      <c r="N40" s="12">
        <v>5731.6530700000003</v>
      </c>
    </row>
    <row r="41" spans="1:14">
      <c r="A41" s="12" t="s">
        <v>101</v>
      </c>
      <c r="B41" s="12">
        <v>0</v>
      </c>
      <c r="C41" s="12">
        <v>12.240540000000001</v>
      </c>
      <c r="D41" s="12">
        <v>71.442759999999993</v>
      </c>
      <c r="E41" s="12">
        <v>163.04546999999999</v>
      </c>
      <c r="F41" s="12">
        <v>0</v>
      </c>
      <c r="G41" s="12">
        <v>33.139519999999997</v>
      </c>
      <c r="H41" s="12">
        <v>25.14282</v>
      </c>
      <c r="I41" s="12">
        <v>55.564250000000001</v>
      </c>
      <c r="J41" s="12">
        <v>0</v>
      </c>
      <c r="K41" s="12">
        <v>0</v>
      </c>
      <c r="L41" s="12">
        <v>0</v>
      </c>
      <c r="M41" s="12">
        <v>0</v>
      </c>
      <c r="N41" s="12">
        <v>360.57535999999999</v>
      </c>
    </row>
    <row r="42" spans="1:14">
      <c r="A42" s="12" t="s">
        <v>102</v>
      </c>
      <c r="B42" s="12">
        <v>0</v>
      </c>
      <c r="C42" s="12">
        <v>0.51499000000000006</v>
      </c>
      <c r="D42" s="12">
        <v>1.9204400000000001</v>
      </c>
      <c r="E42" s="12">
        <v>6.9450900000000004</v>
      </c>
      <c r="F42" s="12">
        <v>0</v>
      </c>
      <c r="G42" s="12">
        <v>11.65198</v>
      </c>
      <c r="H42" s="12">
        <v>0.62380999999999998</v>
      </c>
      <c r="I42" s="12">
        <v>0</v>
      </c>
      <c r="J42" s="12">
        <v>0</v>
      </c>
      <c r="K42" s="12">
        <v>0</v>
      </c>
      <c r="L42" s="12">
        <v>0</v>
      </c>
      <c r="M42" s="12">
        <v>0</v>
      </c>
      <c r="N42" s="12">
        <v>21.656310000000001</v>
      </c>
    </row>
    <row r="43" spans="1:14">
      <c r="A43" s="12" t="s">
        <v>103</v>
      </c>
      <c r="B43" s="12">
        <v>0</v>
      </c>
      <c r="C43" s="12">
        <v>0</v>
      </c>
      <c r="D43" s="12">
        <v>2.9999999999999997E-5</v>
      </c>
      <c r="E43" s="12">
        <v>0</v>
      </c>
      <c r="F43" s="12">
        <v>0</v>
      </c>
      <c r="G43" s="12">
        <v>0</v>
      </c>
      <c r="H43" s="12">
        <v>5.6810900000000002</v>
      </c>
      <c r="I43" s="12">
        <v>0</v>
      </c>
      <c r="J43" s="12">
        <v>0</v>
      </c>
      <c r="K43" s="12">
        <v>0</v>
      </c>
      <c r="L43" s="12">
        <v>0</v>
      </c>
      <c r="M43" s="12">
        <v>0</v>
      </c>
      <c r="N43" s="12">
        <v>5.6811199999999999</v>
      </c>
    </row>
    <row r="44" spans="1:14">
      <c r="A44" s="12" t="s">
        <v>104</v>
      </c>
      <c r="B44" s="12">
        <v>0</v>
      </c>
      <c r="C44" s="12">
        <v>0</v>
      </c>
      <c r="D44" s="12">
        <v>0</v>
      </c>
      <c r="E44" s="12">
        <v>0</v>
      </c>
      <c r="F44" s="12">
        <v>0</v>
      </c>
      <c r="G44" s="12">
        <v>0</v>
      </c>
      <c r="H44" s="12">
        <v>0</v>
      </c>
      <c r="I44" s="12">
        <v>0</v>
      </c>
      <c r="J44" s="12">
        <v>0</v>
      </c>
      <c r="K44" s="12">
        <v>0</v>
      </c>
      <c r="L44" s="12">
        <v>0</v>
      </c>
      <c r="M44" s="12">
        <v>0</v>
      </c>
      <c r="N44" s="12">
        <v>0</v>
      </c>
    </row>
    <row r="45" spans="1:14">
      <c r="A45" s="12" t="s">
        <v>105</v>
      </c>
      <c r="B45" s="12">
        <v>-168153.03487999999</v>
      </c>
      <c r="C45" s="12">
        <v>-122184.76301000001</v>
      </c>
      <c r="D45" s="12">
        <v>-302854.86651999998</v>
      </c>
      <c r="E45" s="12">
        <v>-272987.05046</v>
      </c>
      <c r="F45" s="12">
        <v>-126589.83073999999</v>
      </c>
      <c r="G45" s="12">
        <v>-47474.801149999999</v>
      </c>
      <c r="H45" s="12">
        <v>-70117.982109999997</v>
      </c>
      <c r="I45" s="12">
        <v>-84521.21041</v>
      </c>
      <c r="J45" s="12">
        <v>-1660.7246599999999</v>
      </c>
      <c r="K45" s="12">
        <v>-788.19111999999996</v>
      </c>
      <c r="L45" s="12">
        <v>-81160.87487</v>
      </c>
      <c r="M45" s="12">
        <v>-119702.07</v>
      </c>
      <c r="N45" s="12">
        <v>-1398195.3999300001</v>
      </c>
    </row>
    <row r="46" spans="1:14">
      <c r="A46" s="12" t="s">
        <v>106</v>
      </c>
      <c r="B46" s="12">
        <v>-50464.778539999999</v>
      </c>
      <c r="C46" s="12">
        <v>-35618.657159999995</v>
      </c>
      <c r="D46" s="12">
        <v>-73012.166819999999</v>
      </c>
      <c r="E46" s="12">
        <v>-51928.552619999995</v>
      </c>
      <c r="F46" s="12">
        <v>-53313.647749999996</v>
      </c>
      <c r="G46" s="12">
        <v>-17685.091920000003</v>
      </c>
      <c r="H46" s="12">
        <v>-28516.340070000002</v>
      </c>
      <c r="I46" s="12">
        <v>-40519.369140000003</v>
      </c>
      <c r="J46" s="12">
        <v>-1248.37462</v>
      </c>
      <c r="K46" s="12">
        <v>-788.19111999999996</v>
      </c>
      <c r="L46" s="12">
        <v>-36821.925630000005</v>
      </c>
      <c r="M46" s="12">
        <v>-40689.497729999995</v>
      </c>
      <c r="N46" s="12">
        <v>-430606.59311999998</v>
      </c>
    </row>
    <row r="47" spans="1:14">
      <c r="A47" s="12" t="s">
        <v>107</v>
      </c>
      <c r="B47" s="12">
        <v>-12396.52204</v>
      </c>
      <c r="C47" s="12">
        <v>-4477.3719499999997</v>
      </c>
      <c r="D47" s="12">
        <v>-2249.1460299999999</v>
      </c>
      <c r="E47" s="12">
        <v>-65443.57404</v>
      </c>
      <c r="F47" s="12">
        <v>-11622.90631</v>
      </c>
      <c r="G47" s="12">
        <v>-7451.1976799999993</v>
      </c>
      <c r="H47" s="12">
        <v>-1026.15102</v>
      </c>
      <c r="I47" s="12">
        <v>-866.24406999999997</v>
      </c>
      <c r="J47" s="12">
        <v>-258</v>
      </c>
      <c r="K47" s="12">
        <v>0</v>
      </c>
      <c r="L47" s="12">
        <v>-4954.0206900000003</v>
      </c>
      <c r="M47" s="12">
        <v>-692.06412</v>
      </c>
      <c r="N47" s="12">
        <v>-111437.19795</v>
      </c>
    </row>
    <row r="48" spans="1:14">
      <c r="A48" s="12" t="s">
        <v>108</v>
      </c>
      <c r="B48" s="12">
        <v>-6025.6815999999999</v>
      </c>
      <c r="C48" s="12">
        <v>-6053.65607</v>
      </c>
      <c r="D48" s="12">
        <v>-2871.3948599999999</v>
      </c>
      <c r="E48" s="12">
        <v>-2024.64076</v>
      </c>
      <c r="F48" s="12">
        <v>-6354.1117999999997</v>
      </c>
      <c r="G48" s="12">
        <v>-1102.1839600000001</v>
      </c>
      <c r="H48" s="12">
        <v>-2289.3684199999998</v>
      </c>
      <c r="I48" s="12">
        <v>-15550.078150000001</v>
      </c>
      <c r="J48" s="12">
        <v>0</v>
      </c>
      <c r="K48" s="12">
        <v>0</v>
      </c>
      <c r="L48" s="12">
        <v>-11073.504580000001</v>
      </c>
      <c r="M48" s="12">
        <v>-14649.738509999999</v>
      </c>
      <c r="N48" s="12">
        <v>-67994.35871</v>
      </c>
    </row>
    <row r="49" spans="1:14">
      <c r="A49" s="12" t="s">
        <v>109</v>
      </c>
      <c r="B49" s="12">
        <v>-774.46897000000001</v>
      </c>
      <c r="C49" s="12">
        <v>-1653.2424599999999</v>
      </c>
      <c r="D49" s="12">
        <v>-867.63409000000001</v>
      </c>
      <c r="E49" s="12">
        <v>-77.567589999999996</v>
      </c>
      <c r="F49" s="12">
        <v>-242.55284</v>
      </c>
      <c r="G49" s="12">
        <v>-81.39885000000001</v>
      </c>
      <c r="H49" s="12">
        <v>-6.6836400000000005</v>
      </c>
      <c r="I49" s="12">
        <v>-175.75210000000001</v>
      </c>
      <c r="J49" s="12">
        <v>0</v>
      </c>
      <c r="K49" s="12">
        <v>0</v>
      </c>
      <c r="L49" s="12">
        <v>-2037.1353999999999</v>
      </c>
      <c r="M49" s="12">
        <v>-573.45504000000005</v>
      </c>
      <c r="N49" s="12">
        <v>-6489.8909800000001</v>
      </c>
    </row>
    <row r="50" spans="1:14">
      <c r="A50" s="12" t="s">
        <v>110</v>
      </c>
      <c r="B50" s="12">
        <v>-22269.05143</v>
      </c>
      <c r="C50" s="12">
        <v>-43841.127070000002</v>
      </c>
      <c r="D50" s="12">
        <v>-104885.33611</v>
      </c>
      <c r="E50" s="12">
        <v>-22140.769940000002</v>
      </c>
      <c r="F50" s="12">
        <v>-24828.825820000002</v>
      </c>
      <c r="G50" s="12">
        <v>-7217.6181900000001</v>
      </c>
      <c r="H50" s="12">
        <v>-6792.1690099999996</v>
      </c>
      <c r="I50" s="12">
        <v>-7820.6791299999995</v>
      </c>
      <c r="J50" s="12">
        <v>-43.81156</v>
      </c>
      <c r="K50" s="12">
        <v>0</v>
      </c>
      <c r="L50" s="12">
        <v>-5282.5132400000002</v>
      </c>
      <c r="M50" s="12">
        <v>-7004.5625799999998</v>
      </c>
      <c r="N50" s="12">
        <v>-252126.46408000001</v>
      </c>
    </row>
    <row r="51" spans="1:14">
      <c r="A51" s="12" t="s">
        <v>111</v>
      </c>
      <c r="B51" s="12">
        <v>-41538.685570000001</v>
      </c>
      <c r="C51" s="12">
        <v>-19034.541399999998</v>
      </c>
      <c r="D51" s="12">
        <v>-76431.868959999993</v>
      </c>
      <c r="E51" s="12">
        <v>-9299.1589600000007</v>
      </c>
      <c r="F51" s="12">
        <v>-2627.1125000000002</v>
      </c>
      <c r="G51" s="12">
        <v>-10211.91194</v>
      </c>
      <c r="H51" s="12">
        <v>-10954.2708</v>
      </c>
      <c r="I51" s="12">
        <v>0</v>
      </c>
      <c r="J51" s="12">
        <v>-65.903589999999994</v>
      </c>
      <c r="K51" s="12">
        <v>0</v>
      </c>
      <c r="L51" s="12">
        <v>-1092.0702099999999</v>
      </c>
      <c r="M51" s="12">
        <v>-1168.3314800000001</v>
      </c>
      <c r="N51" s="12">
        <v>-172423.85540999999</v>
      </c>
    </row>
    <row r="52" spans="1:14">
      <c r="A52" s="12" t="s">
        <v>112</v>
      </c>
      <c r="B52" s="12">
        <v>0</v>
      </c>
      <c r="C52" s="12">
        <v>-2824.2056000000002</v>
      </c>
      <c r="D52" s="12">
        <v>-23175.953809999999</v>
      </c>
      <c r="E52" s="12">
        <v>-21675.036969999997</v>
      </c>
      <c r="F52" s="12">
        <v>-10483.778400000001</v>
      </c>
      <c r="G52" s="12">
        <v>-3170.0838399999998</v>
      </c>
      <c r="H52" s="12">
        <v>-7979.6871600000004</v>
      </c>
      <c r="I52" s="12">
        <v>-19589.087820000001</v>
      </c>
      <c r="J52" s="12">
        <v>0</v>
      </c>
      <c r="K52" s="12">
        <v>0</v>
      </c>
      <c r="L52" s="12">
        <v>-19899.705120000002</v>
      </c>
      <c r="M52" s="12">
        <v>-16245.076640000001</v>
      </c>
      <c r="N52" s="12">
        <v>-125042.61536</v>
      </c>
    </row>
    <row r="53" spans="1:14">
      <c r="A53" s="12" t="s">
        <v>113</v>
      </c>
      <c r="B53" s="12">
        <v>-34683.846729999997</v>
      </c>
      <c r="C53" s="12">
        <v>-8575.6090199999999</v>
      </c>
      <c r="D53" s="12">
        <v>-19361.365839999999</v>
      </c>
      <c r="E53" s="12">
        <v>-95162.069579999996</v>
      </c>
      <c r="F53" s="12">
        <v>-17116.895329999999</v>
      </c>
      <c r="G53" s="12">
        <v>-555.31477000000007</v>
      </c>
      <c r="H53" s="12">
        <v>-12369.724829999999</v>
      </c>
      <c r="I53" s="12">
        <v>0</v>
      </c>
      <c r="J53" s="12">
        <v>-44.634889999999999</v>
      </c>
      <c r="K53" s="12">
        <v>0</v>
      </c>
      <c r="L53" s="12">
        <v>0</v>
      </c>
      <c r="M53" s="12">
        <v>-38679.3439</v>
      </c>
      <c r="N53" s="12">
        <v>-226548.80489</v>
      </c>
    </row>
    <row r="54" spans="1:14">
      <c r="A54" s="12" t="s">
        <v>114</v>
      </c>
      <c r="B54" s="12">
        <v>0</v>
      </c>
      <c r="C54" s="12">
        <v>-106.35227999999999</v>
      </c>
      <c r="D54" s="12">
        <v>0</v>
      </c>
      <c r="E54" s="12">
        <v>-5235.68</v>
      </c>
      <c r="F54" s="12">
        <v>0</v>
      </c>
      <c r="G54" s="12">
        <v>0</v>
      </c>
      <c r="H54" s="12">
        <v>-183.58716000000001</v>
      </c>
      <c r="I54" s="12">
        <v>0</v>
      </c>
      <c r="J54" s="12">
        <v>0</v>
      </c>
      <c r="K54" s="12">
        <v>0</v>
      </c>
      <c r="L54" s="12">
        <v>0</v>
      </c>
      <c r="M54" s="12">
        <v>0</v>
      </c>
      <c r="N54" s="12">
        <v>-5525.6194400000004</v>
      </c>
    </row>
    <row r="55" spans="1:14">
      <c r="A55" s="12" t="s">
        <v>1448</v>
      </c>
      <c r="B55" s="12">
        <v>0</v>
      </c>
      <c r="C55" s="12">
        <v>0</v>
      </c>
      <c r="D55" s="12">
        <v>0</v>
      </c>
      <c r="E55" s="12">
        <v>0</v>
      </c>
      <c r="F55" s="12">
        <v>0</v>
      </c>
      <c r="G55" s="12">
        <v>0</v>
      </c>
      <c r="H55" s="12">
        <v>0</v>
      </c>
      <c r="I55" s="12">
        <v>0</v>
      </c>
      <c r="J55" s="12">
        <v>0</v>
      </c>
      <c r="K55" s="12">
        <v>0</v>
      </c>
      <c r="L55" s="12">
        <v>0</v>
      </c>
      <c r="M55" s="12">
        <v>0</v>
      </c>
      <c r="N55" s="12">
        <v>0</v>
      </c>
    </row>
    <row r="56" spans="1:14">
      <c r="A56" s="12" t="s">
        <v>115</v>
      </c>
      <c r="B56" s="12">
        <v>18809.774100000002</v>
      </c>
      <c r="C56" s="12">
        <v>36321.420380000003</v>
      </c>
      <c r="D56" s="12">
        <v>74533.468389999995</v>
      </c>
      <c r="E56" s="12">
        <v>33045.25765</v>
      </c>
      <c r="F56" s="12">
        <v>61428.153549999995</v>
      </c>
      <c r="G56" s="12">
        <v>24748.99322</v>
      </c>
      <c r="H56" s="12">
        <v>25983.17295</v>
      </c>
      <c r="I56" s="12">
        <v>27909.690569999999</v>
      </c>
      <c r="J56" s="12">
        <v>283.83958000000001</v>
      </c>
      <c r="K56" s="12">
        <v>871.62131999999997</v>
      </c>
      <c r="L56" s="12">
        <v>44933.883569999998</v>
      </c>
      <c r="M56" s="12">
        <v>17431.962329999998</v>
      </c>
      <c r="N56" s="12">
        <v>366301.23761000001</v>
      </c>
    </row>
    <row r="57" spans="1:14">
      <c r="A57" s="12" t="s">
        <v>116</v>
      </c>
      <c r="B57" s="12">
        <v>0</v>
      </c>
      <c r="C57" s="12">
        <v>39.588760000000001</v>
      </c>
      <c r="D57" s="12">
        <v>0</v>
      </c>
      <c r="E57" s="12">
        <v>0</v>
      </c>
      <c r="F57" s="12">
        <v>524.05530999999996</v>
      </c>
      <c r="G57" s="12">
        <v>0</v>
      </c>
      <c r="H57" s="12">
        <v>0</v>
      </c>
      <c r="I57" s="12">
        <v>0</v>
      </c>
      <c r="J57" s="12">
        <v>0</v>
      </c>
      <c r="K57" s="12">
        <v>0</v>
      </c>
      <c r="L57" s="12">
        <v>0</v>
      </c>
      <c r="M57" s="12">
        <v>0</v>
      </c>
      <c r="N57" s="12">
        <v>563.64406999999994</v>
      </c>
    </row>
    <row r="58" spans="1:14">
      <c r="A58" s="12" t="s">
        <v>117</v>
      </c>
      <c r="B58" s="12">
        <v>7809.8953799999999</v>
      </c>
      <c r="C58" s="12">
        <v>21212.02522</v>
      </c>
      <c r="D58" s="12">
        <v>55975.046280000002</v>
      </c>
      <c r="E58" s="12">
        <v>10730.04046</v>
      </c>
      <c r="F58" s="12">
        <v>33064.413930000002</v>
      </c>
      <c r="G58" s="12">
        <v>13197.122029999999</v>
      </c>
      <c r="H58" s="12">
        <v>17663.7376</v>
      </c>
      <c r="I58" s="12">
        <v>26735.500680000001</v>
      </c>
      <c r="J58" s="12">
        <v>223.10695999999999</v>
      </c>
      <c r="K58" s="12">
        <v>640.14156000000003</v>
      </c>
      <c r="L58" s="12">
        <v>44808.065889999998</v>
      </c>
      <c r="M58" s="12">
        <v>12922.373579999999</v>
      </c>
      <c r="N58" s="12">
        <v>244981.46956999999</v>
      </c>
    </row>
    <row r="59" spans="1:14">
      <c r="A59" s="12" t="s">
        <v>118</v>
      </c>
      <c r="B59" s="12">
        <v>13416.7135</v>
      </c>
      <c r="C59" s="12">
        <v>62159.133869999998</v>
      </c>
      <c r="D59" s="12">
        <v>36175.093390000002</v>
      </c>
      <c r="E59" s="12">
        <v>22807.247480000002</v>
      </c>
      <c r="F59" s="12">
        <v>33645.633849999998</v>
      </c>
      <c r="G59" s="12">
        <v>15793.557550000001</v>
      </c>
      <c r="H59" s="12">
        <v>9207.7425700000003</v>
      </c>
      <c r="I59" s="12">
        <v>1456.74152</v>
      </c>
      <c r="J59" s="12">
        <v>80.464939999999999</v>
      </c>
      <c r="K59" s="12">
        <v>231.47976</v>
      </c>
      <c r="L59" s="12">
        <v>2167.5032700000002</v>
      </c>
      <c r="M59" s="12">
        <v>4509.5887499999999</v>
      </c>
      <c r="N59" s="12">
        <v>201650.90044999999</v>
      </c>
    </row>
    <row r="60" spans="1:14">
      <c r="A60" s="12" t="s">
        <v>119</v>
      </c>
      <c r="B60" s="12">
        <v>0</v>
      </c>
      <c r="C60" s="12">
        <v>5.36381</v>
      </c>
      <c r="D60" s="12">
        <v>0</v>
      </c>
      <c r="E60" s="12">
        <v>0</v>
      </c>
      <c r="F60" s="12">
        <v>0</v>
      </c>
      <c r="G60" s="12">
        <v>0</v>
      </c>
      <c r="H60" s="12">
        <v>0</v>
      </c>
      <c r="I60" s="12">
        <v>0</v>
      </c>
      <c r="J60" s="12">
        <v>0</v>
      </c>
      <c r="K60" s="12">
        <v>0</v>
      </c>
      <c r="L60" s="12">
        <v>0</v>
      </c>
      <c r="M60" s="12">
        <v>0</v>
      </c>
      <c r="N60" s="12">
        <v>5.36381</v>
      </c>
    </row>
    <row r="61" spans="1:14">
      <c r="A61" s="12" t="s">
        <v>120</v>
      </c>
      <c r="B61" s="12">
        <v>-2416.8347799999997</v>
      </c>
      <c r="C61" s="12">
        <v>-47094.691279999999</v>
      </c>
      <c r="D61" s="12">
        <v>-17616.671280000002</v>
      </c>
      <c r="E61" s="12">
        <v>-492.03028999999998</v>
      </c>
      <c r="F61" s="12">
        <v>-5805.9495399999996</v>
      </c>
      <c r="G61" s="12">
        <v>-4241.6863600000006</v>
      </c>
      <c r="H61" s="12">
        <v>-888.30721999999992</v>
      </c>
      <c r="I61" s="12">
        <v>-282.55162999999999</v>
      </c>
      <c r="J61" s="12">
        <v>-19.732320000000001</v>
      </c>
      <c r="K61" s="12">
        <v>0</v>
      </c>
      <c r="L61" s="12">
        <v>-2041.68559</v>
      </c>
      <c r="M61" s="12">
        <v>0</v>
      </c>
      <c r="N61" s="12">
        <v>-80900.14029000001</v>
      </c>
    </row>
    <row r="62" spans="1:14">
      <c r="A62" s="12" t="s">
        <v>121</v>
      </c>
      <c r="B62" s="12">
        <v>320.55344000000002</v>
      </c>
      <c r="C62" s="12">
        <v>637.09715000000006</v>
      </c>
      <c r="D62" s="12">
        <v>6106.1747800000003</v>
      </c>
      <c r="E62" s="12">
        <v>3179.0008700000003</v>
      </c>
      <c r="F62" s="12">
        <v>137.86595</v>
      </c>
      <c r="G62" s="12">
        <v>460.04712000000001</v>
      </c>
      <c r="H62" s="12">
        <v>103.73833999999999</v>
      </c>
      <c r="I62" s="12">
        <v>0.16300000000000001</v>
      </c>
      <c r="J62" s="12">
        <v>1.2999999999999999E-2</v>
      </c>
      <c r="K62" s="12">
        <v>10.04707</v>
      </c>
      <c r="L62" s="12">
        <v>14.27333</v>
      </c>
      <c r="M62" s="12">
        <v>0</v>
      </c>
      <c r="N62" s="12">
        <v>10968.974050000001</v>
      </c>
    </row>
    <row r="63" spans="1:14">
      <c r="A63" s="12" t="s">
        <v>122</v>
      </c>
      <c r="B63" s="12">
        <v>0</v>
      </c>
      <c r="C63" s="12">
        <v>0</v>
      </c>
      <c r="D63" s="12">
        <v>0</v>
      </c>
      <c r="E63" s="12">
        <v>367.33247999999998</v>
      </c>
      <c r="F63" s="12">
        <v>0</v>
      </c>
      <c r="G63" s="12">
        <v>0</v>
      </c>
      <c r="H63" s="12">
        <v>0</v>
      </c>
      <c r="I63" s="12">
        <v>0</v>
      </c>
      <c r="J63" s="12">
        <v>0</v>
      </c>
      <c r="K63" s="12">
        <v>0</v>
      </c>
      <c r="L63" s="12">
        <v>0</v>
      </c>
      <c r="M63" s="12">
        <v>0</v>
      </c>
      <c r="N63" s="12">
        <v>367.33247999999998</v>
      </c>
    </row>
    <row r="64" spans="1:14">
      <c r="A64" s="12" t="s">
        <v>123</v>
      </c>
      <c r="B64" s="12">
        <v>117423.07742</v>
      </c>
      <c r="C64" s="12">
        <v>78893.495670000004</v>
      </c>
      <c r="D64" s="12">
        <v>134484.16834</v>
      </c>
      <c r="E64" s="12">
        <v>106156.31810999999</v>
      </c>
      <c r="F64" s="12">
        <v>9403.7089700000015</v>
      </c>
      <c r="G64" s="12">
        <v>15750.274800000001</v>
      </c>
      <c r="H64" s="12">
        <v>12749.64928</v>
      </c>
      <c r="I64" s="12">
        <v>3154.1591600000002</v>
      </c>
      <c r="J64" s="12">
        <v>306.43696999999997</v>
      </c>
      <c r="K64" s="12">
        <v>0</v>
      </c>
      <c r="L64" s="12">
        <v>3069.0877500000001</v>
      </c>
      <c r="M64" s="12">
        <v>389.9443</v>
      </c>
      <c r="N64" s="12">
        <v>481780.32076999999</v>
      </c>
    </row>
    <row r="65" spans="1:14">
      <c r="A65" s="12" t="s">
        <v>124</v>
      </c>
      <c r="B65" s="12">
        <v>27.64864</v>
      </c>
      <c r="C65" s="12">
        <v>571.31865000000005</v>
      </c>
      <c r="D65" s="12">
        <v>1731.1531</v>
      </c>
      <c r="E65" s="12">
        <v>16.101110000000002</v>
      </c>
      <c r="F65" s="12">
        <v>87.505870000000002</v>
      </c>
      <c r="G65" s="12">
        <v>69.790559999999999</v>
      </c>
      <c r="H65" s="12">
        <v>242.85353000000001</v>
      </c>
      <c r="I65" s="12">
        <v>0</v>
      </c>
      <c r="J65" s="12">
        <v>0</v>
      </c>
      <c r="K65" s="12">
        <v>10.04707</v>
      </c>
      <c r="L65" s="12">
        <v>633.06104000000005</v>
      </c>
      <c r="M65" s="12">
        <v>0</v>
      </c>
      <c r="N65" s="12">
        <v>3389.47957</v>
      </c>
    </row>
    <row r="66" spans="1:14">
      <c r="A66" s="12" t="s">
        <v>125</v>
      </c>
      <c r="B66" s="12">
        <v>0</v>
      </c>
      <c r="C66" s="12">
        <v>0</v>
      </c>
      <c r="D66" s="12">
        <v>3.5684999999999998</v>
      </c>
      <c r="E66" s="12">
        <v>0</v>
      </c>
      <c r="F66" s="12">
        <v>1E-3</v>
      </c>
      <c r="G66" s="12">
        <v>0</v>
      </c>
      <c r="H66" s="12">
        <v>1E-3</v>
      </c>
      <c r="I66" s="12">
        <v>0</v>
      </c>
      <c r="J66" s="12">
        <v>0</v>
      </c>
      <c r="K66" s="12">
        <v>0</v>
      </c>
      <c r="L66" s="12">
        <v>0</v>
      </c>
      <c r="M66" s="12">
        <v>0</v>
      </c>
      <c r="N66" s="12">
        <v>3.5705</v>
      </c>
    </row>
    <row r="67" spans="1:14">
      <c r="A67" s="12" t="s">
        <v>126</v>
      </c>
      <c r="B67" s="12">
        <v>-117130.17262</v>
      </c>
      <c r="C67" s="12">
        <v>-78827.717170000004</v>
      </c>
      <c r="D67" s="12">
        <v>-130112.71515999999</v>
      </c>
      <c r="E67" s="12">
        <v>-103360.75083</v>
      </c>
      <c r="F67" s="12">
        <v>-9353.3498900000013</v>
      </c>
      <c r="G67" s="12">
        <v>-15360.018239999999</v>
      </c>
      <c r="H67" s="12">
        <v>-12888.76547</v>
      </c>
      <c r="I67" s="12">
        <v>-3153.9961600000001</v>
      </c>
      <c r="J67" s="12">
        <v>-306.42397</v>
      </c>
      <c r="K67" s="12">
        <v>0</v>
      </c>
      <c r="L67" s="12">
        <v>-3687.8754599999997</v>
      </c>
      <c r="M67" s="12">
        <v>-389.9443</v>
      </c>
      <c r="N67" s="12">
        <v>-474571.72926999995</v>
      </c>
    </row>
    <row r="68" spans="1:14">
      <c r="A68" s="12" t="s">
        <v>127</v>
      </c>
      <c r="B68" s="12">
        <v>466931.0061</v>
      </c>
      <c r="C68" s="12">
        <v>91204.106849999996</v>
      </c>
      <c r="D68" s="12">
        <v>52139.106530000005</v>
      </c>
      <c r="E68" s="12">
        <v>465365.74700999999</v>
      </c>
      <c r="F68" s="12">
        <v>35339.506970000002</v>
      </c>
      <c r="G68" s="12">
        <v>5418.7873200000004</v>
      </c>
      <c r="H68" s="12">
        <v>202100.41449</v>
      </c>
      <c r="I68" s="12">
        <v>14232.64573</v>
      </c>
      <c r="J68" s="12">
        <v>193.80960000000002</v>
      </c>
      <c r="K68" s="12">
        <v>20874.083870000002</v>
      </c>
      <c r="L68" s="12">
        <v>6608.6207400000003</v>
      </c>
      <c r="M68" s="12">
        <v>410.84075000000001</v>
      </c>
      <c r="N68" s="12">
        <v>1360818.6759600001</v>
      </c>
    </row>
    <row r="69" spans="1:14">
      <c r="A69" s="12" t="s">
        <v>77</v>
      </c>
      <c r="B69" s="12">
        <v>123532.04673</v>
      </c>
      <c r="C69" s="12">
        <v>0</v>
      </c>
      <c r="D69" s="12">
        <v>5743.5575999999992</v>
      </c>
      <c r="E69" s="12">
        <v>0</v>
      </c>
      <c r="F69" s="12">
        <v>2103.6524599999998</v>
      </c>
      <c r="G69" s="12">
        <v>0</v>
      </c>
      <c r="H69" s="12">
        <v>161181.29428999999</v>
      </c>
      <c r="I69" s="12">
        <v>0</v>
      </c>
      <c r="J69" s="12">
        <v>0</v>
      </c>
      <c r="K69" s="12">
        <v>0</v>
      </c>
      <c r="L69" s="12">
        <v>6011.9298600000002</v>
      </c>
      <c r="M69" s="12">
        <v>0</v>
      </c>
      <c r="N69" s="12">
        <v>298572.48093999998</v>
      </c>
    </row>
    <row r="70" spans="1:14">
      <c r="A70" s="12" t="s">
        <v>78</v>
      </c>
      <c r="B70" s="12">
        <v>0</v>
      </c>
      <c r="C70" s="12">
        <v>0</v>
      </c>
      <c r="D70" s="12">
        <v>5.0000000000000002E-5</v>
      </c>
      <c r="E70" s="12">
        <v>0</v>
      </c>
      <c r="F70" s="12">
        <v>0</v>
      </c>
      <c r="G70" s="12">
        <v>0</v>
      </c>
      <c r="H70" s="12">
        <v>10387.51081</v>
      </c>
      <c r="I70" s="12">
        <v>0</v>
      </c>
      <c r="J70" s="12">
        <v>0</v>
      </c>
      <c r="K70" s="12">
        <v>0</v>
      </c>
      <c r="L70" s="12">
        <v>0</v>
      </c>
      <c r="M70" s="12">
        <v>0</v>
      </c>
      <c r="N70" s="12">
        <v>10387.510859999999</v>
      </c>
    </row>
    <row r="71" spans="1:14">
      <c r="A71" s="12" t="s">
        <v>79</v>
      </c>
      <c r="B71" s="12">
        <v>242724.02791999999</v>
      </c>
      <c r="C71" s="12">
        <v>58480</v>
      </c>
      <c r="D71" s="12">
        <v>0</v>
      </c>
      <c r="E71" s="12">
        <v>0</v>
      </c>
      <c r="F71" s="12">
        <v>0</v>
      </c>
      <c r="G71" s="12">
        <v>0</v>
      </c>
      <c r="H71" s="12">
        <v>22016</v>
      </c>
      <c r="I71" s="12">
        <v>13304.861449999999</v>
      </c>
      <c r="J71" s="12">
        <v>0</v>
      </c>
      <c r="K71" s="12">
        <v>20666</v>
      </c>
      <c r="L71" s="12">
        <v>0</v>
      </c>
      <c r="M71" s="12">
        <v>0</v>
      </c>
      <c r="N71" s="12">
        <v>357190.88936999999</v>
      </c>
    </row>
    <row r="72" spans="1:14">
      <c r="A72" s="12" t="s">
        <v>80</v>
      </c>
      <c r="B72" s="12">
        <v>0</v>
      </c>
      <c r="C72" s="12">
        <v>7740</v>
      </c>
      <c r="D72" s="12">
        <v>1.0000000000000001E-5</v>
      </c>
      <c r="E72" s="12">
        <v>9947.6435999999994</v>
      </c>
      <c r="F72" s="12">
        <v>0</v>
      </c>
      <c r="G72" s="12">
        <v>0</v>
      </c>
      <c r="H72" s="12">
        <v>2726.2298900000001</v>
      </c>
      <c r="I72" s="12">
        <v>0</v>
      </c>
      <c r="J72" s="12">
        <v>0</v>
      </c>
      <c r="K72" s="12">
        <v>0</v>
      </c>
      <c r="L72" s="12">
        <v>0</v>
      </c>
      <c r="M72" s="12">
        <v>0</v>
      </c>
      <c r="N72" s="12">
        <v>20413.873500000002</v>
      </c>
    </row>
    <row r="73" spans="1:14">
      <c r="A73" s="12" t="s">
        <v>128</v>
      </c>
      <c r="B73" s="12">
        <v>46852.111950000006</v>
      </c>
      <c r="C73" s="12">
        <v>23232.53253</v>
      </c>
      <c r="D73" s="12">
        <v>45516.173689999996</v>
      </c>
      <c r="E73" s="12">
        <v>449092.50831</v>
      </c>
      <c r="F73" s="12">
        <v>27046.071690000001</v>
      </c>
      <c r="G73" s="12">
        <v>4798.47523</v>
      </c>
      <c r="H73" s="12">
        <v>4265.6324999999997</v>
      </c>
      <c r="I73" s="12">
        <v>531.40552000000002</v>
      </c>
      <c r="J73" s="12">
        <v>0</v>
      </c>
      <c r="K73" s="12">
        <v>0</v>
      </c>
      <c r="L73" s="12">
        <v>450.9</v>
      </c>
      <c r="M73" s="12">
        <v>258.5</v>
      </c>
      <c r="N73" s="12">
        <v>602044.31141999993</v>
      </c>
    </row>
    <row r="74" spans="1:14">
      <c r="A74" s="12" t="s">
        <v>129</v>
      </c>
      <c r="B74" s="12">
        <v>48938.303</v>
      </c>
      <c r="C74" s="12">
        <v>2296.4300699999999</v>
      </c>
      <c r="D74" s="12">
        <v>6713.95172</v>
      </c>
      <c r="E74" s="12">
        <v>1901.20174</v>
      </c>
      <c r="F74" s="12">
        <v>4244.0747499999998</v>
      </c>
      <c r="G74" s="12">
        <v>1196.8454299999999</v>
      </c>
      <c r="H74" s="12">
        <v>1277.1550400000001</v>
      </c>
      <c r="I74" s="12">
        <v>593.5826800000001</v>
      </c>
      <c r="J74" s="12">
        <v>193.80960000000002</v>
      </c>
      <c r="K74" s="12">
        <v>26.143999999999998</v>
      </c>
      <c r="L74" s="12">
        <v>289.42797999999999</v>
      </c>
      <c r="M74" s="12">
        <v>420.31483000000003</v>
      </c>
      <c r="N74" s="12">
        <v>68091.240839999999</v>
      </c>
    </row>
    <row r="75" spans="1:14">
      <c r="A75" s="12" t="s">
        <v>82</v>
      </c>
      <c r="B75" s="12">
        <v>0</v>
      </c>
      <c r="C75" s="12">
        <v>0</v>
      </c>
      <c r="D75" s="12">
        <v>0</v>
      </c>
      <c r="E75" s="12">
        <v>0</v>
      </c>
      <c r="F75" s="12">
        <v>4128.0000700000001</v>
      </c>
      <c r="G75" s="12">
        <v>0</v>
      </c>
      <c r="H75" s="12">
        <v>0</v>
      </c>
      <c r="I75" s="12">
        <v>0</v>
      </c>
      <c r="J75" s="12">
        <v>0</v>
      </c>
      <c r="K75" s="12">
        <v>0</v>
      </c>
      <c r="L75" s="12">
        <v>0</v>
      </c>
      <c r="M75" s="12">
        <v>0</v>
      </c>
      <c r="N75" s="12">
        <v>4128.0000700000001</v>
      </c>
    </row>
    <row r="76" spans="1:14">
      <c r="A76" s="12" t="s">
        <v>130</v>
      </c>
      <c r="B76" s="12">
        <v>5281.9586200000003</v>
      </c>
      <c r="C76" s="12">
        <v>345.57071000000002</v>
      </c>
      <c r="D76" s="12">
        <v>2.0000000000000002E-5</v>
      </c>
      <c r="E76" s="12">
        <v>4424.39336</v>
      </c>
      <c r="F76" s="12">
        <v>5.3299999999999997E-3</v>
      </c>
      <c r="G76" s="12">
        <v>0.17956999999999998</v>
      </c>
      <c r="H76" s="12">
        <v>1079.94802</v>
      </c>
      <c r="I76" s="12">
        <v>40.586349999999996</v>
      </c>
      <c r="J76" s="12">
        <v>0</v>
      </c>
      <c r="K76" s="12">
        <v>198.52754999999999</v>
      </c>
      <c r="L76" s="12">
        <v>0</v>
      </c>
      <c r="M76" s="12">
        <v>0</v>
      </c>
      <c r="N76" s="12">
        <v>11371.169529999999</v>
      </c>
    </row>
    <row r="77" spans="1:14">
      <c r="A77" s="12" t="s">
        <v>131</v>
      </c>
      <c r="B77" s="12">
        <v>-397.44211999999999</v>
      </c>
      <c r="C77" s="12">
        <v>-890.42645999999991</v>
      </c>
      <c r="D77" s="12">
        <v>-5834.5765599999995</v>
      </c>
      <c r="E77" s="12">
        <v>0</v>
      </c>
      <c r="F77" s="12">
        <v>-2182.2973199999997</v>
      </c>
      <c r="G77" s="12">
        <v>-576.71291000000008</v>
      </c>
      <c r="H77" s="12">
        <v>-833.35606000000007</v>
      </c>
      <c r="I77" s="12">
        <v>-237.79026999999999</v>
      </c>
      <c r="J77" s="12">
        <v>0</v>
      </c>
      <c r="K77" s="12">
        <v>-16.587679999999999</v>
      </c>
      <c r="L77" s="12">
        <v>-143.6371</v>
      </c>
      <c r="M77" s="12">
        <v>-267.97408000000001</v>
      </c>
      <c r="N77" s="12">
        <v>-11380.80056</v>
      </c>
    </row>
    <row r="78" spans="1:14">
      <c r="A78" s="12" t="s">
        <v>132</v>
      </c>
      <c r="B78" s="12">
        <v>189078.91931</v>
      </c>
      <c r="C78" s="12">
        <v>103055.01581999999</v>
      </c>
      <c r="D78" s="12">
        <v>263609.27934000001</v>
      </c>
      <c r="E78" s="12">
        <v>192504.66985000001</v>
      </c>
      <c r="F78" s="12">
        <v>103913.72959999999</v>
      </c>
      <c r="G78" s="12">
        <v>89815.621540000007</v>
      </c>
      <c r="H78" s="12">
        <v>73632.185750000004</v>
      </c>
      <c r="I78" s="12">
        <v>88783.798689999996</v>
      </c>
      <c r="J78" s="12">
        <v>2045.7912099999999</v>
      </c>
      <c r="K78" s="12">
        <v>1009.9137500000001</v>
      </c>
      <c r="L78" s="12">
        <v>93615.737769999992</v>
      </c>
      <c r="M78" s="12">
        <v>51541.610430000001</v>
      </c>
      <c r="N78" s="12">
        <v>1252606.27306</v>
      </c>
    </row>
    <row r="79" spans="1:14">
      <c r="A79" s="12" t="s">
        <v>133</v>
      </c>
      <c r="B79" s="12">
        <v>17612.287390000001</v>
      </c>
      <c r="C79" s="12">
        <v>28457.612390000002</v>
      </c>
      <c r="D79" s="12">
        <v>76437.635209999993</v>
      </c>
      <c r="E79" s="12">
        <v>41593.61694</v>
      </c>
      <c r="F79" s="12">
        <v>17224.576730000001</v>
      </c>
      <c r="G79" s="12">
        <v>38206.747609999999</v>
      </c>
      <c r="H79" s="12">
        <v>35347.879710000001</v>
      </c>
      <c r="I79" s="12">
        <v>11350.444</v>
      </c>
      <c r="J79" s="12">
        <v>696.71543999999994</v>
      </c>
      <c r="K79" s="12">
        <v>0</v>
      </c>
      <c r="L79" s="12">
        <v>12240.31177</v>
      </c>
      <c r="M79" s="12">
        <v>2132.6820699999998</v>
      </c>
      <c r="N79" s="12">
        <v>281300.50925999996</v>
      </c>
    </row>
    <row r="80" spans="1:14">
      <c r="A80" s="12" t="s">
        <v>134</v>
      </c>
      <c r="B80" s="12">
        <v>116482.63183</v>
      </c>
      <c r="C80" s="12">
        <v>22169.489510000003</v>
      </c>
      <c r="D80" s="12">
        <v>141651.51543999999</v>
      </c>
      <c r="E80" s="12">
        <v>96912.396999999997</v>
      </c>
      <c r="F80" s="12">
        <v>32243.438010000002</v>
      </c>
      <c r="G80" s="12">
        <v>34433.463939999994</v>
      </c>
      <c r="H80" s="12">
        <v>24622.73416</v>
      </c>
      <c r="I80" s="12">
        <v>24023.27462</v>
      </c>
      <c r="J80" s="12">
        <v>1041.22757</v>
      </c>
      <c r="K80" s="12">
        <v>0</v>
      </c>
      <c r="L80" s="12">
        <v>22893.61952</v>
      </c>
      <c r="M80" s="12">
        <v>15266.677539999999</v>
      </c>
      <c r="N80" s="12">
        <v>531740.46913999994</v>
      </c>
    </row>
    <row r="81" spans="1:15">
      <c r="A81" s="12" t="s">
        <v>135</v>
      </c>
      <c r="B81" s="12">
        <v>11028.5512</v>
      </c>
      <c r="C81" s="12">
        <v>7625.1929900000005</v>
      </c>
      <c r="D81" s="12">
        <v>6530.4234400000005</v>
      </c>
      <c r="E81" s="12">
        <v>7570.20507</v>
      </c>
      <c r="F81" s="12">
        <v>7162.0559899999998</v>
      </c>
      <c r="G81" s="12">
        <v>4112.0970499999994</v>
      </c>
      <c r="H81" s="12">
        <v>1826.3160600000001</v>
      </c>
      <c r="I81" s="12">
        <v>12557.01447</v>
      </c>
      <c r="J81" s="12">
        <v>10.14575</v>
      </c>
      <c r="K81" s="12">
        <v>242.04182999999998</v>
      </c>
      <c r="L81" s="12">
        <v>10447.526980000001</v>
      </c>
      <c r="M81" s="12">
        <v>10672.446480000001</v>
      </c>
      <c r="N81" s="12">
        <v>79784.017309999996</v>
      </c>
    </row>
    <row r="82" spans="1:15">
      <c r="A82" s="12" t="s">
        <v>136</v>
      </c>
      <c r="B82" s="12">
        <v>16869.482519999998</v>
      </c>
      <c r="C82" s="12">
        <v>12267.66516</v>
      </c>
      <c r="D82" s="12">
        <v>11068.96315</v>
      </c>
      <c r="E82" s="12">
        <v>18510.09146</v>
      </c>
      <c r="F82" s="12">
        <v>22717.553079999998</v>
      </c>
      <c r="G82" s="12">
        <v>3704.7194</v>
      </c>
      <c r="H82" s="12">
        <v>5949.3218699999998</v>
      </c>
      <c r="I82" s="12">
        <v>15971.15005</v>
      </c>
      <c r="J82" s="12">
        <v>107.89271000000001</v>
      </c>
      <c r="K82" s="12">
        <v>452.11061999999998</v>
      </c>
      <c r="L82" s="12">
        <v>17052.548760000001</v>
      </c>
      <c r="M82" s="12">
        <v>5381.13303</v>
      </c>
      <c r="N82" s="12">
        <v>130052.63181000001</v>
      </c>
    </row>
    <row r="83" spans="1:15">
      <c r="A83" s="12" t="s">
        <v>137</v>
      </c>
      <c r="B83" s="12">
        <v>9029.817289999999</v>
      </c>
      <c r="C83" s="12">
        <v>31277.238069999999</v>
      </c>
      <c r="D83" s="12">
        <v>23170.665940000003</v>
      </c>
      <c r="E83" s="12">
        <v>21763.654039999998</v>
      </c>
      <c r="F83" s="12">
        <v>14411.01066</v>
      </c>
      <c r="G83" s="12">
        <v>7238.8830099999996</v>
      </c>
      <c r="H83" s="12">
        <v>5638.8927300000005</v>
      </c>
      <c r="I83" s="12">
        <v>12990.86923</v>
      </c>
      <c r="J83" s="12">
        <v>142.81635</v>
      </c>
      <c r="K83" s="12">
        <v>310.42235999999997</v>
      </c>
      <c r="L83" s="12">
        <v>24531.99771</v>
      </c>
      <c r="M83" s="12">
        <v>11596.785619999999</v>
      </c>
      <c r="N83" s="12">
        <v>162103.05301</v>
      </c>
    </row>
    <row r="84" spans="1:15">
      <c r="A84" s="12" t="s">
        <v>138</v>
      </c>
      <c r="B84" s="12">
        <v>2251.9160299999999</v>
      </c>
      <c r="C84" s="12">
        <v>922.4384399999999</v>
      </c>
      <c r="D84" s="12">
        <v>645.89837</v>
      </c>
      <c r="E84" s="12">
        <v>2082.9550600000002</v>
      </c>
      <c r="F84" s="12">
        <v>221.1739</v>
      </c>
      <c r="G84" s="12">
        <v>1688.7415600000002</v>
      </c>
      <c r="H84" s="12">
        <v>186.72495000000001</v>
      </c>
      <c r="I84" s="12">
        <v>11560.180960000002</v>
      </c>
      <c r="J84" s="12">
        <v>46.993389999999998</v>
      </c>
      <c r="K84" s="12">
        <v>0</v>
      </c>
      <c r="L84" s="12">
        <v>1294.8878500000001</v>
      </c>
      <c r="M84" s="12">
        <v>6365.7630999999992</v>
      </c>
      <c r="N84" s="12">
        <v>27267.673609999998</v>
      </c>
    </row>
    <row r="85" spans="1:15">
      <c r="A85" s="12" t="s">
        <v>139</v>
      </c>
      <c r="B85" s="12">
        <v>4007.1069600000001</v>
      </c>
      <c r="C85" s="12">
        <v>310.22001</v>
      </c>
      <c r="D85" s="12">
        <v>3527.4944500000001</v>
      </c>
      <c r="E85" s="12">
        <v>165.68364000000003</v>
      </c>
      <c r="F85" s="12">
        <v>515.81322999999998</v>
      </c>
      <c r="G85" s="12">
        <v>149.69288</v>
      </c>
      <c r="H85" s="12">
        <v>60.316269999999996</v>
      </c>
      <c r="I85" s="12">
        <v>330.86536000000001</v>
      </c>
      <c r="J85" s="12">
        <v>0</v>
      </c>
      <c r="K85" s="12">
        <v>5.33894</v>
      </c>
      <c r="L85" s="12">
        <v>23.86748</v>
      </c>
      <c r="M85" s="12">
        <v>126.12259</v>
      </c>
      <c r="N85" s="12">
        <v>9222.5218100000002</v>
      </c>
    </row>
    <row r="86" spans="1:15">
      <c r="A86" s="12" t="s">
        <v>140</v>
      </c>
      <c r="B86" s="12">
        <v>0</v>
      </c>
      <c r="C86" s="12">
        <v>0</v>
      </c>
      <c r="D86" s="12">
        <v>0</v>
      </c>
      <c r="E86" s="12">
        <v>0</v>
      </c>
      <c r="F86" s="12">
        <v>0</v>
      </c>
      <c r="G86" s="12">
        <v>2.8390000000000002E-2</v>
      </c>
      <c r="H86" s="12">
        <v>0</v>
      </c>
      <c r="I86" s="12">
        <v>0</v>
      </c>
      <c r="J86" s="12">
        <v>0</v>
      </c>
      <c r="K86" s="12">
        <v>0</v>
      </c>
      <c r="L86" s="12">
        <v>0</v>
      </c>
      <c r="M86" s="12">
        <v>0</v>
      </c>
      <c r="N86" s="12">
        <v>2.8390000000000002E-2</v>
      </c>
    </row>
    <row r="87" spans="1:15">
      <c r="A87" s="12" t="s">
        <v>141</v>
      </c>
      <c r="B87" s="12">
        <v>11797.12609</v>
      </c>
      <c r="C87" s="12">
        <v>25.15925</v>
      </c>
      <c r="D87" s="12">
        <v>576.68333999999993</v>
      </c>
      <c r="E87" s="12">
        <v>3906.06664</v>
      </c>
      <c r="F87" s="12">
        <v>9418.1080000000002</v>
      </c>
      <c r="G87" s="12">
        <v>281.24770000000001</v>
      </c>
      <c r="H87" s="12">
        <v>0</v>
      </c>
      <c r="I87" s="12">
        <v>0</v>
      </c>
      <c r="J87" s="12">
        <v>0</v>
      </c>
      <c r="K87" s="12">
        <v>0</v>
      </c>
      <c r="L87" s="12">
        <v>5130.9777000000004</v>
      </c>
      <c r="M87" s="12">
        <v>0</v>
      </c>
      <c r="N87" s="12">
        <v>31135.368719999999</v>
      </c>
    </row>
    <row r="88" spans="1:15">
      <c r="A88" s="12" t="s">
        <v>142</v>
      </c>
      <c r="B88" s="12">
        <v>24995.387070000001</v>
      </c>
      <c r="C88" s="12">
        <v>7671.9534199999998</v>
      </c>
      <c r="D88" s="12">
        <v>11330.311029999999</v>
      </c>
      <c r="E88" s="12">
        <v>44467.913649999995</v>
      </c>
      <c r="F88" s="12">
        <v>34224.610180000003</v>
      </c>
      <c r="G88" s="12">
        <v>12551.35651</v>
      </c>
      <c r="H88" s="12">
        <v>7099.5327600000001</v>
      </c>
      <c r="I88" s="12">
        <v>15239.683859999999</v>
      </c>
      <c r="J88" s="12">
        <v>1501.6743899999999</v>
      </c>
      <c r="K88" s="12">
        <v>1333.2277099999999</v>
      </c>
      <c r="L88" s="12">
        <v>19150.57561</v>
      </c>
      <c r="M88" s="12">
        <v>2946.09049</v>
      </c>
      <c r="N88" s="12">
        <v>182512.31668000002</v>
      </c>
    </row>
    <row r="89" spans="1:15">
      <c r="A89" s="12" t="s">
        <v>143</v>
      </c>
      <c r="B89" s="12">
        <v>3220.2579100000003</v>
      </c>
      <c r="C89" s="12">
        <v>3416.08331</v>
      </c>
      <c r="D89" s="12">
        <v>3984.7446099999997</v>
      </c>
      <c r="E89" s="12">
        <v>4799.9562900000001</v>
      </c>
      <c r="F89" s="12">
        <v>974.24293999999998</v>
      </c>
      <c r="G89" s="12">
        <v>733.23491999999999</v>
      </c>
      <c r="H89" s="12">
        <v>2790.9463900000001</v>
      </c>
      <c r="I89" s="12">
        <v>2313.5370899999998</v>
      </c>
      <c r="J89" s="12">
        <v>1501.6743899999999</v>
      </c>
      <c r="K89" s="12">
        <v>0</v>
      </c>
      <c r="L89" s="12">
        <v>4885.5701900000004</v>
      </c>
      <c r="M89" s="12">
        <v>838.13343999999995</v>
      </c>
      <c r="N89" s="12">
        <v>29458.38148</v>
      </c>
    </row>
    <row r="90" spans="1:15">
      <c r="A90" s="12" t="s">
        <v>144</v>
      </c>
      <c r="B90" s="12">
        <v>8549.4876400000012</v>
      </c>
      <c r="C90" s="12">
        <v>1724.2880500000001</v>
      </c>
      <c r="D90" s="12">
        <v>1112.1482599999999</v>
      </c>
      <c r="E90" s="12">
        <v>6604.1194000000005</v>
      </c>
      <c r="F90" s="12">
        <v>5063.6218099999996</v>
      </c>
      <c r="G90" s="12">
        <v>3469.5780099999997</v>
      </c>
      <c r="H90" s="12">
        <v>1317.1878000000002</v>
      </c>
      <c r="I90" s="12">
        <v>7699.3713299999999</v>
      </c>
      <c r="J90" s="12">
        <v>0</v>
      </c>
      <c r="K90" s="12">
        <v>1333.2277099999999</v>
      </c>
      <c r="L90" s="12">
        <v>6700.7425499999999</v>
      </c>
      <c r="M90" s="12">
        <v>0</v>
      </c>
      <c r="N90" s="12">
        <v>43573.772560000005</v>
      </c>
    </row>
    <row r="91" spans="1:15">
      <c r="A91" s="12" t="s">
        <v>145</v>
      </c>
      <c r="B91" s="12">
        <v>6666.19722</v>
      </c>
      <c r="C91" s="12">
        <v>2688.6615699999998</v>
      </c>
      <c r="D91" s="12">
        <v>455.76618000000002</v>
      </c>
      <c r="E91" s="12">
        <v>27917.591469999999</v>
      </c>
      <c r="F91" s="12">
        <v>1806.1908600000002</v>
      </c>
      <c r="G91" s="12">
        <v>6959.7719299999999</v>
      </c>
      <c r="H91" s="12">
        <v>2341.6207300000001</v>
      </c>
      <c r="I91" s="12">
        <v>5232.1970700000002</v>
      </c>
      <c r="J91" s="12">
        <v>0</v>
      </c>
      <c r="K91" s="12">
        <v>0</v>
      </c>
      <c r="L91" s="12">
        <v>285.02795000000003</v>
      </c>
      <c r="M91" s="12">
        <v>1220.3848</v>
      </c>
      <c r="N91" s="12">
        <v>55573.409780000002</v>
      </c>
    </row>
    <row r="92" spans="1:15" ht="13.5" thickBot="1">
      <c r="A92" s="12" t="s">
        <v>146</v>
      </c>
      <c r="B92" s="12">
        <v>6559.4443000000001</v>
      </c>
      <c r="C92" s="12">
        <v>0</v>
      </c>
      <c r="D92" s="12">
        <v>5846.4518600000001</v>
      </c>
      <c r="E92" s="12">
        <v>5146.2464900000004</v>
      </c>
      <c r="F92" s="12">
        <v>26431.80673</v>
      </c>
      <c r="G92" s="12">
        <v>1388.7716499999999</v>
      </c>
      <c r="H92" s="12">
        <v>649.84784000000002</v>
      </c>
      <c r="I92" s="12">
        <v>44.964829999999999</v>
      </c>
      <c r="J92" s="12">
        <v>0</v>
      </c>
      <c r="K92" s="12">
        <v>0</v>
      </c>
      <c r="L92" s="12">
        <v>7307.0468799999999</v>
      </c>
      <c r="M92" s="12">
        <v>887.57225000000005</v>
      </c>
      <c r="N92" s="12">
        <v>54262.152829999999</v>
      </c>
    </row>
    <row r="93" spans="1:15" ht="14.25" thickTop="1" thickBot="1">
      <c r="A93" s="615" t="s">
        <v>147</v>
      </c>
      <c r="B93" s="614">
        <v>0</v>
      </c>
      <c r="C93" s="614">
        <v>-157.07951</v>
      </c>
      <c r="D93" s="614">
        <v>-68.799880000000002</v>
      </c>
      <c r="E93" s="614">
        <v>0</v>
      </c>
      <c r="F93" s="614">
        <v>-51.252160000000003</v>
      </c>
      <c r="G93" s="614">
        <v>0</v>
      </c>
      <c r="H93" s="614">
        <v>-7.0000000000000007E-2</v>
      </c>
      <c r="I93" s="614">
        <v>-50.38646</v>
      </c>
      <c r="J93" s="614">
        <v>0</v>
      </c>
      <c r="K93" s="614">
        <v>0</v>
      </c>
      <c r="L93" s="614">
        <v>-27.811959999999999</v>
      </c>
      <c r="M93" s="614">
        <v>0</v>
      </c>
      <c r="N93" s="614">
        <v>-355.39997</v>
      </c>
      <c r="O93" s="614"/>
    </row>
    <row r="94" spans="1:15" s="574" customFormat="1" ht="23.25" customHeight="1" thickTop="1">
      <c r="A94" s="19" t="s">
        <v>148</v>
      </c>
      <c r="B94" s="613">
        <v>9678349.7806299999</v>
      </c>
      <c r="C94" s="613">
        <v>5042441.7082399996</v>
      </c>
      <c r="D94" s="613">
        <v>11335830.022700001</v>
      </c>
      <c r="E94" s="613">
        <v>8930473.0412900001</v>
      </c>
      <c r="F94" s="613">
        <v>7129990.2734399997</v>
      </c>
      <c r="G94" s="613">
        <v>3979187.4628499998</v>
      </c>
      <c r="H94" s="613">
        <v>3669160.84381</v>
      </c>
      <c r="I94" s="613">
        <v>3974897.4901300003</v>
      </c>
      <c r="J94" s="613">
        <v>71211.135170000009</v>
      </c>
      <c r="K94" s="613">
        <v>67228.403609999994</v>
      </c>
      <c r="L94" s="613">
        <v>3382026.1852699998</v>
      </c>
      <c r="M94" s="613">
        <v>3761510.0186600001</v>
      </c>
      <c r="N94" s="613">
        <v>61022306.365800001</v>
      </c>
    </row>
    <row r="95" spans="1:15">
      <c r="A95" s="12" t="s">
        <v>149</v>
      </c>
      <c r="B95" s="12">
        <v>8631813.1968399994</v>
      </c>
      <c r="C95" s="12">
        <v>4200223.3738099998</v>
      </c>
      <c r="D95" s="12">
        <v>10861495.903959999</v>
      </c>
      <c r="E95" s="12">
        <v>8190036.10341</v>
      </c>
      <c r="F95" s="12">
        <v>6737346.7486300003</v>
      </c>
      <c r="G95" s="12">
        <v>3340023.77085</v>
      </c>
      <c r="H95" s="12">
        <v>3234197.4177600001</v>
      </c>
      <c r="I95" s="12">
        <v>3168751.4861099999</v>
      </c>
      <c r="J95" s="12">
        <v>60665.940090000004</v>
      </c>
      <c r="K95" s="12">
        <v>60550.18361</v>
      </c>
      <c r="L95" s="12">
        <v>2770781.5672600004</v>
      </c>
      <c r="M95" s="12">
        <v>2903898.3203699999</v>
      </c>
      <c r="N95" s="12">
        <v>54159784.012699999</v>
      </c>
    </row>
    <row r="96" spans="1:15">
      <c r="A96" s="12" t="s">
        <v>150</v>
      </c>
      <c r="B96" s="12">
        <v>2864922.4451299999</v>
      </c>
      <c r="C96" s="12">
        <v>934080.42805999995</v>
      </c>
      <c r="D96" s="12">
        <v>3235329.4503200003</v>
      </c>
      <c r="E96" s="12">
        <v>3493113.4914600002</v>
      </c>
      <c r="F96" s="12">
        <v>2373748.4723</v>
      </c>
      <c r="G96" s="12">
        <v>1156409.0499</v>
      </c>
      <c r="H96" s="12">
        <v>663428.72187000001</v>
      </c>
      <c r="I96" s="12">
        <v>7118.7493299999996</v>
      </c>
      <c r="J96" s="12">
        <v>30403.437539999999</v>
      </c>
      <c r="K96" s="12">
        <v>40128.788970000001</v>
      </c>
      <c r="L96" s="12">
        <v>49789.627359999999</v>
      </c>
      <c r="M96" s="12">
        <v>1484.01034</v>
      </c>
      <c r="N96" s="12">
        <v>14849956.67258</v>
      </c>
    </row>
    <row r="97" spans="1:14">
      <c r="A97" s="12" t="s">
        <v>151</v>
      </c>
      <c r="B97" s="12">
        <v>2840429.9822900002</v>
      </c>
      <c r="C97" s="12">
        <v>837934.00435000006</v>
      </c>
      <c r="D97" s="12">
        <v>3221180.4340300001</v>
      </c>
      <c r="E97" s="12">
        <v>3364431.1439499999</v>
      </c>
      <c r="F97" s="12">
        <v>2322040.43096</v>
      </c>
      <c r="G97" s="12">
        <v>1141158.80366</v>
      </c>
      <c r="H97" s="12">
        <v>644292.40110999998</v>
      </c>
      <c r="I97" s="12">
        <v>0</v>
      </c>
      <c r="J97" s="12">
        <v>30225.782320000002</v>
      </c>
      <c r="K97" s="12">
        <v>40124.453740000004</v>
      </c>
      <c r="L97" s="12">
        <v>46867.73803</v>
      </c>
      <c r="M97" s="12">
        <v>0</v>
      </c>
      <c r="N97" s="12">
        <v>14488685.17444</v>
      </c>
    </row>
    <row r="98" spans="1:14">
      <c r="A98" s="12" t="s">
        <v>152</v>
      </c>
      <c r="B98" s="12">
        <v>24492.46284</v>
      </c>
      <c r="C98" s="12">
        <v>96146.423709999988</v>
      </c>
      <c r="D98" s="12">
        <v>14149.01629</v>
      </c>
      <c r="E98" s="12">
        <v>128682.34751000001</v>
      </c>
      <c r="F98" s="12">
        <v>51708.041340000003</v>
      </c>
      <c r="G98" s="12">
        <v>15250.24624</v>
      </c>
      <c r="H98" s="12">
        <v>19136.320760000002</v>
      </c>
      <c r="I98" s="12">
        <v>7118.7493299999996</v>
      </c>
      <c r="J98" s="12">
        <v>177.65522000000001</v>
      </c>
      <c r="K98" s="12">
        <v>4.3352299999999993</v>
      </c>
      <c r="L98" s="12">
        <v>2921.88933</v>
      </c>
      <c r="M98" s="12">
        <v>1484.01034</v>
      </c>
      <c r="N98" s="12">
        <v>361271.49813999998</v>
      </c>
    </row>
    <row r="99" spans="1:14">
      <c r="A99" s="12" t="s">
        <v>153</v>
      </c>
      <c r="B99" s="12">
        <v>2722250.9677800001</v>
      </c>
      <c r="C99" s="12">
        <v>1551695.1278499998</v>
      </c>
      <c r="D99" s="12">
        <v>5113688.9784700004</v>
      </c>
      <c r="E99" s="12">
        <v>1964276.12393</v>
      </c>
      <c r="F99" s="12">
        <v>2246678.6116900002</v>
      </c>
      <c r="G99" s="12">
        <v>868009.41421000008</v>
      </c>
      <c r="H99" s="12">
        <v>885378.02302999992</v>
      </c>
      <c r="I99" s="12">
        <v>1190899.7317300001</v>
      </c>
      <c r="J99" s="12">
        <v>18928.144840000001</v>
      </c>
      <c r="K99" s="12">
        <v>19237.44486</v>
      </c>
      <c r="L99" s="12">
        <v>943031.64347999997</v>
      </c>
      <c r="M99" s="12">
        <v>1103143.46768</v>
      </c>
      <c r="N99" s="12">
        <v>18627217.67955</v>
      </c>
    </row>
    <row r="100" spans="1:14">
      <c r="A100" s="12" t="s">
        <v>154</v>
      </c>
      <c r="B100" s="12">
        <v>962735.65584999998</v>
      </c>
      <c r="C100" s="12">
        <v>660514.05460999999</v>
      </c>
      <c r="D100" s="12">
        <v>1397178.2664400002</v>
      </c>
      <c r="E100" s="12">
        <v>700447.89745000005</v>
      </c>
      <c r="F100" s="12">
        <v>1733860.94077</v>
      </c>
      <c r="G100" s="12">
        <v>1148174.04794</v>
      </c>
      <c r="H100" s="12">
        <v>884938.03374999994</v>
      </c>
      <c r="I100" s="12">
        <v>813618.09427999996</v>
      </c>
      <c r="J100" s="12">
        <v>6685.7212300000001</v>
      </c>
      <c r="K100" s="12">
        <v>877.01672999999994</v>
      </c>
      <c r="L100" s="12">
        <v>1066333.16221</v>
      </c>
      <c r="M100" s="12">
        <v>688030.9482000001</v>
      </c>
      <c r="N100" s="12">
        <v>10063393.839459999</v>
      </c>
    </row>
    <row r="101" spans="1:14">
      <c r="A101" s="12" t="s">
        <v>155</v>
      </c>
      <c r="B101" s="12">
        <v>112732.48626000001</v>
      </c>
      <c r="C101" s="12">
        <v>34185.682439999997</v>
      </c>
      <c r="D101" s="12">
        <v>218039.34331</v>
      </c>
      <c r="E101" s="12">
        <v>47370.95074</v>
      </c>
      <c r="F101" s="12">
        <v>87602.10312</v>
      </c>
      <c r="G101" s="12">
        <v>34661.52046</v>
      </c>
      <c r="H101" s="12">
        <v>56717.270649999999</v>
      </c>
      <c r="I101" s="12">
        <v>39285.074590000004</v>
      </c>
      <c r="J101" s="12">
        <v>759.28691000000003</v>
      </c>
      <c r="K101" s="12">
        <v>424.53184999999996</v>
      </c>
      <c r="L101" s="12">
        <v>40083.814920000004</v>
      </c>
      <c r="M101" s="12">
        <v>37914.830900000001</v>
      </c>
      <c r="N101" s="12">
        <v>709776.89614999993</v>
      </c>
    </row>
    <row r="102" spans="1:14">
      <c r="A102" s="12" t="s">
        <v>156</v>
      </c>
      <c r="B102" s="12">
        <v>100084.12669</v>
      </c>
      <c r="C102" s="12">
        <v>21090.045280000002</v>
      </c>
      <c r="D102" s="12">
        <v>1349.35384</v>
      </c>
      <c r="E102" s="12">
        <v>55151.52145</v>
      </c>
      <c r="F102" s="12">
        <v>314.62103000000002</v>
      </c>
      <c r="G102" s="12">
        <v>30247.909879999999</v>
      </c>
      <c r="H102" s="12">
        <v>40944.719920000003</v>
      </c>
      <c r="I102" s="12">
        <v>13268.367689999999</v>
      </c>
      <c r="J102" s="12">
        <v>3</v>
      </c>
      <c r="K102" s="12">
        <v>3.6412399999999998</v>
      </c>
      <c r="L102" s="12">
        <v>30453.823929999999</v>
      </c>
      <c r="M102" s="12">
        <v>138.80099999999999</v>
      </c>
      <c r="N102" s="12">
        <v>293049.93195</v>
      </c>
    </row>
    <row r="103" spans="1:14">
      <c r="A103" s="12" t="s">
        <v>157</v>
      </c>
      <c r="B103" s="12">
        <v>27308.122950000001</v>
      </c>
      <c r="C103" s="12">
        <v>4032.71531</v>
      </c>
      <c r="D103" s="12">
        <v>15566.834580000001</v>
      </c>
      <c r="E103" s="12">
        <v>14889.85837</v>
      </c>
      <c r="F103" s="12">
        <v>11401.623009999999</v>
      </c>
      <c r="G103" s="12">
        <v>4291.1365999999998</v>
      </c>
      <c r="H103" s="12">
        <v>7492.3677200000002</v>
      </c>
      <c r="I103" s="12">
        <v>4045.9986699999999</v>
      </c>
      <c r="J103" s="12">
        <v>366.88047999999998</v>
      </c>
      <c r="K103" s="12">
        <v>0</v>
      </c>
      <c r="L103" s="12">
        <v>10700.91755</v>
      </c>
      <c r="M103" s="12">
        <v>677.17635999999993</v>
      </c>
      <c r="N103" s="12">
        <v>100773.63159999999</v>
      </c>
    </row>
    <row r="104" spans="1:14">
      <c r="A104" s="12" t="s">
        <v>158</v>
      </c>
      <c r="B104" s="12">
        <v>94506.235390000002</v>
      </c>
      <c r="C104" s="12">
        <v>31087.274300000001</v>
      </c>
      <c r="D104" s="12">
        <v>68815.007519999999</v>
      </c>
      <c r="E104" s="12">
        <v>70103.099370000011</v>
      </c>
      <c r="F104" s="12">
        <v>20452.237929999999</v>
      </c>
      <c r="G104" s="12">
        <v>37297.306499999999</v>
      </c>
      <c r="H104" s="12">
        <v>17981.23935</v>
      </c>
      <c r="I104" s="12">
        <v>22107.896479999999</v>
      </c>
      <c r="J104" s="12">
        <v>292.98514</v>
      </c>
      <c r="K104" s="12">
        <v>0</v>
      </c>
      <c r="L104" s="12">
        <v>41248.615570000002</v>
      </c>
      <c r="M104" s="12">
        <v>16114.54025</v>
      </c>
      <c r="N104" s="12">
        <v>420006.43780000001</v>
      </c>
    </row>
    <row r="105" spans="1:14">
      <c r="A105" s="12" t="s">
        <v>159</v>
      </c>
      <c r="B105" s="12">
        <v>154244.82446999999</v>
      </c>
      <c r="C105" s="12">
        <v>265753.72193</v>
      </c>
      <c r="D105" s="12">
        <v>355944.65351999999</v>
      </c>
      <c r="E105" s="12">
        <v>108826.04306</v>
      </c>
      <c r="F105" s="12">
        <v>18842.146570000001</v>
      </c>
      <c r="G105" s="12">
        <v>149472.89304</v>
      </c>
      <c r="H105" s="12">
        <v>117597.1174</v>
      </c>
      <c r="I105" s="12">
        <v>44464.000850000004</v>
      </c>
      <c r="J105" s="12">
        <v>5188.18055</v>
      </c>
      <c r="K105" s="12">
        <v>44.332660000000004</v>
      </c>
      <c r="L105" s="12">
        <v>123664.75037000001</v>
      </c>
      <c r="M105" s="12">
        <v>72062.290219999995</v>
      </c>
      <c r="N105" s="12">
        <v>1416104.9546400001</v>
      </c>
    </row>
    <row r="106" spans="1:14">
      <c r="A106" s="12" t="s">
        <v>160</v>
      </c>
      <c r="B106" s="12">
        <v>71553.344980000009</v>
      </c>
      <c r="C106" s="12">
        <v>148967.30172999998</v>
      </c>
      <c r="D106" s="12">
        <v>196337.94531000001</v>
      </c>
      <c r="E106" s="12">
        <v>61227.91719</v>
      </c>
      <c r="F106" s="12">
        <v>162988.54399000001</v>
      </c>
      <c r="G106" s="12">
        <v>106803.24804000001</v>
      </c>
      <c r="H106" s="12">
        <v>173435.00387000002</v>
      </c>
      <c r="I106" s="12">
        <v>200920.46059999999</v>
      </c>
      <c r="J106" s="12">
        <v>75.388149999999996</v>
      </c>
      <c r="K106" s="12">
        <v>404.51097999999996</v>
      </c>
      <c r="L106" s="12">
        <v>370923.60397000005</v>
      </c>
      <c r="M106" s="12">
        <v>184997.45880000002</v>
      </c>
      <c r="N106" s="12">
        <v>1678634.7276099999</v>
      </c>
    </row>
    <row r="107" spans="1:14">
      <c r="A107" s="12" t="s">
        <v>161</v>
      </c>
      <c r="B107" s="12">
        <v>73562.566790000012</v>
      </c>
      <c r="C107" s="12">
        <v>47620.460829999996</v>
      </c>
      <c r="D107" s="12">
        <v>393147.94373</v>
      </c>
      <c r="E107" s="12">
        <v>96613.445019999999</v>
      </c>
      <c r="F107" s="12">
        <v>1108367.18753</v>
      </c>
      <c r="G107" s="12">
        <v>123774.37695999999</v>
      </c>
      <c r="H107" s="12">
        <v>231677.33275</v>
      </c>
      <c r="I107" s="12">
        <v>339887.26504000003</v>
      </c>
      <c r="J107" s="12">
        <v>0</v>
      </c>
      <c r="K107" s="12">
        <v>0</v>
      </c>
      <c r="L107" s="12">
        <v>257039.25238999998</v>
      </c>
      <c r="M107" s="12">
        <v>125869.35188</v>
      </c>
      <c r="N107" s="12">
        <v>2797559.1829200001</v>
      </c>
    </row>
    <row r="108" spans="1:14">
      <c r="A108" s="12" t="s">
        <v>162</v>
      </c>
      <c r="B108" s="12">
        <v>328743.94831999997</v>
      </c>
      <c r="C108" s="12">
        <v>107776.85279</v>
      </c>
      <c r="D108" s="12">
        <v>147977.18463</v>
      </c>
      <c r="E108" s="12">
        <v>246265.06224999999</v>
      </c>
      <c r="F108" s="12">
        <v>323892.47758000001</v>
      </c>
      <c r="G108" s="12">
        <v>661625.65646000009</v>
      </c>
      <c r="H108" s="12">
        <v>239092.98209</v>
      </c>
      <c r="I108" s="12">
        <v>149639.03036</v>
      </c>
      <c r="J108" s="12">
        <v>0</v>
      </c>
      <c r="K108" s="12">
        <v>0</v>
      </c>
      <c r="L108" s="12">
        <v>192218.38350999999</v>
      </c>
      <c r="M108" s="12">
        <v>250256.49878999998</v>
      </c>
      <c r="N108" s="12">
        <v>2647488.0767800002</v>
      </c>
    </row>
    <row r="109" spans="1:14">
      <c r="A109" s="12" t="s">
        <v>163</v>
      </c>
      <c r="B109" s="12">
        <v>408597.73691000004</v>
      </c>
      <c r="C109" s="12">
        <v>111081.28515000001</v>
      </c>
      <c r="D109" s="12">
        <v>399114.3909</v>
      </c>
      <c r="E109" s="12">
        <v>377844.09531999996</v>
      </c>
      <c r="F109" s="12">
        <v>153041.92282000001</v>
      </c>
      <c r="G109" s="12">
        <v>118900.15317000001</v>
      </c>
      <c r="H109" s="12">
        <v>101530.08603000001</v>
      </c>
      <c r="I109" s="12">
        <v>21299.177030000003</v>
      </c>
      <c r="J109" s="12">
        <v>4630.8263499999994</v>
      </c>
      <c r="K109" s="12">
        <v>304.21669000000003</v>
      </c>
      <c r="L109" s="12">
        <v>77813.722609999997</v>
      </c>
      <c r="M109" s="12">
        <v>29679.42484</v>
      </c>
      <c r="N109" s="12">
        <v>1803837.03782</v>
      </c>
    </row>
    <row r="110" spans="1:14">
      <c r="A110" s="12" t="s">
        <v>164</v>
      </c>
      <c r="B110" s="12">
        <v>1500042.8981700002</v>
      </c>
      <c r="C110" s="12">
        <v>888456.46322000003</v>
      </c>
      <c r="D110" s="12">
        <v>651765.22044000006</v>
      </c>
      <c r="E110" s="12">
        <v>1512164.4019000002</v>
      </c>
      <c r="F110" s="12">
        <v>110080</v>
      </c>
      <c r="G110" s="12">
        <v>0</v>
      </c>
      <c r="H110" s="12">
        <v>647676.75719000003</v>
      </c>
      <c r="I110" s="12">
        <v>1056959.7139299999</v>
      </c>
      <c r="J110" s="12">
        <v>0</v>
      </c>
      <c r="K110" s="12">
        <v>0</v>
      </c>
      <c r="L110" s="12">
        <v>568751.72500999994</v>
      </c>
      <c r="M110" s="12">
        <v>1025730.2649299999</v>
      </c>
      <c r="N110" s="12">
        <v>7961627.4447900001</v>
      </c>
    </row>
    <row r="111" spans="1:14">
      <c r="A111" s="12" t="s">
        <v>165</v>
      </c>
      <c r="B111" s="12">
        <v>173263.49299999999</v>
      </c>
      <c r="C111" s="12">
        <v>54396.014920000001</v>
      </c>
      <c r="D111" s="12">
        <v>64419.597390000003</v>
      </c>
      <c r="E111" s="12">
        <v>142190.09334999998</v>
      </c>
      <c r="F111" s="12">
        <v>119936.80106</v>
      </c>
      <c r="G111" s="12">
        <v>48531.105630000005</v>
      </c>
      <c r="H111" s="12">
        <v>51245.795890000001</v>
      </c>
      <c r="I111" s="12">
        <v>78856.019809999998</v>
      </c>
      <c r="J111" s="12">
        <v>17.810130000000001</v>
      </c>
      <c r="K111" s="12">
        <v>2.7163600000000003</v>
      </c>
      <c r="L111" s="12">
        <v>65061.686590000005</v>
      </c>
      <c r="M111" s="12">
        <v>55830.204380000003</v>
      </c>
      <c r="N111" s="12">
        <v>853751.33851000003</v>
      </c>
    </row>
    <row r="112" spans="1:14">
      <c r="A112" s="12" t="s">
        <v>166</v>
      </c>
      <c r="B112" s="12">
        <v>2199.0095799999999</v>
      </c>
      <c r="C112" s="12">
        <v>60039.399440000001</v>
      </c>
      <c r="D112" s="12">
        <v>6766.3294900000001</v>
      </c>
      <c r="E112" s="12">
        <v>766.53645999999992</v>
      </c>
      <c r="F112" s="12">
        <v>12102.65495</v>
      </c>
      <c r="G112" s="12">
        <v>569.6</v>
      </c>
      <c r="H112" s="12">
        <v>374.76740999999998</v>
      </c>
      <c r="I112" s="12">
        <v>1591.8379399999999</v>
      </c>
      <c r="J112" s="12">
        <v>0</v>
      </c>
      <c r="K112" s="12">
        <v>0</v>
      </c>
      <c r="L112" s="12">
        <v>8318.3350099999989</v>
      </c>
      <c r="M112" s="12">
        <v>20013.839199999999</v>
      </c>
      <c r="N112" s="12">
        <v>112742.30948000001</v>
      </c>
    </row>
    <row r="113" spans="1:14">
      <c r="A113" s="12" t="s">
        <v>167</v>
      </c>
      <c r="B113" s="12">
        <v>8617.781140000001</v>
      </c>
      <c r="C113" s="12">
        <v>228437.44714999999</v>
      </c>
      <c r="D113" s="12">
        <v>53351.410109999997</v>
      </c>
      <c r="E113" s="12">
        <v>4960.6320599999999</v>
      </c>
      <c r="F113" s="12">
        <v>22570.417219999999</v>
      </c>
      <c r="G113" s="12">
        <v>219131.51274999999</v>
      </c>
      <c r="H113" s="12">
        <v>5617.7321700000002</v>
      </c>
      <c r="I113" s="12">
        <v>5093.6962999999996</v>
      </c>
      <c r="J113" s="12">
        <v>0</v>
      </c>
      <c r="K113" s="12">
        <v>0</v>
      </c>
      <c r="L113" s="12">
        <v>136447.39055000001</v>
      </c>
      <c r="M113" s="12">
        <v>551.59222999999997</v>
      </c>
      <c r="N113" s="12">
        <v>684779.61167999997</v>
      </c>
    </row>
    <row r="114" spans="1:14">
      <c r="A114" s="12" t="s">
        <v>168</v>
      </c>
      <c r="B114" s="12">
        <v>0</v>
      </c>
      <c r="C114" s="12">
        <v>46605.719189999996</v>
      </c>
      <c r="D114" s="12">
        <v>6392.0560999999998</v>
      </c>
      <c r="E114" s="12">
        <v>0</v>
      </c>
      <c r="F114" s="12">
        <v>0.84589999999999999</v>
      </c>
      <c r="G114" s="12">
        <v>5044.4381599999997</v>
      </c>
      <c r="H114" s="12">
        <v>11.28218</v>
      </c>
      <c r="I114" s="12">
        <v>0</v>
      </c>
      <c r="J114" s="12">
        <v>0</v>
      </c>
      <c r="K114" s="12">
        <v>0</v>
      </c>
      <c r="L114" s="12">
        <v>0</v>
      </c>
      <c r="M114" s="12">
        <v>0</v>
      </c>
      <c r="N114" s="12">
        <v>58054.341529999998</v>
      </c>
    </row>
    <row r="115" spans="1:14">
      <c r="A115" s="12" t="s">
        <v>169</v>
      </c>
      <c r="B115" s="12">
        <v>8617.781140000001</v>
      </c>
      <c r="C115" s="12">
        <v>94673.399959999995</v>
      </c>
      <c r="D115" s="12">
        <v>46872.224490000001</v>
      </c>
      <c r="E115" s="12">
        <v>4294.3546500000002</v>
      </c>
      <c r="F115" s="12">
        <v>22569.571319999999</v>
      </c>
      <c r="G115" s="12">
        <v>100296.34499</v>
      </c>
      <c r="H115" s="12">
        <v>5606.4499900000001</v>
      </c>
      <c r="I115" s="12">
        <v>0</v>
      </c>
      <c r="J115" s="12">
        <v>0</v>
      </c>
      <c r="K115" s="12">
        <v>0</v>
      </c>
      <c r="L115" s="12">
        <v>83158.258260000002</v>
      </c>
      <c r="M115" s="12">
        <v>551.59222999999997</v>
      </c>
      <c r="N115" s="12">
        <v>366639.97702999995</v>
      </c>
    </row>
    <row r="116" spans="1:14">
      <c r="A116" s="12" t="s">
        <v>170</v>
      </c>
      <c r="B116" s="12">
        <v>0</v>
      </c>
      <c r="C116" s="12">
        <v>14479.499599999999</v>
      </c>
      <c r="D116" s="12">
        <v>87</v>
      </c>
      <c r="E116" s="12">
        <v>0</v>
      </c>
      <c r="F116" s="12">
        <v>0</v>
      </c>
      <c r="G116" s="12">
        <v>113494.30409999999</v>
      </c>
      <c r="H116" s="12">
        <v>0</v>
      </c>
      <c r="I116" s="12">
        <v>5050.1388999999999</v>
      </c>
      <c r="J116" s="12">
        <v>0</v>
      </c>
      <c r="K116" s="12">
        <v>0</v>
      </c>
      <c r="L116" s="12">
        <v>52822.385820000003</v>
      </c>
      <c r="M116" s="12">
        <v>0</v>
      </c>
      <c r="N116" s="12">
        <v>185933.32841999998</v>
      </c>
    </row>
    <row r="117" spans="1:14">
      <c r="A117" s="12" t="s">
        <v>171</v>
      </c>
      <c r="B117" s="12">
        <v>0</v>
      </c>
      <c r="C117" s="12">
        <v>72600.5</v>
      </c>
      <c r="D117" s="12">
        <v>0</v>
      </c>
      <c r="E117" s="12">
        <v>666.27741000000003</v>
      </c>
      <c r="F117" s="12">
        <v>0</v>
      </c>
      <c r="G117" s="12">
        <v>0</v>
      </c>
      <c r="H117" s="12">
        <v>0</v>
      </c>
      <c r="I117" s="12">
        <v>0</v>
      </c>
      <c r="J117" s="12">
        <v>0</v>
      </c>
      <c r="K117" s="12">
        <v>0</v>
      </c>
      <c r="L117" s="12">
        <v>0</v>
      </c>
      <c r="M117" s="12">
        <v>0</v>
      </c>
      <c r="N117" s="12">
        <v>73266.777409999995</v>
      </c>
    </row>
    <row r="118" spans="1:14">
      <c r="A118" s="12" t="s">
        <v>172</v>
      </c>
      <c r="B118" s="12">
        <v>0</v>
      </c>
      <c r="C118" s="12">
        <v>0</v>
      </c>
      <c r="D118" s="12">
        <v>0</v>
      </c>
      <c r="E118" s="12">
        <v>0</v>
      </c>
      <c r="F118" s="12">
        <v>0</v>
      </c>
      <c r="G118" s="12">
        <v>0</v>
      </c>
      <c r="H118" s="12">
        <v>0</v>
      </c>
      <c r="I118" s="12">
        <v>0</v>
      </c>
      <c r="J118" s="12">
        <v>0</v>
      </c>
      <c r="K118" s="12">
        <v>0</v>
      </c>
      <c r="L118" s="12">
        <v>0</v>
      </c>
      <c r="M118" s="12">
        <v>0</v>
      </c>
      <c r="N118" s="12">
        <v>0</v>
      </c>
    </row>
    <row r="119" spans="1:14">
      <c r="A119" s="12" t="s">
        <v>173</v>
      </c>
      <c r="B119" s="12">
        <v>0</v>
      </c>
      <c r="C119" s="12">
        <v>78.328399999999988</v>
      </c>
      <c r="D119" s="12">
        <v>0.12952000000000002</v>
      </c>
      <c r="E119" s="12">
        <v>0</v>
      </c>
      <c r="F119" s="12">
        <v>0</v>
      </c>
      <c r="G119" s="12">
        <v>296.4255</v>
      </c>
      <c r="H119" s="12">
        <v>0</v>
      </c>
      <c r="I119" s="12">
        <v>43.557400000000001</v>
      </c>
      <c r="J119" s="12">
        <v>0</v>
      </c>
      <c r="K119" s="12">
        <v>0</v>
      </c>
      <c r="L119" s="12">
        <v>466.74646999999999</v>
      </c>
      <c r="M119" s="12">
        <v>0</v>
      </c>
      <c r="N119" s="12">
        <v>885.18729000000008</v>
      </c>
    </row>
    <row r="120" spans="1:14">
      <c r="A120" s="12" t="s">
        <v>174</v>
      </c>
      <c r="B120" s="12">
        <v>683649.60626999999</v>
      </c>
      <c r="C120" s="12">
        <v>309374.79427999997</v>
      </c>
      <c r="D120" s="12">
        <v>71975.977459999995</v>
      </c>
      <c r="E120" s="12">
        <v>251852.36516999998</v>
      </c>
      <c r="F120" s="12">
        <v>78888.785390000005</v>
      </c>
      <c r="G120" s="12">
        <v>243818.52158</v>
      </c>
      <c r="H120" s="12">
        <v>255769.04902999999</v>
      </c>
      <c r="I120" s="12">
        <v>468581.14158999996</v>
      </c>
      <c r="J120" s="12">
        <v>0</v>
      </c>
      <c r="K120" s="12">
        <v>10.257950000000001</v>
      </c>
      <c r="L120" s="12">
        <v>228643.60535</v>
      </c>
      <c r="M120" s="12">
        <v>583731.66242999991</v>
      </c>
      <c r="N120" s="12">
        <v>3176295.7664999999</v>
      </c>
    </row>
    <row r="121" spans="1:14">
      <c r="A121" s="12" t="s">
        <v>175</v>
      </c>
      <c r="B121" s="12">
        <v>82691.687650000007</v>
      </c>
      <c r="C121" s="12">
        <v>236471.78724999999</v>
      </c>
      <c r="D121" s="12">
        <v>36043.454159999994</v>
      </c>
      <c r="E121" s="12">
        <v>167359.68594999998</v>
      </c>
      <c r="F121" s="12">
        <v>3774.2202900000002</v>
      </c>
      <c r="G121" s="12">
        <v>104311.5723</v>
      </c>
      <c r="H121" s="12">
        <v>62124.278319999998</v>
      </c>
      <c r="I121" s="12">
        <v>0</v>
      </c>
      <c r="J121" s="12">
        <v>0</v>
      </c>
      <c r="K121" s="12">
        <v>10.257950000000001</v>
      </c>
      <c r="L121" s="12">
        <v>0</v>
      </c>
      <c r="M121" s="12">
        <v>0</v>
      </c>
      <c r="N121" s="12">
        <v>692786.94386999996</v>
      </c>
    </row>
    <row r="122" spans="1:14">
      <c r="A122" s="12" t="s">
        <v>176</v>
      </c>
      <c r="B122" s="12">
        <v>1346.3319899999999</v>
      </c>
      <c r="C122" s="12">
        <v>0</v>
      </c>
      <c r="D122" s="12">
        <v>8.9999999999999992E-5</v>
      </c>
      <c r="E122" s="12">
        <v>4877.1912000000002</v>
      </c>
      <c r="F122" s="12">
        <v>1328.68885</v>
      </c>
      <c r="G122" s="12">
        <v>210.25279999999998</v>
      </c>
      <c r="H122" s="12">
        <v>2963.8032799999996</v>
      </c>
      <c r="I122" s="12">
        <v>0</v>
      </c>
      <c r="J122" s="12">
        <v>0</v>
      </c>
      <c r="K122" s="12">
        <v>0</v>
      </c>
      <c r="L122" s="12">
        <v>0</v>
      </c>
      <c r="M122" s="12">
        <v>0</v>
      </c>
      <c r="N122" s="12">
        <v>10726.26821</v>
      </c>
    </row>
    <row r="123" spans="1:14">
      <c r="A123" s="12" t="s">
        <v>177</v>
      </c>
      <c r="B123" s="12">
        <v>0</v>
      </c>
      <c r="C123" s="12">
        <v>0</v>
      </c>
      <c r="D123" s="12">
        <v>0</v>
      </c>
      <c r="E123" s="12">
        <v>0</v>
      </c>
      <c r="F123" s="12">
        <v>0</v>
      </c>
      <c r="G123" s="12">
        <v>0</v>
      </c>
      <c r="H123" s="12">
        <v>1578.21227</v>
      </c>
      <c r="I123" s="12">
        <v>0</v>
      </c>
      <c r="J123" s="12">
        <v>0</v>
      </c>
      <c r="K123" s="12">
        <v>0</v>
      </c>
      <c r="L123" s="12">
        <v>0</v>
      </c>
      <c r="M123" s="12">
        <v>909.29768000000001</v>
      </c>
      <c r="N123" s="12">
        <v>2487.5099500000001</v>
      </c>
    </row>
    <row r="124" spans="1:14">
      <c r="A124" s="12" t="s">
        <v>178</v>
      </c>
      <c r="B124" s="12">
        <v>3824.2072699999999</v>
      </c>
      <c r="C124" s="12">
        <v>22128.843949999999</v>
      </c>
      <c r="D124" s="12">
        <v>416.74086</v>
      </c>
      <c r="E124" s="12">
        <v>17284.110100000002</v>
      </c>
      <c r="F124" s="12">
        <v>0</v>
      </c>
      <c r="G124" s="12">
        <v>69451.553319999992</v>
      </c>
      <c r="H124" s="12">
        <v>81329.950430000012</v>
      </c>
      <c r="I124" s="12">
        <v>239379.04759</v>
      </c>
      <c r="J124" s="12">
        <v>0</v>
      </c>
      <c r="K124" s="12">
        <v>0</v>
      </c>
      <c r="L124" s="12">
        <v>11064</v>
      </c>
      <c r="M124" s="12">
        <v>175315.1667</v>
      </c>
      <c r="N124" s="12">
        <v>620193.62022000004</v>
      </c>
    </row>
    <row r="125" spans="1:14">
      <c r="A125" s="12" t="s">
        <v>179</v>
      </c>
      <c r="B125" s="12">
        <v>539614.40377999994</v>
      </c>
      <c r="C125" s="12">
        <v>50349.295689999999</v>
      </c>
      <c r="D125" s="12">
        <v>24336.400899999997</v>
      </c>
      <c r="E125" s="12">
        <v>43999.620329999998</v>
      </c>
      <c r="F125" s="12">
        <v>65507.026159999994</v>
      </c>
      <c r="G125" s="12">
        <v>46530.432220000002</v>
      </c>
      <c r="H125" s="12">
        <v>107130.46376</v>
      </c>
      <c r="I125" s="12">
        <v>35215.616320000001</v>
      </c>
      <c r="J125" s="12">
        <v>0</v>
      </c>
      <c r="K125" s="12">
        <v>0</v>
      </c>
      <c r="L125" s="12">
        <v>121237.91847</v>
      </c>
      <c r="M125" s="12">
        <v>142131.85044000001</v>
      </c>
      <c r="N125" s="12">
        <v>1176053.02807</v>
      </c>
    </row>
    <row r="126" spans="1:14">
      <c r="A126" s="12" t="s">
        <v>180</v>
      </c>
      <c r="B126" s="12">
        <v>0</v>
      </c>
      <c r="C126" s="12">
        <v>0</v>
      </c>
      <c r="D126" s="12">
        <v>-1.0000000000000001E-5</v>
      </c>
      <c r="E126" s="12">
        <v>0</v>
      </c>
      <c r="F126" s="12">
        <v>0</v>
      </c>
      <c r="G126" s="12">
        <v>0</v>
      </c>
      <c r="H126" s="12">
        <v>0</v>
      </c>
      <c r="I126" s="12">
        <v>0</v>
      </c>
      <c r="J126" s="12">
        <v>0</v>
      </c>
      <c r="K126" s="12">
        <v>0</v>
      </c>
      <c r="L126" s="12">
        <v>0</v>
      </c>
      <c r="M126" s="12">
        <v>0</v>
      </c>
      <c r="N126" s="12">
        <v>-1.0000000000000001E-5</v>
      </c>
    </row>
    <row r="127" spans="1:14">
      <c r="A127" s="12" t="s">
        <v>181</v>
      </c>
      <c r="B127" s="12">
        <v>53937.949890000004</v>
      </c>
      <c r="C127" s="12">
        <v>0</v>
      </c>
      <c r="D127" s="12">
        <v>11171.76009</v>
      </c>
      <c r="E127" s="12">
        <v>18199.011180000001</v>
      </c>
      <c r="F127" s="12">
        <v>8266.8411400000005</v>
      </c>
      <c r="G127" s="12">
        <v>22901.857789999998</v>
      </c>
      <c r="H127" s="12">
        <v>0</v>
      </c>
      <c r="I127" s="12">
        <v>187836.74637000001</v>
      </c>
      <c r="J127" s="12">
        <v>0</v>
      </c>
      <c r="K127" s="12">
        <v>0</v>
      </c>
      <c r="L127" s="12">
        <v>90481.288</v>
      </c>
      <c r="M127" s="12">
        <v>255332.33344999998</v>
      </c>
      <c r="N127" s="12">
        <v>648127.78790999996</v>
      </c>
    </row>
    <row r="128" spans="1:14">
      <c r="A128" s="12" t="s">
        <v>182</v>
      </c>
      <c r="B128" s="12">
        <v>2235.0256899999999</v>
      </c>
      <c r="C128" s="12">
        <v>424.86739</v>
      </c>
      <c r="D128" s="12">
        <v>7.6213699999999998</v>
      </c>
      <c r="E128" s="12">
        <v>132.74641</v>
      </c>
      <c r="F128" s="12">
        <v>12.00895</v>
      </c>
      <c r="G128" s="12">
        <v>412.85315000000003</v>
      </c>
      <c r="H128" s="12">
        <v>642.34096999999997</v>
      </c>
      <c r="I128" s="12">
        <v>6149.7313099999992</v>
      </c>
      <c r="J128" s="12">
        <v>0</v>
      </c>
      <c r="K128" s="12">
        <v>0</v>
      </c>
      <c r="L128" s="12">
        <v>5860.3988799999997</v>
      </c>
      <c r="M128" s="12">
        <v>10043.014160000001</v>
      </c>
      <c r="N128" s="12">
        <v>25920.60828</v>
      </c>
    </row>
    <row r="129" spans="1:14">
      <c r="A129" s="12" t="s">
        <v>183</v>
      </c>
      <c r="B129" s="12">
        <v>157186.58983000001</v>
      </c>
      <c r="C129" s="12">
        <v>137497.63693000001</v>
      </c>
      <c r="D129" s="12">
        <v>162077.60508000001</v>
      </c>
      <c r="E129" s="12">
        <v>171271.15171000001</v>
      </c>
      <c r="F129" s="12">
        <v>203921.87788999997</v>
      </c>
      <c r="G129" s="12">
        <v>74967.892720000003</v>
      </c>
      <c r="H129" s="12">
        <v>66027.093399999998</v>
      </c>
      <c r="I129" s="12">
        <v>100553.18998000001</v>
      </c>
      <c r="J129" s="12">
        <v>8546.4348200000004</v>
      </c>
      <c r="K129" s="12">
        <v>4348.1830999999993</v>
      </c>
      <c r="L129" s="12">
        <v>71040.413150000008</v>
      </c>
      <c r="M129" s="12">
        <v>96175.697220000002</v>
      </c>
      <c r="N129" s="12">
        <v>1253613.7658299999</v>
      </c>
    </row>
    <row r="130" spans="1:14">
      <c r="A130" s="12" t="s">
        <v>116</v>
      </c>
      <c r="B130" s="12">
        <v>2729.31014</v>
      </c>
      <c r="C130" s="12">
        <v>6204.3655199999994</v>
      </c>
      <c r="D130" s="12">
        <v>5235.0372800000005</v>
      </c>
      <c r="E130" s="12">
        <v>8905.3015500000001</v>
      </c>
      <c r="F130" s="12">
        <v>1127.26378</v>
      </c>
      <c r="G130" s="12">
        <v>10548.945800000001</v>
      </c>
      <c r="H130" s="12">
        <v>1484.5513500000002</v>
      </c>
      <c r="I130" s="12">
        <v>0</v>
      </c>
      <c r="J130" s="12">
        <v>0</v>
      </c>
      <c r="K130" s="12">
        <v>0</v>
      </c>
      <c r="L130" s="12">
        <v>0</v>
      </c>
      <c r="M130" s="12">
        <v>4775.5882799999999</v>
      </c>
      <c r="N130" s="12">
        <v>41010.363700000002</v>
      </c>
    </row>
    <row r="131" spans="1:14">
      <c r="A131" s="12" t="s">
        <v>118</v>
      </c>
      <c r="B131" s="12">
        <v>83604.100849999988</v>
      </c>
      <c r="C131" s="12">
        <v>80583.074760000003</v>
      </c>
      <c r="D131" s="12">
        <v>50772.207729999995</v>
      </c>
      <c r="E131" s="12">
        <v>98120.489379999999</v>
      </c>
      <c r="F131" s="12">
        <v>75164.705780000004</v>
      </c>
      <c r="G131" s="12">
        <v>38869.820500000002</v>
      </c>
      <c r="H131" s="12">
        <v>28378.99667</v>
      </c>
      <c r="I131" s="12">
        <v>20779.034800000001</v>
      </c>
      <c r="J131" s="12">
        <v>6186.9885999999997</v>
      </c>
      <c r="K131" s="12">
        <v>1320.1721599999998</v>
      </c>
      <c r="L131" s="12">
        <v>23817.391100000001</v>
      </c>
      <c r="M131" s="12">
        <v>12905.620010000001</v>
      </c>
      <c r="N131" s="12">
        <v>520502.60233999998</v>
      </c>
    </row>
    <row r="132" spans="1:14">
      <c r="A132" s="12" t="s">
        <v>184</v>
      </c>
      <c r="B132" s="12">
        <v>61335.309540000002</v>
      </c>
      <c r="C132" s="12">
        <v>47830.064729999998</v>
      </c>
      <c r="D132" s="12">
        <v>103974.94993999999</v>
      </c>
      <c r="E132" s="12">
        <v>63905.68187</v>
      </c>
      <c r="F132" s="12">
        <v>107497.22188</v>
      </c>
      <c r="G132" s="12">
        <v>19865.157879999999</v>
      </c>
      <c r="H132" s="12">
        <v>26385.573680000001</v>
      </c>
      <c r="I132" s="12">
        <v>72418.248349999994</v>
      </c>
      <c r="J132" s="12">
        <v>1736.3885500000001</v>
      </c>
      <c r="K132" s="12">
        <v>3028.0109400000001</v>
      </c>
      <c r="L132" s="12">
        <v>46468.51816</v>
      </c>
      <c r="M132" s="12">
        <v>78283.805769999992</v>
      </c>
      <c r="N132" s="12">
        <v>632728.93128999998</v>
      </c>
    </row>
    <row r="133" spans="1:14">
      <c r="A133" s="12" t="s">
        <v>145</v>
      </c>
      <c r="B133" s="12">
        <v>9517.8693000000003</v>
      </c>
      <c r="C133" s="12">
        <v>2880.1319199999998</v>
      </c>
      <c r="D133" s="12">
        <v>2095.4101299999998</v>
      </c>
      <c r="E133" s="12">
        <v>339.67890999999997</v>
      </c>
      <c r="F133" s="12">
        <v>20132.686460000001</v>
      </c>
      <c r="G133" s="12">
        <v>5683.9685399999998</v>
      </c>
      <c r="H133" s="12">
        <v>9777.9717000000001</v>
      </c>
      <c r="I133" s="12">
        <v>7355.9068299999999</v>
      </c>
      <c r="J133" s="12">
        <v>623.05767000000003</v>
      </c>
      <c r="K133" s="12">
        <v>0</v>
      </c>
      <c r="L133" s="12">
        <v>754.50389000000007</v>
      </c>
      <c r="M133" s="12">
        <v>210.68316000000002</v>
      </c>
      <c r="N133" s="12">
        <v>59371.86851</v>
      </c>
    </row>
    <row r="134" spans="1:14">
      <c r="A134" s="12" t="s">
        <v>185</v>
      </c>
      <c r="B134" s="12">
        <v>0</v>
      </c>
      <c r="C134" s="12">
        <v>0</v>
      </c>
      <c r="D134" s="12">
        <v>0</v>
      </c>
      <c r="E134" s="12">
        <v>0</v>
      </c>
      <c r="F134" s="12">
        <v>0</v>
      </c>
      <c r="G134" s="12">
        <v>0</v>
      </c>
      <c r="H134" s="12">
        <v>0</v>
      </c>
      <c r="I134" s="12">
        <v>0</v>
      </c>
      <c r="J134" s="12">
        <v>0</v>
      </c>
      <c r="K134" s="12">
        <v>0</v>
      </c>
      <c r="L134" s="12">
        <v>0</v>
      </c>
      <c r="M134" s="12">
        <v>0</v>
      </c>
      <c r="N134" s="12">
        <v>0</v>
      </c>
    </row>
    <row r="135" spans="1:14">
      <c r="A135" s="12" t="s">
        <v>186</v>
      </c>
      <c r="B135" s="12">
        <v>95550.252599999993</v>
      </c>
      <c r="C135" s="12">
        <v>99121.370360000001</v>
      </c>
      <c r="D135" s="12">
        <v>131221.09692000001</v>
      </c>
      <c r="E135" s="12">
        <v>284715.13067000004</v>
      </c>
      <c r="F135" s="12">
        <v>75159.789359999995</v>
      </c>
      <c r="G135" s="12">
        <v>39706.540359999999</v>
      </c>
      <c r="H135" s="12">
        <v>50767.944750000002</v>
      </c>
      <c r="I135" s="12">
        <v>120842.18869</v>
      </c>
      <c r="J135" s="12">
        <v>1998.76026</v>
      </c>
      <c r="K135" s="12">
        <v>2319.7789500000003</v>
      </c>
      <c r="L135" s="12">
        <v>28420.873950000001</v>
      </c>
      <c r="M135" s="12">
        <v>85354.749920000002</v>
      </c>
      <c r="N135" s="12">
        <v>1015178.47679</v>
      </c>
    </row>
    <row r="136" spans="1:14">
      <c r="A136" s="12" t="s">
        <v>187</v>
      </c>
      <c r="B136" s="12">
        <v>11371.56126</v>
      </c>
      <c r="C136" s="12">
        <v>1463.28523</v>
      </c>
      <c r="D136" s="12">
        <v>10755.90654</v>
      </c>
      <c r="E136" s="12">
        <v>20225.477329999998</v>
      </c>
      <c r="F136" s="12">
        <v>3455.9350399999998</v>
      </c>
      <c r="G136" s="12">
        <v>1855.28421</v>
      </c>
      <c r="H136" s="12">
        <v>5128.7438899999997</v>
      </c>
      <c r="I136" s="12">
        <v>188.95722000000001</v>
      </c>
      <c r="J136" s="12">
        <v>52.94511</v>
      </c>
      <c r="K136" s="12">
        <v>0</v>
      </c>
      <c r="L136" s="12">
        <v>18.72813</v>
      </c>
      <c r="M136" s="12">
        <v>32.782300000000006</v>
      </c>
      <c r="N136" s="12">
        <v>54549.60626</v>
      </c>
    </row>
    <row r="137" spans="1:14">
      <c r="A137" s="12" t="s">
        <v>188</v>
      </c>
      <c r="B137" s="12">
        <v>0</v>
      </c>
      <c r="C137" s="12">
        <v>0</v>
      </c>
      <c r="D137" s="12">
        <v>0</v>
      </c>
      <c r="E137" s="12">
        <v>0</v>
      </c>
      <c r="F137" s="12">
        <v>0</v>
      </c>
      <c r="G137" s="12">
        <v>0</v>
      </c>
      <c r="H137" s="12">
        <v>0</v>
      </c>
      <c r="I137" s="12">
        <v>0</v>
      </c>
      <c r="J137" s="12">
        <v>0</v>
      </c>
      <c r="K137" s="12">
        <v>0</v>
      </c>
      <c r="L137" s="12">
        <v>0</v>
      </c>
      <c r="M137" s="12">
        <v>0</v>
      </c>
      <c r="N137" s="12">
        <v>0</v>
      </c>
    </row>
    <row r="138" spans="1:14">
      <c r="A138" s="12" t="s">
        <v>189</v>
      </c>
      <c r="B138" s="12">
        <v>0</v>
      </c>
      <c r="C138" s="12">
        <v>52384.283750000002</v>
      </c>
      <c r="D138" s="12">
        <v>17548.44961</v>
      </c>
      <c r="E138" s="12">
        <v>158444.04663</v>
      </c>
      <c r="F138" s="12">
        <v>0</v>
      </c>
      <c r="G138" s="12">
        <v>18840.57963</v>
      </c>
      <c r="H138" s="12">
        <v>18048.16591</v>
      </c>
      <c r="I138" s="12">
        <v>85810.950270000001</v>
      </c>
      <c r="J138" s="12">
        <v>0</v>
      </c>
      <c r="K138" s="12">
        <v>0</v>
      </c>
      <c r="L138" s="12">
        <v>14164.78491</v>
      </c>
      <c r="M138" s="12">
        <v>66604.071810000009</v>
      </c>
      <c r="N138" s="12">
        <v>431845.33252</v>
      </c>
    </row>
    <row r="139" spans="1:14">
      <c r="A139" s="12" t="s">
        <v>190</v>
      </c>
      <c r="B139" s="12">
        <v>83538.916700000002</v>
      </c>
      <c r="C139" s="12">
        <v>23488.783739999999</v>
      </c>
      <c r="D139" s="12">
        <v>102916.74076999999</v>
      </c>
      <c r="E139" s="12">
        <v>90411.295180000001</v>
      </c>
      <c r="F139" s="12">
        <v>61509.84347</v>
      </c>
      <c r="G139" s="12">
        <v>18840.57964</v>
      </c>
      <c r="H139" s="12">
        <v>18048.166280000001</v>
      </c>
      <c r="I139" s="12">
        <v>34842.281200000005</v>
      </c>
      <c r="J139" s="12">
        <v>1945.8151499999999</v>
      </c>
      <c r="K139" s="12">
        <v>1277.8656100000001</v>
      </c>
      <c r="L139" s="12">
        <v>14164.78491</v>
      </c>
      <c r="M139" s="12">
        <v>18717.895809999998</v>
      </c>
      <c r="N139" s="12">
        <v>469702.96846</v>
      </c>
    </row>
    <row r="140" spans="1:14">
      <c r="A140" s="12" t="s">
        <v>191</v>
      </c>
      <c r="B140" s="12">
        <v>639.77463999999998</v>
      </c>
      <c r="C140" s="12">
        <v>21785.017640000002</v>
      </c>
      <c r="D140" s="12">
        <v>0</v>
      </c>
      <c r="E140" s="12">
        <v>15634.311529999999</v>
      </c>
      <c r="F140" s="12">
        <v>10194.010859999999</v>
      </c>
      <c r="G140" s="12">
        <v>170.09688</v>
      </c>
      <c r="H140" s="12">
        <v>9542.8686699999998</v>
      </c>
      <c r="I140" s="12">
        <v>0</v>
      </c>
      <c r="J140" s="12">
        <v>0</v>
      </c>
      <c r="K140" s="12">
        <v>1041.9133400000001</v>
      </c>
      <c r="L140" s="12">
        <v>72.575999999999993</v>
      </c>
      <c r="M140" s="12">
        <v>0</v>
      </c>
      <c r="N140" s="12">
        <v>59080.569560000004</v>
      </c>
    </row>
    <row r="141" spans="1:14">
      <c r="A141" s="12" t="s">
        <v>192</v>
      </c>
      <c r="B141" s="12">
        <v>0</v>
      </c>
      <c r="C141" s="12">
        <v>0</v>
      </c>
      <c r="D141" s="12">
        <v>0</v>
      </c>
      <c r="E141" s="12">
        <v>0</v>
      </c>
      <c r="F141" s="12">
        <v>0</v>
      </c>
      <c r="G141" s="12">
        <v>0</v>
      </c>
      <c r="H141" s="12">
        <v>0</v>
      </c>
      <c r="I141" s="12">
        <v>0</v>
      </c>
      <c r="J141" s="12">
        <v>0</v>
      </c>
      <c r="K141" s="12">
        <v>0</v>
      </c>
      <c r="L141" s="12">
        <v>138374</v>
      </c>
      <c r="M141" s="12">
        <v>0</v>
      </c>
      <c r="N141" s="12">
        <v>138374</v>
      </c>
    </row>
    <row r="142" spans="1:14">
      <c r="A142" s="12" t="s">
        <v>193</v>
      </c>
      <c r="B142" s="12">
        <v>0</v>
      </c>
      <c r="C142" s="12">
        <v>0</v>
      </c>
      <c r="D142" s="12">
        <v>0</v>
      </c>
      <c r="E142" s="12">
        <v>0</v>
      </c>
      <c r="F142" s="12">
        <v>0</v>
      </c>
      <c r="G142" s="12">
        <v>0</v>
      </c>
      <c r="H142" s="12">
        <v>0</v>
      </c>
      <c r="I142" s="12">
        <v>0</v>
      </c>
      <c r="J142" s="12">
        <v>0</v>
      </c>
      <c r="K142" s="12">
        <v>0</v>
      </c>
      <c r="L142" s="12">
        <v>137600</v>
      </c>
      <c r="M142" s="12">
        <v>0</v>
      </c>
      <c r="N142" s="12">
        <v>137600</v>
      </c>
    </row>
    <row r="143" spans="1:14">
      <c r="A143" s="12" t="s">
        <v>194</v>
      </c>
      <c r="B143" s="12">
        <v>0</v>
      </c>
      <c r="C143" s="12">
        <v>0</v>
      </c>
      <c r="D143" s="12">
        <v>0</v>
      </c>
      <c r="E143" s="12">
        <v>0</v>
      </c>
      <c r="F143" s="12">
        <v>0</v>
      </c>
      <c r="G143" s="12">
        <v>0</v>
      </c>
      <c r="H143" s="12">
        <v>0</v>
      </c>
      <c r="I143" s="12">
        <v>0</v>
      </c>
      <c r="J143" s="12">
        <v>0</v>
      </c>
      <c r="K143" s="12">
        <v>0</v>
      </c>
      <c r="L143" s="12">
        <v>0</v>
      </c>
      <c r="M143" s="12">
        <v>0</v>
      </c>
      <c r="N143" s="12">
        <v>0</v>
      </c>
    </row>
    <row r="144" spans="1:14">
      <c r="A144" s="12" t="s">
        <v>195</v>
      </c>
      <c r="B144" s="12">
        <v>0</v>
      </c>
      <c r="C144" s="12">
        <v>0</v>
      </c>
      <c r="D144" s="12">
        <v>0</v>
      </c>
      <c r="E144" s="12">
        <v>0</v>
      </c>
      <c r="F144" s="12">
        <v>0</v>
      </c>
      <c r="G144" s="12">
        <v>0</v>
      </c>
      <c r="H144" s="12">
        <v>0</v>
      </c>
      <c r="I144" s="12">
        <v>0</v>
      </c>
      <c r="J144" s="12">
        <v>0</v>
      </c>
      <c r="K144" s="12">
        <v>0</v>
      </c>
      <c r="L144" s="12">
        <v>0</v>
      </c>
      <c r="M144" s="12">
        <v>0</v>
      </c>
      <c r="N144" s="12">
        <v>0</v>
      </c>
    </row>
    <row r="145" spans="1:15">
      <c r="A145" s="12" t="s">
        <v>196</v>
      </c>
      <c r="B145" s="12">
        <v>0</v>
      </c>
      <c r="C145" s="12">
        <v>0</v>
      </c>
      <c r="D145" s="12">
        <v>0</v>
      </c>
      <c r="E145" s="12">
        <v>0</v>
      </c>
      <c r="F145" s="12">
        <v>0</v>
      </c>
      <c r="G145" s="12">
        <v>0</v>
      </c>
      <c r="H145" s="12">
        <v>0</v>
      </c>
      <c r="I145" s="12">
        <v>0</v>
      </c>
      <c r="J145" s="12">
        <v>0</v>
      </c>
      <c r="K145" s="12">
        <v>0</v>
      </c>
      <c r="L145" s="12">
        <v>774</v>
      </c>
      <c r="M145" s="12">
        <v>0</v>
      </c>
      <c r="N145" s="12">
        <v>774</v>
      </c>
    </row>
    <row r="146" spans="1:15">
      <c r="A146" s="12" t="s">
        <v>197</v>
      </c>
      <c r="B146" s="12">
        <v>99333.344370000006</v>
      </c>
      <c r="C146" s="12">
        <v>7747.6862699999992</v>
      </c>
      <c r="D146" s="12">
        <v>48941.699679999998</v>
      </c>
      <c r="E146" s="12">
        <v>26871.121809999997</v>
      </c>
      <c r="F146" s="12">
        <v>0</v>
      </c>
      <c r="G146" s="12">
        <v>60969.624590000007</v>
      </c>
      <c r="H146" s="12">
        <v>56406.839289999996</v>
      </c>
      <c r="I146" s="12">
        <v>109483.94951999999</v>
      </c>
      <c r="J146" s="12">
        <v>0</v>
      </c>
      <c r="K146" s="12">
        <v>0</v>
      </c>
      <c r="L146" s="12">
        <v>0</v>
      </c>
      <c r="M146" s="12">
        <v>71784.157290000003</v>
      </c>
      <c r="N146" s="12">
        <v>481538.42281999998</v>
      </c>
    </row>
    <row r="147" spans="1:15">
      <c r="A147" s="12" t="s">
        <v>198</v>
      </c>
      <c r="B147" s="12">
        <v>0</v>
      </c>
      <c r="C147" s="12">
        <v>7740</v>
      </c>
      <c r="D147" s="12">
        <v>48160</v>
      </c>
      <c r="E147" s="12">
        <v>26144</v>
      </c>
      <c r="F147" s="12">
        <v>0</v>
      </c>
      <c r="G147" s="12">
        <v>0</v>
      </c>
      <c r="H147" s="12">
        <v>20640</v>
      </c>
      <c r="I147" s="12">
        <v>30960</v>
      </c>
      <c r="J147" s="12">
        <v>0</v>
      </c>
      <c r="K147" s="12">
        <v>0</v>
      </c>
      <c r="L147" s="12">
        <v>0</v>
      </c>
      <c r="M147" s="12">
        <v>30960</v>
      </c>
      <c r="N147" s="12">
        <v>164604</v>
      </c>
    </row>
    <row r="148" spans="1:15">
      <c r="A148" s="12" t="s">
        <v>199</v>
      </c>
      <c r="B148" s="12">
        <v>0</v>
      </c>
      <c r="C148" s="12">
        <v>0</v>
      </c>
      <c r="D148" s="12">
        <v>0</v>
      </c>
      <c r="E148" s="12">
        <v>8256</v>
      </c>
      <c r="F148" s="12">
        <v>0</v>
      </c>
      <c r="G148" s="12">
        <v>0</v>
      </c>
      <c r="H148" s="12">
        <v>0</v>
      </c>
      <c r="I148" s="12">
        <v>0</v>
      </c>
      <c r="J148" s="12">
        <v>0</v>
      </c>
      <c r="K148" s="12">
        <v>0</v>
      </c>
      <c r="L148" s="12">
        <v>0</v>
      </c>
      <c r="M148" s="12">
        <v>0</v>
      </c>
      <c r="N148" s="12">
        <v>8256</v>
      </c>
    </row>
    <row r="149" spans="1:15">
      <c r="A149" s="12" t="s">
        <v>200</v>
      </c>
      <c r="B149" s="12">
        <v>0</v>
      </c>
      <c r="C149" s="12">
        <v>0</v>
      </c>
      <c r="D149" s="12">
        <v>0</v>
      </c>
      <c r="E149" s="12">
        <v>0</v>
      </c>
      <c r="F149" s="12">
        <v>0</v>
      </c>
      <c r="G149" s="12">
        <v>0</v>
      </c>
      <c r="H149" s="12">
        <v>0</v>
      </c>
      <c r="I149" s="12">
        <v>0</v>
      </c>
      <c r="J149" s="12">
        <v>0</v>
      </c>
      <c r="K149" s="12">
        <v>0</v>
      </c>
      <c r="L149" s="12">
        <v>0</v>
      </c>
      <c r="M149" s="12">
        <v>0</v>
      </c>
      <c r="N149" s="12">
        <v>0</v>
      </c>
    </row>
    <row r="150" spans="1:15">
      <c r="A150" s="12" t="s">
        <v>201</v>
      </c>
      <c r="B150" s="12">
        <v>0</v>
      </c>
      <c r="C150" s="12">
        <v>0</v>
      </c>
      <c r="D150" s="12">
        <v>48160</v>
      </c>
      <c r="E150" s="12">
        <v>17888</v>
      </c>
      <c r="F150" s="12">
        <v>0</v>
      </c>
      <c r="G150" s="12">
        <v>0</v>
      </c>
      <c r="H150" s="12">
        <v>20640</v>
      </c>
      <c r="I150" s="12">
        <v>30960</v>
      </c>
      <c r="J150" s="12">
        <v>0</v>
      </c>
      <c r="K150" s="12">
        <v>0</v>
      </c>
      <c r="L150" s="12">
        <v>0</v>
      </c>
      <c r="M150" s="12">
        <v>30960</v>
      </c>
      <c r="N150" s="12">
        <v>148608</v>
      </c>
    </row>
    <row r="151" spans="1:15">
      <c r="A151" s="12" t="s">
        <v>202</v>
      </c>
      <c r="B151" s="12">
        <v>0</v>
      </c>
      <c r="C151" s="12">
        <v>7740</v>
      </c>
      <c r="D151" s="12">
        <v>0</v>
      </c>
      <c r="E151" s="12">
        <v>0</v>
      </c>
      <c r="F151" s="12">
        <v>0</v>
      </c>
      <c r="G151" s="12">
        <v>0</v>
      </c>
      <c r="H151" s="12">
        <v>0</v>
      </c>
      <c r="I151" s="12">
        <v>0</v>
      </c>
      <c r="J151" s="12">
        <v>0</v>
      </c>
      <c r="K151" s="12">
        <v>0</v>
      </c>
      <c r="L151" s="12">
        <v>0</v>
      </c>
      <c r="M151" s="12">
        <v>0</v>
      </c>
      <c r="N151" s="12">
        <v>7740</v>
      </c>
    </row>
    <row r="152" spans="1:15">
      <c r="A152" s="12" t="s">
        <v>203</v>
      </c>
      <c r="B152" s="12">
        <v>0</v>
      </c>
      <c r="C152" s="12">
        <v>0</v>
      </c>
      <c r="D152" s="12">
        <v>0</v>
      </c>
      <c r="E152" s="12">
        <v>0</v>
      </c>
      <c r="F152" s="12">
        <v>0</v>
      </c>
      <c r="G152" s="12">
        <v>0</v>
      </c>
      <c r="H152" s="12">
        <v>0</v>
      </c>
      <c r="I152" s="12">
        <v>0</v>
      </c>
      <c r="J152" s="12">
        <v>0</v>
      </c>
      <c r="K152" s="12">
        <v>0</v>
      </c>
      <c r="L152" s="12">
        <v>0</v>
      </c>
      <c r="M152" s="12">
        <v>0</v>
      </c>
      <c r="N152" s="12">
        <v>0</v>
      </c>
    </row>
    <row r="153" spans="1:15" ht="13.5" thickBot="1">
      <c r="A153" s="12" t="s">
        <v>204</v>
      </c>
      <c r="B153" s="12">
        <v>96320</v>
      </c>
      <c r="C153" s="12">
        <v>0</v>
      </c>
      <c r="D153" s="12">
        <v>0</v>
      </c>
      <c r="E153" s="12">
        <v>0</v>
      </c>
      <c r="F153" s="12">
        <v>0</v>
      </c>
      <c r="G153" s="12">
        <v>59366.483200000002</v>
      </c>
      <c r="H153" s="12">
        <v>34400</v>
      </c>
      <c r="I153" s="12">
        <v>77000</v>
      </c>
      <c r="J153" s="12">
        <v>0</v>
      </c>
      <c r="K153" s="12">
        <v>0</v>
      </c>
      <c r="L153" s="12">
        <v>0</v>
      </c>
      <c r="M153" s="12">
        <v>40000</v>
      </c>
      <c r="N153" s="12">
        <v>307086.48320000002</v>
      </c>
    </row>
    <row r="154" spans="1:15" ht="14.25" thickTop="1" thickBot="1">
      <c r="A154" s="615" t="s">
        <v>205</v>
      </c>
      <c r="B154" s="614">
        <v>3013.3443700000003</v>
      </c>
      <c r="C154" s="614">
        <v>7.6862700000000004</v>
      </c>
      <c r="D154" s="614">
        <v>781.69968000000006</v>
      </c>
      <c r="E154" s="614">
        <v>727.1218100000001</v>
      </c>
      <c r="F154" s="614">
        <v>0</v>
      </c>
      <c r="G154" s="614">
        <v>1603.14139</v>
      </c>
      <c r="H154" s="614">
        <v>1366.8392900000001</v>
      </c>
      <c r="I154" s="614">
        <v>1523.9495200000001</v>
      </c>
      <c r="J154" s="614">
        <v>0</v>
      </c>
      <c r="K154" s="614">
        <v>0</v>
      </c>
      <c r="L154" s="614">
        <v>0</v>
      </c>
      <c r="M154" s="614">
        <v>824.15728999999999</v>
      </c>
      <c r="N154" s="614">
        <v>9847.9396199999992</v>
      </c>
      <c r="O154" s="614"/>
    </row>
    <row r="155" spans="1:15" ht="23.25" customHeight="1" thickTop="1">
      <c r="A155" s="19" t="s">
        <v>206</v>
      </c>
      <c r="B155" s="613">
        <v>835298.55154000001</v>
      </c>
      <c r="C155" s="613">
        <v>386688.25505000004</v>
      </c>
      <c r="D155" s="613">
        <v>915640.59278999991</v>
      </c>
      <c r="E155" s="613">
        <v>1005466.2753</v>
      </c>
      <c r="F155" s="613">
        <v>658774.55486000003</v>
      </c>
      <c r="G155" s="613">
        <v>251252.58398</v>
      </c>
      <c r="H155" s="613">
        <v>298172.29677999998</v>
      </c>
      <c r="I155" s="613">
        <v>318626.93422000005</v>
      </c>
      <c r="J155" s="613">
        <v>90255.435489999989</v>
      </c>
      <c r="K155" s="613">
        <v>135063.62839</v>
      </c>
      <c r="L155" s="613">
        <v>434326.29847000004</v>
      </c>
      <c r="M155" s="613">
        <v>341319.64145</v>
      </c>
      <c r="N155" s="613">
        <v>5670885.0483200001</v>
      </c>
    </row>
    <row r="156" spans="1:15">
      <c r="A156" s="12" t="s">
        <v>207</v>
      </c>
      <c r="B156" s="12">
        <v>570508.15</v>
      </c>
      <c r="C156" s="12">
        <v>132947.82</v>
      </c>
      <c r="D156" s="12">
        <v>413318.75</v>
      </c>
      <c r="E156" s="12">
        <v>839861.35</v>
      </c>
      <c r="F156" s="12">
        <v>315538</v>
      </c>
      <c r="G156" s="12">
        <v>171131</v>
      </c>
      <c r="H156" s="12">
        <v>215084</v>
      </c>
      <c r="I156" s="12">
        <v>219718.1</v>
      </c>
      <c r="J156" s="12">
        <v>95490.01655</v>
      </c>
      <c r="K156" s="12">
        <v>75800.430170000007</v>
      </c>
      <c r="L156" s="12">
        <v>315805.09999999998</v>
      </c>
      <c r="M156" s="12">
        <v>211105.6</v>
      </c>
      <c r="N156" s="12">
        <v>3576308.31672</v>
      </c>
    </row>
    <row r="157" spans="1:15">
      <c r="A157" s="12" t="s">
        <v>208</v>
      </c>
      <c r="B157" s="12">
        <v>570508.15</v>
      </c>
      <c r="C157" s="12">
        <v>132947.82</v>
      </c>
      <c r="D157" s="12">
        <v>413318.75</v>
      </c>
      <c r="E157" s="12">
        <v>839861.35</v>
      </c>
      <c r="F157" s="12">
        <v>315538</v>
      </c>
      <c r="G157" s="12">
        <v>171131</v>
      </c>
      <c r="H157" s="12">
        <v>215084</v>
      </c>
      <c r="I157" s="12">
        <v>219718.1</v>
      </c>
      <c r="J157" s="12">
        <v>95490.01655</v>
      </c>
      <c r="K157" s="12">
        <v>75800.430170000007</v>
      </c>
      <c r="L157" s="12">
        <v>315805.09999999998</v>
      </c>
      <c r="M157" s="12">
        <v>211105.6</v>
      </c>
      <c r="N157" s="12">
        <v>3576308.31672</v>
      </c>
    </row>
    <row r="158" spans="1:15">
      <c r="A158" s="12" t="s">
        <v>209</v>
      </c>
      <c r="B158" s="12">
        <v>0</v>
      </c>
      <c r="C158" s="12">
        <v>30261.45</v>
      </c>
      <c r="D158" s="12">
        <v>0</v>
      </c>
      <c r="E158" s="12">
        <v>0</v>
      </c>
      <c r="F158" s="12">
        <v>0</v>
      </c>
      <c r="G158" s="12">
        <v>0</v>
      </c>
      <c r="H158" s="12">
        <v>0</v>
      </c>
      <c r="I158" s="12">
        <v>0</v>
      </c>
      <c r="J158" s="12">
        <v>0</v>
      </c>
      <c r="K158" s="12">
        <v>0</v>
      </c>
      <c r="L158" s="12">
        <v>0</v>
      </c>
      <c r="M158" s="12">
        <v>0</v>
      </c>
      <c r="N158" s="12">
        <v>30261.45</v>
      </c>
    </row>
    <row r="159" spans="1:15">
      <c r="A159" s="12" t="s">
        <v>210</v>
      </c>
      <c r="B159" s="12">
        <v>0</v>
      </c>
      <c r="C159" s="12">
        <v>-30261.45</v>
      </c>
      <c r="D159" s="12">
        <v>0</v>
      </c>
      <c r="E159" s="12">
        <v>0</v>
      </c>
      <c r="F159" s="12">
        <v>0</v>
      </c>
      <c r="G159" s="12">
        <v>0</v>
      </c>
      <c r="H159" s="12">
        <v>0</v>
      </c>
      <c r="I159" s="12">
        <v>0</v>
      </c>
      <c r="J159" s="12">
        <v>0</v>
      </c>
      <c r="K159" s="12">
        <v>0</v>
      </c>
      <c r="L159" s="12">
        <v>0</v>
      </c>
      <c r="M159" s="12">
        <v>0</v>
      </c>
      <c r="N159" s="12">
        <v>-30261.45</v>
      </c>
    </row>
    <row r="160" spans="1:15">
      <c r="A160" s="12" t="s">
        <v>211</v>
      </c>
      <c r="B160" s="12">
        <v>48401.842490000003</v>
      </c>
      <c r="C160" s="12">
        <v>2597.5192200000001</v>
      </c>
      <c r="D160" s="12">
        <v>236120.65580000001</v>
      </c>
      <c r="E160" s="12">
        <v>0</v>
      </c>
      <c r="F160" s="12">
        <v>0</v>
      </c>
      <c r="G160" s="12">
        <v>22906.068800000001</v>
      </c>
      <c r="H160" s="12">
        <v>6890</v>
      </c>
      <c r="I160" s="12">
        <v>1689.5345500000001</v>
      </c>
      <c r="J160" s="12">
        <v>0</v>
      </c>
      <c r="K160" s="12">
        <v>40543.424100000004</v>
      </c>
      <c r="L160" s="12">
        <v>31485.345880000001</v>
      </c>
      <c r="M160" s="12">
        <v>633.00054</v>
      </c>
      <c r="N160" s="12">
        <v>391267.39137999999</v>
      </c>
    </row>
    <row r="161" spans="1:14">
      <c r="A161" s="12" t="s">
        <v>212</v>
      </c>
      <c r="B161" s="12">
        <v>18098.842489999999</v>
      </c>
      <c r="C161" s="12">
        <v>0</v>
      </c>
      <c r="D161" s="12">
        <v>0</v>
      </c>
      <c r="E161" s="12">
        <v>0</v>
      </c>
      <c r="F161" s="12">
        <v>0</v>
      </c>
      <c r="G161" s="12">
        <v>0</v>
      </c>
      <c r="H161" s="12">
        <v>0</v>
      </c>
      <c r="I161" s="12">
        <v>0</v>
      </c>
      <c r="J161" s="12">
        <v>0</v>
      </c>
      <c r="K161" s="12">
        <v>0</v>
      </c>
      <c r="L161" s="12">
        <v>1590.6</v>
      </c>
      <c r="M161" s="12">
        <v>0</v>
      </c>
      <c r="N161" s="12">
        <v>19689.442489999998</v>
      </c>
    </row>
    <row r="162" spans="1:14">
      <c r="A162" s="12" t="s">
        <v>213</v>
      </c>
      <c r="B162" s="12">
        <v>30303</v>
      </c>
      <c r="C162" s="12">
        <v>2597.5192200000001</v>
      </c>
      <c r="D162" s="12">
        <v>236120.65580000001</v>
      </c>
      <c r="E162" s="12">
        <v>0</v>
      </c>
      <c r="F162" s="12">
        <v>0</v>
      </c>
      <c r="G162" s="12">
        <v>22906.068800000001</v>
      </c>
      <c r="H162" s="12">
        <v>6890</v>
      </c>
      <c r="I162" s="12">
        <v>0</v>
      </c>
      <c r="J162" s="12">
        <v>0</v>
      </c>
      <c r="K162" s="12">
        <v>40543.424100000004</v>
      </c>
      <c r="L162" s="12">
        <v>27802.087170000003</v>
      </c>
      <c r="M162" s="12">
        <v>0</v>
      </c>
      <c r="N162" s="12">
        <v>367162.75508999999</v>
      </c>
    </row>
    <row r="163" spans="1:14">
      <c r="A163" s="12" t="s">
        <v>214</v>
      </c>
      <c r="B163" s="12">
        <v>0</v>
      </c>
      <c r="C163" s="12">
        <v>0</v>
      </c>
      <c r="D163" s="12">
        <v>0</v>
      </c>
      <c r="E163" s="12">
        <v>0</v>
      </c>
      <c r="F163" s="12">
        <v>0</v>
      </c>
      <c r="G163" s="12">
        <v>0</v>
      </c>
      <c r="H163" s="12">
        <v>0</v>
      </c>
      <c r="I163" s="12">
        <v>1689.5345500000001</v>
      </c>
      <c r="J163" s="12">
        <v>0</v>
      </c>
      <c r="K163" s="12">
        <v>0</v>
      </c>
      <c r="L163" s="12">
        <v>2092.6587100000002</v>
      </c>
      <c r="M163" s="12">
        <v>633.00054</v>
      </c>
      <c r="N163" s="12">
        <v>4415.1938</v>
      </c>
    </row>
    <row r="164" spans="1:14">
      <c r="A164" s="12" t="s">
        <v>215</v>
      </c>
      <c r="B164" s="12">
        <v>0</v>
      </c>
      <c r="C164" s="12">
        <v>0</v>
      </c>
      <c r="D164" s="12">
        <v>0</v>
      </c>
      <c r="E164" s="12">
        <v>0</v>
      </c>
      <c r="F164" s="12">
        <v>0</v>
      </c>
      <c r="G164" s="12">
        <v>0</v>
      </c>
      <c r="H164" s="12">
        <v>0</v>
      </c>
      <c r="I164" s="12">
        <v>0</v>
      </c>
      <c r="J164" s="12">
        <v>0</v>
      </c>
      <c r="K164" s="12">
        <v>0</v>
      </c>
      <c r="L164" s="12">
        <v>0</v>
      </c>
      <c r="M164" s="12">
        <v>0</v>
      </c>
      <c r="N164" s="12">
        <v>0</v>
      </c>
    </row>
    <row r="165" spans="1:14">
      <c r="A165" s="12" t="s">
        <v>216</v>
      </c>
      <c r="B165" s="12">
        <v>0</v>
      </c>
      <c r="C165" s="12">
        <v>0</v>
      </c>
      <c r="D165" s="12">
        <v>0</v>
      </c>
      <c r="E165" s="12">
        <v>0</v>
      </c>
      <c r="F165" s="12">
        <v>0</v>
      </c>
      <c r="G165" s="12">
        <v>0</v>
      </c>
      <c r="H165" s="12">
        <v>0</v>
      </c>
      <c r="I165" s="12">
        <v>0</v>
      </c>
      <c r="J165" s="12">
        <v>0</v>
      </c>
      <c r="K165" s="12">
        <v>0</v>
      </c>
      <c r="L165" s="12">
        <v>0</v>
      </c>
      <c r="M165" s="12">
        <v>0</v>
      </c>
      <c r="N165" s="12">
        <v>0</v>
      </c>
    </row>
    <row r="166" spans="1:14">
      <c r="A166" s="12" t="s">
        <v>217</v>
      </c>
      <c r="B166" s="12">
        <v>0</v>
      </c>
      <c r="C166" s="12">
        <v>0</v>
      </c>
      <c r="D166" s="12">
        <v>0</v>
      </c>
      <c r="E166" s="12">
        <v>0</v>
      </c>
      <c r="F166" s="12">
        <v>0</v>
      </c>
      <c r="G166" s="12">
        <v>0</v>
      </c>
      <c r="H166" s="12">
        <v>0</v>
      </c>
      <c r="I166" s="12">
        <v>0</v>
      </c>
      <c r="J166" s="12">
        <v>0</v>
      </c>
      <c r="K166" s="12">
        <v>0</v>
      </c>
      <c r="L166" s="12">
        <v>0</v>
      </c>
      <c r="M166" s="12">
        <v>0</v>
      </c>
      <c r="N166" s="12">
        <v>0</v>
      </c>
    </row>
    <row r="167" spans="1:14">
      <c r="A167" s="12" t="s">
        <v>218</v>
      </c>
      <c r="B167" s="12">
        <v>0</v>
      </c>
      <c r="C167" s="12">
        <v>0</v>
      </c>
      <c r="D167" s="12">
        <v>0</v>
      </c>
      <c r="E167" s="12">
        <v>0</v>
      </c>
      <c r="F167" s="12">
        <v>0</v>
      </c>
      <c r="G167" s="12">
        <v>0</v>
      </c>
      <c r="H167" s="12">
        <v>0</v>
      </c>
      <c r="I167" s="12">
        <v>0</v>
      </c>
      <c r="J167" s="12">
        <v>0</v>
      </c>
      <c r="K167" s="12">
        <v>0</v>
      </c>
      <c r="L167" s="12">
        <v>0</v>
      </c>
      <c r="M167" s="12">
        <v>0</v>
      </c>
      <c r="N167" s="12">
        <v>0</v>
      </c>
    </row>
    <row r="168" spans="1:14">
      <c r="A168" s="12" t="s">
        <v>42</v>
      </c>
      <c r="B168" s="12">
        <v>107963.17512999999</v>
      </c>
      <c r="C168" s="12">
        <v>223464.23598</v>
      </c>
      <c r="D168" s="12">
        <v>188856.47967</v>
      </c>
      <c r="E168" s="12">
        <v>109196.49107999999</v>
      </c>
      <c r="F168" s="12">
        <v>297452.93023</v>
      </c>
      <c r="G168" s="12">
        <v>26065.01125</v>
      </c>
      <c r="H168" s="12">
        <v>44499.434420000005</v>
      </c>
      <c r="I168" s="12">
        <v>52084.514280000003</v>
      </c>
      <c r="J168" s="12">
        <v>11261.24273</v>
      </c>
      <c r="K168" s="12">
        <v>9828.3600299999998</v>
      </c>
      <c r="L168" s="12">
        <v>46000.787590000007</v>
      </c>
      <c r="M168" s="12">
        <v>92741.661189999999</v>
      </c>
      <c r="N168" s="12">
        <v>1209414.3235799999</v>
      </c>
    </row>
    <row r="169" spans="1:14">
      <c r="A169" s="12" t="s">
        <v>219</v>
      </c>
      <c r="B169" s="12">
        <v>36964.303249999997</v>
      </c>
      <c r="C169" s="12">
        <v>22210.32141</v>
      </c>
      <c r="D169" s="12">
        <v>165790</v>
      </c>
      <c r="E169" s="12">
        <v>109196.48383</v>
      </c>
      <c r="F169" s="12">
        <v>118337.87043000001</v>
      </c>
      <c r="G169" s="12">
        <v>19843.220570000001</v>
      </c>
      <c r="H169" s="12">
        <v>33682.358030000003</v>
      </c>
      <c r="I169" s="12">
        <v>41821.399869999994</v>
      </c>
      <c r="J169" s="12">
        <v>537.09898999999996</v>
      </c>
      <c r="K169" s="12">
        <v>6906.5093200000001</v>
      </c>
      <c r="L169" s="12">
        <v>26525.036760000003</v>
      </c>
      <c r="M169" s="12">
        <v>23702.93102</v>
      </c>
      <c r="N169" s="12">
        <v>605517.53347999998</v>
      </c>
    </row>
    <row r="170" spans="1:14">
      <c r="A170" s="12" t="s">
        <v>220</v>
      </c>
      <c r="B170" s="12">
        <v>0</v>
      </c>
      <c r="C170" s="12">
        <v>14900.650689999999</v>
      </c>
      <c r="D170" s="12">
        <v>23066.479670000001</v>
      </c>
      <c r="E170" s="12">
        <v>0</v>
      </c>
      <c r="F170" s="12">
        <v>90078.223549999995</v>
      </c>
      <c r="G170" s="12">
        <v>6221.7906800000001</v>
      </c>
      <c r="H170" s="12">
        <v>10817.07639</v>
      </c>
      <c r="I170" s="12">
        <v>10263.11441</v>
      </c>
      <c r="J170" s="12">
        <v>10724.14374</v>
      </c>
      <c r="K170" s="12">
        <v>2921.8507100000002</v>
      </c>
      <c r="L170" s="12">
        <v>19475.750829999997</v>
      </c>
      <c r="M170" s="12">
        <v>18783.642660000001</v>
      </c>
      <c r="N170" s="12">
        <v>207252.72333000001</v>
      </c>
    </row>
    <row r="171" spans="1:14">
      <c r="A171" s="12" t="s">
        <v>221</v>
      </c>
      <c r="B171" s="12">
        <v>70998.871879999992</v>
      </c>
      <c r="C171" s="12">
        <v>186353.26387999998</v>
      </c>
      <c r="D171" s="12">
        <v>0</v>
      </c>
      <c r="E171" s="12">
        <v>7.2500000000000004E-3</v>
      </c>
      <c r="F171" s="12">
        <v>89036.836249999993</v>
      </c>
      <c r="G171" s="12">
        <v>0</v>
      </c>
      <c r="H171" s="12">
        <v>0</v>
      </c>
      <c r="I171" s="12">
        <v>0</v>
      </c>
      <c r="J171" s="12">
        <v>0</v>
      </c>
      <c r="K171" s="12">
        <v>0</v>
      </c>
      <c r="L171" s="12">
        <v>0</v>
      </c>
      <c r="M171" s="12">
        <v>50255.087509999998</v>
      </c>
      <c r="N171" s="12">
        <v>396644.06676999998</v>
      </c>
    </row>
    <row r="172" spans="1:14">
      <c r="A172" s="12" t="s">
        <v>44</v>
      </c>
      <c r="B172" s="12">
        <v>108425.38392000001</v>
      </c>
      <c r="C172" s="12">
        <v>27678.67985</v>
      </c>
      <c r="D172" s="12">
        <v>77344.707319999987</v>
      </c>
      <c r="E172" s="12">
        <v>56408.434219999996</v>
      </c>
      <c r="F172" s="12">
        <v>45783.624630000006</v>
      </c>
      <c r="G172" s="12">
        <v>31150.503929999999</v>
      </c>
      <c r="H172" s="12">
        <v>31698.862359999999</v>
      </c>
      <c r="I172" s="12">
        <v>45134.785389999997</v>
      </c>
      <c r="J172" s="12">
        <v>-16495.823789999999</v>
      </c>
      <c r="K172" s="12">
        <v>8891.4140900000002</v>
      </c>
      <c r="L172" s="12">
        <v>41035.065000000002</v>
      </c>
      <c r="M172" s="12">
        <v>36839.379719999997</v>
      </c>
      <c r="N172" s="12">
        <v>493895.01663999999</v>
      </c>
    </row>
    <row r="173" spans="1:14">
      <c r="A173" s="12" t="s">
        <v>222</v>
      </c>
      <c r="B173" s="12">
        <v>20910</v>
      </c>
      <c r="C173" s="12">
        <v>0</v>
      </c>
      <c r="D173" s="12">
        <v>45</v>
      </c>
      <c r="E173" s="12">
        <v>4178</v>
      </c>
      <c r="F173" s="12">
        <v>181.08840000000001</v>
      </c>
      <c r="G173" s="12">
        <v>8065.9312</v>
      </c>
      <c r="H173" s="12">
        <v>6990.4508800000003</v>
      </c>
      <c r="I173" s="12">
        <v>0</v>
      </c>
      <c r="J173" s="12">
        <v>-16416.914380000002</v>
      </c>
      <c r="K173" s="12">
        <v>0</v>
      </c>
      <c r="L173" s="12">
        <v>0</v>
      </c>
      <c r="M173" s="12">
        <v>0</v>
      </c>
      <c r="N173" s="12">
        <v>23953.556100000002</v>
      </c>
    </row>
    <row r="174" spans="1:14">
      <c r="A174" s="12" t="s">
        <v>223</v>
      </c>
      <c r="B174" s="12">
        <v>87515.383920000007</v>
      </c>
      <c r="C174" s="12">
        <v>27678.67985</v>
      </c>
      <c r="D174" s="12">
        <v>77299.707319999987</v>
      </c>
      <c r="E174" s="12">
        <v>52230.434219999996</v>
      </c>
      <c r="F174" s="12">
        <v>45602.536229999998</v>
      </c>
      <c r="G174" s="12">
        <v>23084.57273</v>
      </c>
      <c r="H174" s="12">
        <v>24708.411479999999</v>
      </c>
      <c r="I174" s="12">
        <v>45134.785389999997</v>
      </c>
      <c r="J174" s="12">
        <v>-78.909410000000008</v>
      </c>
      <c r="K174" s="12">
        <v>8891.4140900000002</v>
      </c>
      <c r="L174" s="12">
        <v>41035.065000000002</v>
      </c>
      <c r="M174" s="12">
        <v>36839.379719999997</v>
      </c>
      <c r="N174" s="12">
        <v>469941.46054</v>
      </c>
    </row>
    <row r="175" spans="1:14">
      <c r="A175" s="12" t="s">
        <v>224</v>
      </c>
      <c r="B175" s="12">
        <v>10513648.33217</v>
      </c>
      <c r="C175" s="12">
        <v>5429129.9632900003</v>
      </c>
      <c r="D175" s="12">
        <v>12251470.615490001</v>
      </c>
      <c r="E175" s="12">
        <v>9935939.3165899999</v>
      </c>
      <c r="F175" s="12">
        <v>7788764.8283000002</v>
      </c>
      <c r="G175" s="12">
        <v>4230440.0468300004</v>
      </c>
      <c r="H175" s="12">
        <v>3967333.14059</v>
      </c>
      <c r="I175" s="12">
        <v>4293524.42435</v>
      </c>
      <c r="J175" s="12">
        <v>161466.57066</v>
      </c>
      <c r="K175" s="12">
        <v>202292.03200000001</v>
      </c>
      <c r="L175" s="12">
        <v>3816352.4837399996</v>
      </c>
      <c r="M175" s="12">
        <v>4102829.6601100001</v>
      </c>
      <c r="N175" s="12">
        <v>66693191.414120004</v>
      </c>
    </row>
    <row r="176" spans="1:14">
      <c r="A176" s="12" t="s">
        <v>225</v>
      </c>
      <c r="B176" s="12">
        <v>1298814.8795099999</v>
      </c>
      <c r="C176" s="12">
        <v>423934.17655000003</v>
      </c>
      <c r="D176" s="12">
        <v>1645718.60653</v>
      </c>
      <c r="E176" s="12">
        <v>1739151.0054500001</v>
      </c>
      <c r="F176" s="12">
        <v>1313305.59522</v>
      </c>
      <c r="G176" s="12">
        <v>365043.14754000003</v>
      </c>
      <c r="H176" s="12">
        <v>323423.60766000004</v>
      </c>
      <c r="I176" s="12">
        <v>1864.7871499999999</v>
      </c>
      <c r="J176" s="12">
        <v>52687.328229999999</v>
      </c>
      <c r="K176" s="12">
        <v>48721.664479999999</v>
      </c>
      <c r="L176" s="12">
        <v>22513.382239999999</v>
      </c>
      <c r="M176" s="12">
        <v>12352.33502</v>
      </c>
      <c r="N176" s="12">
        <v>7247530.5155800004</v>
      </c>
    </row>
    <row r="177" spans="1:14">
      <c r="A177" s="12" t="s">
        <v>226</v>
      </c>
      <c r="B177" s="12">
        <v>93743.995290000006</v>
      </c>
      <c r="C177" s="12">
        <v>8578.8163999999997</v>
      </c>
      <c r="D177" s="12">
        <v>138012.91123</v>
      </c>
      <c r="E177" s="12">
        <v>179506.50709</v>
      </c>
      <c r="F177" s="12">
        <v>67288.528430000006</v>
      </c>
      <c r="G177" s="12">
        <v>18756.020639999999</v>
      </c>
      <c r="H177" s="12">
        <v>18475.64316</v>
      </c>
      <c r="I177" s="12">
        <v>0</v>
      </c>
      <c r="J177" s="12">
        <v>4473.5019000000002</v>
      </c>
      <c r="K177" s="12">
        <v>9091.5764799999997</v>
      </c>
      <c r="L177" s="12">
        <v>0</v>
      </c>
      <c r="M177" s="12">
        <v>0</v>
      </c>
      <c r="N177" s="12">
        <v>537927.50061999995</v>
      </c>
    </row>
    <row r="178" spans="1:14">
      <c r="A178" s="12" t="s">
        <v>227</v>
      </c>
      <c r="B178" s="12">
        <v>59985.960129999999</v>
      </c>
      <c r="C178" s="12">
        <v>2026.5452</v>
      </c>
      <c r="D178" s="12">
        <v>99652.455749999994</v>
      </c>
      <c r="E178" s="12">
        <v>101070.56979000001</v>
      </c>
      <c r="F178" s="12">
        <v>34828.673280000003</v>
      </c>
      <c r="G178" s="12">
        <v>7210.8413799999998</v>
      </c>
      <c r="H178" s="12">
        <v>16566.031189999998</v>
      </c>
      <c r="I178" s="12">
        <v>0</v>
      </c>
      <c r="J178" s="12">
        <v>481.6</v>
      </c>
      <c r="K178" s="12">
        <v>0</v>
      </c>
      <c r="L178" s="12">
        <v>0</v>
      </c>
      <c r="M178" s="12">
        <v>0</v>
      </c>
      <c r="N178" s="12">
        <v>321822.67672000005</v>
      </c>
    </row>
    <row r="179" spans="1:14">
      <c r="A179" s="12" t="s">
        <v>228</v>
      </c>
      <c r="B179" s="12">
        <v>11200.343859999999</v>
      </c>
      <c r="C179" s="12">
        <v>0</v>
      </c>
      <c r="D179" s="12">
        <v>9495.0741600000001</v>
      </c>
      <c r="E179" s="12">
        <v>32769.000359999998</v>
      </c>
      <c r="F179" s="12">
        <v>11236.02296</v>
      </c>
      <c r="G179" s="12">
        <v>391.14032000000003</v>
      </c>
      <c r="H179" s="12">
        <v>189.61197000000001</v>
      </c>
      <c r="I179" s="12">
        <v>0</v>
      </c>
      <c r="J179" s="12">
        <v>488.64029999999997</v>
      </c>
      <c r="K179" s="12">
        <v>0</v>
      </c>
      <c r="L179" s="12">
        <v>0</v>
      </c>
      <c r="M179" s="12">
        <v>0</v>
      </c>
      <c r="N179" s="12">
        <v>65769.833929999993</v>
      </c>
    </row>
    <row r="180" spans="1:14">
      <c r="A180" s="12" t="s">
        <v>229</v>
      </c>
      <c r="B180" s="12">
        <v>2425.3777799999998</v>
      </c>
      <c r="C180" s="12">
        <v>2080.2712000000001</v>
      </c>
      <c r="D180" s="12">
        <v>3360.5583999999999</v>
      </c>
      <c r="E180" s="12">
        <v>17241.264039999998</v>
      </c>
      <c r="F180" s="12">
        <v>1861.7303400000001</v>
      </c>
      <c r="G180" s="12">
        <v>0</v>
      </c>
      <c r="H180" s="12">
        <v>0</v>
      </c>
      <c r="I180" s="12">
        <v>0</v>
      </c>
      <c r="J180" s="12">
        <v>3405.6</v>
      </c>
      <c r="K180" s="12">
        <v>2562.0224900000003</v>
      </c>
      <c r="L180" s="12">
        <v>0</v>
      </c>
      <c r="M180" s="12">
        <v>0</v>
      </c>
      <c r="N180" s="12">
        <v>32936.824249999998</v>
      </c>
    </row>
    <row r="181" spans="1:14">
      <c r="A181" s="12" t="s">
        <v>230</v>
      </c>
      <c r="B181" s="12">
        <v>5215.4144800000004</v>
      </c>
      <c r="C181" s="12">
        <v>0</v>
      </c>
      <c r="D181" s="12">
        <v>4714.7013299999999</v>
      </c>
      <c r="E181" s="12">
        <v>5469.3860500000001</v>
      </c>
      <c r="F181" s="12">
        <v>0</v>
      </c>
      <c r="G181" s="12">
        <v>635.08076000000005</v>
      </c>
      <c r="H181" s="12">
        <v>0</v>
      </c>
      <c r="I181" s="12">
        <v>0</v>
      </c>
      <c r="J181" s="12">
        <v>97.661600000000007</v>
      </c>
      <c r="K181" s="12">
        <v>0</v>
      </c>
      <c r="L181" s="12">
        <v>0</v>
      </c>
      <c r="M181" s="12">
        <v>0</v>
      </c>
      <c r="N181" s="12">
        <v>16132.24422</v>
      </c>
    </row>
    <row r="182" spans="1:14">
      <c r="A182" s="12" t="s">
        <v>231</v>
      </c>
      <c r="B182" s="12">
        <v>14916.899039999998</v>
      </c>
      <c r="C182" s="12">
        <v>4472</v>
      </c>
      <c r="D182" s="12">
        <v>20790.121589999999</v>
      </c>
      <c r="E182" s="12">
        <v>22956.28685</v>
      </c>
      <c r="F182" s="12">
        <v>19362.101850000003</v>
      </c>
      <c r="G182" s="12">
        <v>10518.95818</v>
      </c>
      <c r="H182" s="12">
        <v>1720</v>
      </c>
      <c r="I182" s="12">
        <v>0</v>
      </c>
      <c r="J182" s="12">
        <v>0</v>
      </c>
      <c r="K182" s="12">
        <v>6529.5539900000003</v>
      </c>
      <c r="L182" s="12">
        <v>0</v>
      </c>
      <c r="M182" s="12">
        <v>0</v>
      </c>
      <c r="N182" s="12">
        <v>101265.9215</v>
      </c>
    </row>
    <row r="183" spans="1:14">
      <c r="A183" s="12" t="s">
        <v>232</v>
      </c>
      <c r="B183" s="12">
        <v>1037597.8171399999</v>
      </c>
      <c r="C183" s="12">
        <v>376361.01432999998</v>
      </c>
      <c r="D183" s="12">
        <v>1296711.8019600001</v>
      </c>
      <c r="E183" s="12">
        <v>1376770.7600699998</v>
      </c>
      <c r="F183" s="12">
        <v>1067517.3481099999</v>
      </c>
      <c r="G183" s="12">
        <v>258127.67611</v>
      </c>
      <c r="H183" s="12">
        <v>275273.14926999999</v>
      </c>
      <c r="I183" s="12">
        <v>1864.7871</v>
      </c>
      <c r="J183" s="12">
        <v>48213.826329999996</v>
      </c>
      <c r="K183" s="12">
        <v>39630.088000000003</v>
      </c>
      <c r="L183" s="12">
        <v>22513.382239999999</v>
      </c>
      <c r="M183" s="12">
        <v>12352.33502</v>
      </c>
      <c r="N183" s="12">
        <v>5812933.9856799999</v>
      </c>
    </row>
    <row r="184" spans="1:14">
      <c r="A184" s="12" t="s">
        <v>233</v>
      </c>
      <c r="B184" s="12">
        <v>2378.9942400000004</v>
      </c>
      <c r="C184" s="12">
        <v>0</v>
      </c>
      <c r="D184" s="12">
        <v>-4.0000000000000003E-5</v>
      </c>
      <c r="E184" s="12">
        <v>4053.2281600000001</v>
      </c>
      <c r="F184" s="12">
        <v>0</v>
      </c>
      <c r="G184" s="12">
        <v>5259.4848000000002</v>
      </c>
      <c r="H184" s="12">
        <v>0</v>
      </c>
      <c r="I184" s="12">
        <v>0</v>
      </c>
      <c r="J184" s="12">
        <v>1360.0158300000001</v>
      </c>
      <c r="K184" s="12">
        <v>0</v>
      </c>
      <c r="L184" s="12">
        <v>0</v>
      </c>
      <c r="M184" s="12">
        <v>0</v>
      </c>
      <c r="N184" s="12">
        <v>13051.72299</v>
      </c>
    </row>
    <row r="185" spans="1:14">
      <c r="A185" s="12" t="s">
        <v>234</v>
      </c>
      <c r="B185" s="12">
        <v>249999.70053999999</v>
      </c>
      <c r="C185" s="12">
        <v>224198.1066</v>
      </c>
      <c r="D185" s="12">
        <v>549282.18403</v>
      </c>
      <c r="E185" s="12">
        <v>333316.25018999999</v>
      </c>
      <c r="F185" s="12">
        <v>935166.26617999992</v>
      </c>
      <c r="G185" s="12">
        <v>4760.0603799999999</v>
      </c>
      <c r="H185" s="12">
        <v>95356.800000000003</v>
      </c>
      <c r="I185" s="12">
        <v>0</v>
      </c>
      <c r="J185" s="12">
        <v>19430.495999999999</v>
      </c>
      <c r="K185" s="12">
        <v>39630.088000000003</v>
      </c>
      <c r="L185" s="12">
        <v>0</v>
      </c>
      <c r="M185" s="12">
        <v>0</v>
      </c>
      <c r="N185" s="12">
        <v>2451139.9519199999</v>
      </c>
    </row>
    <row r="186" spans="1:14">
      <c r="A186" s="12" t="s">
        <v>235</v>
      </c>
      <c r="B186" s="12">
        <v>768667.13578999997</v>
      </c>
      <c r="C186" s="12">
        <v>110941.85427</v>
      </c>
      <c r="D186" s="12">
        <v>635801.16203000001</v>
      </c>
      <c r="E186" s="12">
        <v>898702.30355999991</v>
      </c>
      <c r="F186" s="12">
        <v>106827.76688</v>
      </c>
      <c r="G186" s="12">
        <v>245077.55366999999</v>
      </c>
      <c r="H186" s="12">
        <v>179916.34927000001</v>
      </c>
      <c r="I186" s="12">
        <v>1864.7871</v>
      </c>
      <c r="J186" s="12">
        <v>27423.3145</v>
      </c>
      <c r="K186" s="12">
        <v>0</v>
      </c>
      <c r="L186" s="12">
        <v>20842.744440000002</v>
      </c>
      <c r="M186" s="12">
        <v>12352.33502</v>
      </c>
      <c r="N186" s="12">
        <v>3008417.3065300002</v>
      </c>
    </row>
    <row r="187" spans="1:14">
      <c r="A187" s="12" t="s">
        <v>236</v>
      </c>
      <c r="B187" s="12">
        <v>0</v>
      </c>
      <c r="C187" s="12">
        <v>0</v>
      </c>
      <c r="D187" s="12">
        <v>0</v>
      </c>
      <c r="E187" s="12">
        <v>0</v>
      </c>
      <c r="F187" s="12">
        <v>0</v>
      </c>
      <c r="G187" s="12">
        <v>0</v>
      </c>
      <c r="H187" s="12">
        <v>0</v>
      </c>
      <c r="I187" s="12">
        <v>0</v>
      </c>
      <c r="J187" s="12">
        <v>0</v>
      </c>
      <c r="K187" s="12">
        <v>0</v>
      </c>
      <c r="L187" s="12">
        <v>0</v>
      </c>
      <c r="M187" s="12">
        <v>0</v>
      </c>
      <c r="N187" s="12">
        <v>0</v>
      </c>
    </row>
    <row r="188" spans="1:14">
      <c r="A188" s="12" t="s">
        <v>237</v>
      </c>
      <c r="B188" s="12">
        <v>16551.986570000001</v>
      </c>
      <c r="C188" s="12">
        <v>41221.053460000003</v>
      </c>
      <c r="D188" s="12">
        <v>111628.45594</v>
      </c>
      <c r="E188" s="12">
        <v>140698.97816</v>
      </c>
      <c r="F188" s="12">
        <v>25523.315050000001</v>
      </c>
      <c r="G188" s="12">
        <v>3030.5772599999996</v>
      </c>
      <c r="H188" s="12">
        <v>0</v>
      </c>
      <c r="I188" s="12">
        <v>0</v>
      </c>
      <c r="J188" s="12">
        <v>0</v>
      </c>
      <c r="K188" s="12">
        <v>0</v>
      </c>
      <c r="L188" s="12">
        <v>1670.6378</v>
      </c>
      <c r="M188" s="12">
        <v>0</v>
      </c>
      <c r="N188" s="12">
        <v>340325.00424000004</v>
      </c>
    </row>
    <row r="189" spans="1:14">
      <c r="A189" s="12" t="s">
        <v>238</v>
      </c>
      <c r="B189" s="12">
        <v>0</v>
      </c>
      <c r="C189" s="12">
        <v>0</v>
      </c>
      <c r="D189" s="12">
        <v>0</v>
      </c>
      <c r="E189" s="12">
        <v>0</v>
      </c>
      <c r="F189" s="12">
        <v>0</v>
      </c>
      <c r="G189" s="12">
        <v>0</v>
      </c>
      <c r="H189" s="12">
        <v>0</v>
      </c>
      <c r="I189" s="12">
        <v>0</v>
      </c>
      <c r="J189" s="12">
        <v>0</v>
      </c>
      <c r="K189" s="12">
        <v>0</v>
      </c>
      <c r="L189" s="12">
        <v>0</v>
      </c>
      <c r="M189" s="12">
        <v>0</v>
      </c>
      <c r="N189" s="12">
        <v>0</v>
      </c>
    </row>
    <row r="190" spans="1:14">
      <c r="A190" s="12" t="s">
        <v>239</v>
      </c>
      <c r="B190" s="12">
        <v>167473.06708000001</v>
      </c>
      <c r="C190" s="12">
        <v>38994.345820000002</v>
      </c>
      <c r="D190" s="12">
        <v>207166.94047</v>
      </c>
      <c r="E190" s="12">
        <v>174172.52228999999</v>
      </c>
      <c r="F190" s="12">
        <v>167259.75850999999</v>
      </c>
      <c r="G190" s="12">
        <v>88159.450790000003</v>
      </c>
      <c r="H190" s="12">
        <v>29674.81523</v>
      </c>
      <c r="I190" s="12">
        <v>5.0000000000000002E-5</v>
      </c>
      <c r="J190" s="12">
        <v>0</v>
      </c>
      <c r="K190" s="12">
        <v>0</v>
      </c>
      <c r="L190" s="12">
        <v>0</v>
      </c>
      <c r="M190" s="12">
        <v>0</v>
      </c>
      <c r="N190" s="12">
        <v>872900.90023999999</v>
      </c>
    </row>
    <row r="191" spans="1:14">
      <c r="A191" s="12" t="s">
        <v>240</v>
      </c>
      <c r="B191" s="12">
        <v>22745.065989999999</v>
      </c>
      <c r="C191" s="12">
        <v>3721.83061</v>
      </c>
      <c r="D191" s="12">
        <v>1806.14</v>
      </c>
      <c r="E191" s="12">
        <v>5004.9266299999999</v>
      </c>
      <c r="F191" s="12">
        <v>15000</v>
      </c>
      <c r="G191" s="12">
        <v>3801.5515299999997</v>
      </c>
      <c r="H191" s="12">
        <v>4852.49208</v>
      </c>
      <c r="I191" s="12">
        <v>0</v>
      </c>
      <c r="J191" s="12">
        <v>0</v>
      </c>
      <c r="K191" s="12">
        <v>0</v>
      </c>
      <c r="L191" s="12">
        <v>0</v>
      </c>
      <c r="M191" s="12">
        <v>0</v>
      </c>
      <c r="N191" s="12">
        <v>56932.006840000002</v>
      </c>
    </row>
    <row r="192" spans="1:14">
      <c r="A192" s="12" t="s">
        <v>241</v>
      </c>
      <c r="B192" s="12">
        <v>144728.00109000001</v>
      </c>
      <c r="C192" s="12">
        <v>35272.515209999998</v>
      </c>
      <c r="D192" s="12">
        <v>205360.80046999999</v>
      </c>
      <c r="E192" s="12">
        <v>169167.59565999999</v>
      </c>
      <c r="F192" s="12">
        <v>152259.75850999999</v>
      </c>
      <c r="G192" s="12">
        <v>84357.899260000006</v>
      </c>
      <c r="H192" s="12">
        <v>24822.32315</v>
      </c>
      <c r="I192" s="12">
        <v>0</v>
      </c>
      <c r="J192" s="12">
        <v>0</v>
      </c>
      <c r="K192" s="12">
        <v>0</v>
      </c>
      <c r="L192" s="12">
        <v>0</v>
      </c>
      <c r="M192" s="12">
        <v>0</v>
      </c>
      <c r="N192" s="12">
        <v>815968.89335000003</v>
      </c>
    </row>
    <row r="193" spans="1:14">
      <c r="A193" s="12" t="s">
        <v>242</v>
      </c>
      <c r="B193" s="12">
        <v>0</v>
      </c>
      <c r="C193" s="12">
        <v>0</v>
      </c>
      <c r="D193" s="12">
        <v>0</v>
      </c>
      <c r="E193" s="12">
        <v>0</v>
      </c>
      <c r="F193" s="12">
        <v>0</v>
      </c>
      <c r="G193" s="12">
        <v>0</v>
      </c>
      <c r="H193" s="12">
        <v>0</v>
      </c>
      <c r="I193" s="12">
        <v>0</v>
      </c>
      <c r="J193" s="12">
        <v>0</v>
      </c>
      <c r="K193" s="12">
        <v>0</v>
      </c>
      <c r="L193" s="12">
        <v>0</v>
      </c>
      <c r="M193" s="12">
        <v>0</v>
      </c>
      <c r="N193" s="12">
        <v>0</v>
      </c>
    </row>
    <row r="194" spans="1:14">
      <c r="A194" s="12" t="s">
        <v>243</v>
      </c>
      <c r="B194" s="12">
        <v>0</v>
      </c>
      <c r="C194" s="12">
        <v>0</v>
      </c>
      <c r="D194" s="12">
        <v>0</v>
      </c>
      <c r="E194" s="12">
        <v>0</v>
      </c>
      <c r="F194" s="12">
        <v>0</v>
      </c>
      <c r="G194" s="12">
        <v>0</v>
      </c>
      <c r="H194" s="12">
        <v>0</v>
      </c>
      <c r="I194" s="12">
        <v>5.0000000000000002E-5</v>
      </c>
      <c r="J194" s="12">
        <v>0</v>
      </c>
      <c r="K194" s="12">
        <v>0</v>
      </c>
      <c r="L194" s="12">
        <v>0</v>
      </c>
      <c r="M194" s="12">
        <v>0</v>
      </c>
      <c r="N194" s="12">
        <v>5.0000000000000002E-5</v>
      </c>
    </row>
    <row r="195" spans="1:14">
      <c r="A195" s="12" t="s">
        <v>244</v>
      </c>
      <c r="B195" s="12">
        <v>0</v>
      </c>
      <c r="C195" s="12">
        <v>0</v>
      </c>
      <c r="D195" s="12">
        <v>3826.9528700000001</v>
      </c>
      <c r="E195" s="12">
        <v>8701.2160000000003</v>
      </c>
      <c r="F195" s="12">
        <v>11239.960160000001</v>
      </c>
      <c r="G195" s="12">
        <v>0</v>
      </c>
      <c r="H195" s="12">
        <v>0</v>
      </c>
      <c r="I195" s="12">
        <v>0</v>
      </c>
      <c r="J195" s="12">
        <v>0</v>
      </c>
      <c r="K195" s="12">
        <v>0</v>
      </c>
      <c r="L195" s="12">
        <v>0</v>
      </c>
      <c r="M195" s="12">
        <v>0</v>
      </c>
      <c r="N195" s="12">
        <v>23768.12903</v>
      </c>
    </row>
    <row r="196" spans="1:14">
      <c r="A196" s="12" t="s">
        <v>245</v>
      </c>
      <c r="B196" s="12">
        <v>15708860.63243</v>
      </c>
      <c r="C196" s="12">
        <v>22048338.170189999</v>
      </c>
      <c r="D196" s="12">
        <v>18278643.162599999</v>
      </c>
      <c r="E196" s="12">
        <v>15228970.18699</v>
      </c>
      <c r="F196" s="12">
        <v>18395401.594179999</v>
      </c>
      <c r="G196" s="12">
        <v>6361186.3589899996</v>
      </c>
      <c r="H196" s="12">
        <v>6462104.4567600004</v>
      </c>
      <c r="I196" s="12">
        <v>4954863.4788100002</v>
      </c>
      <c r="J196" s="12">
        <v>887379.93826999993</v>
      </c>
      <c r="K196" s="12">
        <v>453598.07957999996</v>
      </c>
      <c r="L196" s="12">
        <v>5040946.8788999999</v>
      </c>
      <c r="M196" s="12">
        <v>7664781.3590099998</v>
      </c>
      <c r="N196" s="12">
        <v>121485074.29671</v>
      </c>
    </row>
    <row r="197" spans="1:14">
      <c r="A197" s="12" t="s">
        <v>246</v>
      </c>
      <c r="B197" s="12">
        <v>865463.74859000009</v>
      </c>
      <c r="C197" s="12">
        <v>573820.84105999989</v>
      </c>
      <c r="D197" s="12">
        <v>23155.279640000001</v>
      </c>
      <c r="E197" s="12">
        <v>1473277.4820999999</v>
      </c>
      <c r="F197" s="12">
        <v>355493.19985999999</v>
      </c>
      <c r="G197" s="12">
        <v>4660.7719699999998</v>
      </c>
      <c r="H197" s="12">
        <v>5154.4940399999996</v>
      </c>
      <c r="I197" s="12">
        <v>2372.3105</v>
      </c>
      <c r="J197" s="12">
        <v>16873.816159999998</v>
      </c>
      <c r="K197" s="12">
        <v>605.79143999999997</v>
      </c>
      <c r="L197" s="12">
        <v>89369.230760000006</v>
      </c>
      <c r="M197" s="12">
        <v>0</v>
      </c>
      <c r="N197" s="12">
        <v>3410246.96612</v>
      </c>
    </row>
    <row r="198" spans="1:14">
      <c r="A198" s="12" t="s">
        <v>247</v>
      </c>
      <c r="B198" s="12">
        <v>804669.92677000002</v>
      </c>
      <c r="C198" s="12">
        <v>119.6</v>
      </c>
      <c r="D198" s="12">
        <v>0</v>
      </c>
      <c r="E198" s="12">
        <v>0</v>
      </c>
      <c r="F198" s="12">
        <v>0</v>
      </c>
      <c r="G198" s="12">
        <v>0</v>
      </c>
      <c r="H198" s="12">
        <v>0</v>
      </c>
      <c r="I198" s="12">
        <v>0</v>
      </c>
      <c r="J198" s="12">
        <v>0</v>
      </c>
      <c r="K198" s="12">
        <v>0</v>
      </c>
      <c r="L198" s="12">
        <v>0</v>
      </c>
      <c r="M198" s="12">
        <v>0</v>
      </c>
      <c r="N198" s="12">
        <v>804789.52677</v>
      </c>
    </row>
    <row r="199" spans="1:14">
      <c r="A199" s="12" t="s">
        <v>248</v>
      </c>
      <c r="B199" s="12">
        <v>0</v>
      </c>
      <c r="C199" s="12">
        <v>541500</v>
      </c>
      <c r="D199" s="12">
        <v>0</v>
      </c>
      <c r="E199" s="12">
        <v>0</v>
      </c>
      <c r="F199" s="12">
        <v>30750</v>
      </c>
      <c r="G199" s="12">
        <v>0</v>
      </c>
      <c r="H199" s="12">
        <v>0</v>
      </c>
      <c r="I199" s="12">
        <v>0</v>
      </c>
      <c r="J199" s="12">
        <v>0</v>
      </c>
      <c r="K199" s="12">
        <v>0</v>
      </c>
      <c r="L199" s="12">
        <v>0</v>
      </c>
      <c r="M199" s="12">
        <v>0</v>
      </c>
      <c r="N199" s="12">
        <v>572250</v>
      </c>
    </row>
    <row r="200" spans="1:14">
      <c r="A200" s="12" t="s">
        <v>249</v>
      </c>
      <c r="B200" s="12">
        <v>60793.821819999997</v>
      </c>
      <c r="C200" s="12">
        <v>32201.24106</v>
      </c>
      <c r="D200" s="12">
        <v>23155.279640000001</v>
      </c>
      <c r="E200" s="12">
        <v>1473277.4820999999</v>
      </c>
      <c r="F200" s="12">
        <v>324743.19985999999</v>
      </c>
      <c r="G200" s="12">
        <v>4660.7719699999998</v>
      </c>
      <c r="H200" s="12">
        <v>5154.4940399999996</v>
      </c>
      <c r="I200" s="12">
        <v>2372.3105</v>
      </c>
      <c r="J200" s="12">
        <v>16873.816159999998</v>
      </c>
      <c r="K200" s="12">
        <v>605.79143999999997</v>
      </c>
      <c r="L200" s="12">
        <v>89369.230760000006</v>
      </c>
      <c r="M200" s="12">
        <v>0</v>
      </c>
      <c r="N200" s="12">
        <v>2033207.4393499999</v>
      </c>
    </row>
    <row r="201" spans="1:14">
      <c r="A201" s="12" t="s">
        <v>250</v>
      </c>
      <c r="B201" s="12">
        <v>84.277559999999994</v>
      </c>
      <c r="C201" s="12">
        <v>12006525.15577</v>
      </c>
      <c r="D201" s="12">
        <v>113207.14049999999</v>
      </c>
      <c r="E201" s="12">
        <v>0</v>
      </c>
      <c r="F201" s="12">
        <v>5543872.1079599997</v>
      </c>
      <c r="G201" s="12">
        <v>0</v>
      </c>
      <c r="H201" s="12">
        <v>0</v>
      </c>
      <c r="I201" s="12">
        <v>0</v>
      </c>
      <c r="J201" s="12">
        <v>40503.419030000005</v>
      </c>
      <c r="K201" s="12">
        <v>0</v>
      </c>
      <c r="L201" s="12">
        <v>0</v>
      </c>
      <c r="M201" s="12">
        <v>0</v>
      </c>
      <c r="N201" s="12">
        <v>17704192.100820001</v>
      </c>
    </row>
    <row r="202" spans="1:14">
      <c r="A202" s="12" t="s">
        <v>251</v>
      </c>
      <c r="B202" s="12">
        <v>0</v>
      </c>
      <c r="C202" s="12">
        <v>0</v>
      </c>
      <c r="D202" s="12">
        <v>0</v>
      </c>
      <c r="E202" s="12">
        <v>0</v>
      </c>
      <c r="F202" s="12">
        <v>0</v>
      </c>
      <c r="G202" s="12">
        <v>0</v>
      </c>
      <c r="H202" s="12">
        <v>0</v>
      </c>
      <c r="I202" s="12">
        <v>0</v>
      </c>
      <c r="J202" s="12">
        <v>0</v>
      </c>
      <c r="K202" s="12">
        <v>0</v>
      </c>
      <c r="L202" s="12">
        <v>0</v>
      </c>
      <c r="M202" s="12">
        <v>0</v>
      </c>
      <c r="N202" s="12">
        <v>0</v>
      </c>
    </row>
    <row r="203" spans="1:14">
      <c r="A203" s="12" t="s">
        <v>252</v>
      </c>
      <c r="B203" s="12">
        <v>0</v>
      </c>
      <c r="C203" s="12">
        <v>221853.37038000001</v>
      </c>
      <c r="D203" s="12">
        <v>99428.570099999997</v>
      </c>
      <c r="E203" s="12">
        <v>0</v>
      </c>
      <c r="F203" s="12">
        <v>0</v>
      </c>
      <c r="G203" s="12">
        <v>0</v>
      </c>
      <c r="H203" s="12">
        <v>0</v>
      </c>
      <c r="I203" s="12">
        <v>0</v>
      </c>
      <c r="J203" s="12">
        <v>40503.419030000005</v>
      </c>
      <c r="K203" s="12">
        <v>0</v>
      </c>
      <c r="L203" s="12">
        <v>0</v>
      </c>
      <c r="M203" s="12">
        <v>0</v>
      </c>
      <c r="N203" s="12">
        <v>361785.35950999998</v>
      </c>
    </row>
    <row r="204" spans="1:14">
      <c r="A204" s="12" t="s">
        <v>253</v>
      </c>
      <c r="B204" s="12">
        <v>84.277559999999994</v>
      </c>
      <c r="C204" s="12">
        <v>11784660.77839</v>
      </c>
      <c r="D204" s="12">
        <v>0</v>
      </c>
      <c r="E204" s="12">
        <v>0</v>
      </c>
      <c r="F204" s="12">
        <v>5543872.1079599997</v>
      </c>
      <c r="G204" s="12">
        <v>0</v>
      </c>
      <c r="H204" s="12">
        <v>0</v>
      </c>
      <c r="I204" s="12">
        <v>0</v>
      </c>
      <c r="J204" s="12">
        <v>0</v>
      </c>
      <c r="K204" s="12">
        <v>0</v>
      </c>
      <c r="L204" s="12">
        <v>0</v>
      </c>
      <c r="M204" s="12">
        <v>0</v>
      </c>
      <c r="N204" s="12">
        <v>17328617.163910002</v>
      </c>
    </row>
    <row r="205" spans="1:14">
      <c r="A205" s="12" t="s">
        <v>254</v>
      </c>
      <c r="B205" s="12">
        <v>0</v>
      </c>
      <c r="C205" s="12">
        <v>0</v>
      </c>
      <c r="D205" s="12">
        <v>0</v>
      </c>
      <c r="E205" s="12">
        <v>0</v>
      </c>
      <c r="F205" s="12">
        <v>0</v>
      </c>
      <c r="G205" s="12">
        <v>0</v>
      </c>
      <c r="H205" s="12">
        <v>0</v>
      </c>
      <c r="I205" s="12">
        <v>0</v>
      </c>
      <c r="J205" s="12">
        <v>0</v>
      </c>
      <c r="K205" s="12">
        <v>0</v>
      </c>
      <c r="L205" s="12">
        <v>0</v>
      </c>
      <c r="M205" s="12">
        <v>0</v>
      </c>
      <c r="N205" s="12">
        <v>0</v>
      </c>
    </row>
    <row r="206" spans="1:14">
      <c r="A206" s="12" t="s">
        <v>255</v>
      </c>
      <c r="B206" s="12">
        <v>0</v>
      </c>
      <c r="C206" s="12">
        <v>11.007</v>
      </c>
      <c r="D206" s="12">
        <v>13778.570400000001</v>
      </c>
      <c r="E206" s="12">
        <v>0</v>
      </c>
      <c r="F206" s="12">
        <v>0</v>
      </c>
      <c r="G206" s="12">
        <v>0</v>
      </c>
      <c r="H206" s="12">
        <v>0</v>
      </c>
      <c r="I206" s="12">
        <v>0</v>
      </c>
      <c r="J206" s="12">
        <v>0</v>
      </c>
      <c r="K206" s="12">
        <v>0</v>
      </c>
      <c r="L206" s="12">
        <v>0</v>
      </c>
      <c r="M206" s="12">
        <v>0</v>
      </c>
      <c r="N206" s="12">
        <v>13789.5774</v>
      </c>
    </row>
    <row r="207" spans="1:14">
      <c r="A207" s="12" t="s">
        <v>256</v>
      </c>
      <c r="B207" s="12">
        <v>77808.779819999996</v>
      </c>
      <c r="C207" s="12">
        <v>7076.2802799999999</v>
      </c>
      <c r="D207" s="12">
        <v>109417.74227</v>
      </c>
      <c r="E207" s="12">
        <v>59886.918020000005</v>
      </c>
      <c r="F207" s="12">
        <v>89842.242129999999</v>
      </c>
      <c r="G207" s="12">
        <v>81194.405750000005</v>
      </c>
      <c r="H207" s="12">
        <v>36049.907700000003</v>
      </c>
      <c r="I207" s="12">
        <v>13.76</v>
      </c>
      <c r="J207" s="12">
        <v>6561.4083899999996</v>
      </c>
      <c r="K207" s="12">
        <v>10622.416800000001</v>
      </c>
      <c r="L207" s="12">
        <v>0</v>
      </c>
      <c r="M207" s="12">
        <v>228.01680999999999</v>
      </c>
      <c r="N207" s="12">
        <v>478701.87797000003</v>
      </c>
    </row>
    <row r="208" spans="1:14">
      <c r="A208" s="12" t="s">
        <v>257</v>
      </c>
      <c r="B208" s="12">
        <v>68746.424040000013</v>
      </c>
      <c r="C208" s="12">
        <v>5297.5237800000004</v>
      </c>
      <c r="D208" s="12">
        <v>94135.007379999995</v>
      </c>
      <c r="E208" s="12">
        <v>55143.111520000006</v>
      </c>
      <c r="F208" s="12">
        <v>83761.958879999991</v>
      </c>
      <c r="G208" s="12">
        <v>47926.726390000003</v>
      </c>
      <c r="H208" s="12">
        <v>35313.369570000003</v>
      </c>
      <c r="I208" s="12">
        <v>13.76</v>
      </c>
      <c r="J208" s="12">
        <v>6561.4083899999996</v>
      </c>
      <c r="K208" s="12">
        <v>7953.4349400000001</v>
      </c>
      <c r="L208" s="12">
        <v>0</v>
      </c>
      <c r="M208" s="12">
        <v>228.01680999999999</v>
      </c>
      <c r="N208" s="12">
        <v>405080.74170000001</v>
      </c>
    </row>
    <row r="209" spans="1:14">
      <c r="A209" s="12" t="s">
        <v>258</v>
      </c>
      <c r="B209" s="12">
        <v>9062.3557799999999</v>
      </c>
      <c r="C209" s="12">
        <v>1778.7565</v>
      </c>
      <c r="D209" s="12">
        <v>15282.73489</v>
      </c>
      <c r="E209" s="12">
        <v>4743.8064999999997</v>
      </c>
      <c r="F209" s="12">
        <v>6080.2832500000004</v>
      </c>
      <c r="G209" s="12">
        <v>33267.679360000002</v>
      </c>
      <c r="H209" s="12">
        <v>736.53813000000002</v>
      </c>
      <c r="I209" s="12">
        <v>0</v>
      </c>
      <c r="J209" s="12">
        <v>0</v>
      </c>
      <c r="K209" s="12">
        <v>2668.9818599999999</v>
      </c>
      <c r="L209" s="12">
        <v>0</v>
      </c>
      <c r="M209" s="12">
        <v>0</v>
      </c>
      <c r="N209" s="12">
        <v>73621.136270000003</v>
      </c>
    </row>
    <row r="210" spans="1:14">
      <c r="A210" s="12" t="s">
        <v>259</v>
      </c>
      <c r="B210" s="12">
        <v>0</v>
      </c>
      <c r="C210" s="12">
        <v>0</v>
      </c>
      <c r="D210" s="12">
        <v>0</v>
      </c>
      <c r="E210" s="12">
        <v>0</v>
      </c>
      <c r="F210" s="12">
        <v>0</v>
      </c>
      <c r="G210" s="12">
        <v>0</v>
      </c>
      <c r="H210" s="12">
        <v>0</v>
      </c>
      <c r="I210" s="12">
        <v>0</v>
      </c>
      <c r="J210" s="12">
        <v>0</v>
      </c>
      <c r="K210" s="12">
        <v>0</v>
      </c>
      <c r="L210" s="12">
        <v>0</v>
      </c>
      <c r="M210" s="12">
        <v>0</v>
      </c>
      <c r="N210" s="12">
        <v>0</v>
      </c>
    </row>
    <row r="211" spans="1:14">
      <c r="A211" s="12" t="s">
        <v>260</v>
      </c>
      <c r="B211" s="12">
        <v>0</v>
      </c>
      <c r="C211" s="12">
        <v>0</v>
      </c>
      <c r="D211" s="12">
        <v>0</v>
      </c>
      <c r="E211" s="12">
        <v>0</v>
      </c>
      <c r="F211" s="12">
        <v>0</v>
      </c>
      <c r="G211" s="12">
        <v>0</v>
      </c>
      <c r="H211" s="12">
        <v>0</v>
      </c>
      <c r="I211" s="12">
        <v>0</v>
      </c>
      <c r="J211" s="12">
        <v>0</v>
      </c>
      <c r="K211" s="12">
        <v>0</v>
      </c>
      <c r="L211" s="12">
        <v>0</v>
      </c>
      <c r="M211" s="12">
        <v>0</v>
      </c>
      <c r="N211" s="12">
        <v>0</v>
      </c>
    </row>
    <row r="212" spans="1:14">
      <c r="A212" s="12" t="s">
        <v>261</v>
      </c>
      <c r="B212" s="12">
        <v>0</v>
      </c>
      <c r="C212" s="12">
        <v>0</v>
      </c>
      <c r="D212" s="12">
        <v>0</v>
      </c>
      <c r="E212" s="12">
        <v>0</v>
      </c>
      <c r="F212" s="12">
        <v>0</v>
      </c>
      <c r="G212" s="12">
        <v>0</v>
      </c>
      <c r="H212" s="12">
        <v>0</v>
      </c>
      <c r="I212" s="12">
        <v>0</v>
      </c>
      <c r="J212" s="12">
        <v>0</v>
      </c>
      <c r="K212" s="12">
        <v>0</v>
      </c>
      <c r="L212" s="12">
        <v>0</v>
      </c>
      <c r="M212" s="12">
        <v>0</v>
      </c>
      <c r="N212" s="12">
        <v>0</v>
      </c>
    </row>
    <row r="213" spans="1:14">
      <c r="A213" s="12" t="s">
        <v>262</v>
      </c>
      <c r="B213" s="12">
        <v>11998558.933080001</v>
      </c>
      <c r="C213" s="12">
        <v>6137801.6017700005</v>
      </c>
      <c r="D213" s="12">
        <v>14655228.48103</v>
      </c>
      <c r="E213" s="12">
        <v>9914170.7214400005</v>
      </c>
      <c r="F213" s="12">
        <v>7975790.9351300001</v>
      </c>
      <c r="G213" s="12">
        <v>4695163.2033199994</v>
      </c>
      <c r="H213" s="12">
        <v>5568397.2910799999</v>
      </c>
      <c r="I213" s="12">
        <v>3966619.9008599999</v>
      </c>
      <c r="J213" s="12">
        <v>289124.17954000004</v>
      </c>
      <c r="K213" s="12">
        <v>331482.63657999999</v>
      </c>
      <c r="L213" s="12">
        <v>3445164.82993</v>
      </c>
      <c r="M213" s="12">
        <v>7250620.10769</v>
      </c>
      <c r="N213" s="12">
        <v>76228122.821449995</v>
      </c>
    </row>
    <row r="214" spans="1:14">
      <c r="A214" s="12" t="s">
        <v>263</v>
      </c>
      <c r="B214" s="12">
        <v>8259453.1821300006</v>
      </c>
      <c r="C214" s="12">
        <v>3004480.1706900001</v>
      </c>
      <c r="D214" s="12">
        <v>10030436.85691</v>
      </c>
      <c r="E214" s="12">
        <v>5509375.2673300002</v>
      </c>
      <c r="F214" s="12">
        <v>3922829.3806999996</v>
      </c>
      <c r="G214" s="12">
        <v>3125947.7412800002</v>
      </c>
      <c r="H214" s="12">
        <v>4346491.8649499994</v>
      </c>
      <c r="I214" s="12">
        <v>562219.07484000002</v>
      </c>
      <c r="J214" s="12">
        <v>148733.19908000002</v>
      </c>
      <c r="K214" s="12">
        <v>172.30678</v>
      </c>
      <c r="L214" s="12">
        <v>3286153.0426699999</v>
      </c>
      <c r="M214" s="12">
        <v>2365751.6286799996</v>
      </c>
      <c r="N214" s="12">
        <v>44562043.71604</v>
      </c>
    </row>
    <row r="215" spans="1:14">
      <c r="A215" s="12" t="s">
        <v>264</v>
      </c>
      <c r="B215" s="12">
        <v>82613.504099999991</v>
      </c>
      <c r="C215" s="12">
        <v>110492.20393</v>
      </c>
      <c r="D215" s="12">
        <v>30981.608749999999</v>
      </c>
      <c r="E215" s="12">
        <v>64843.66562</v>
      </c>
      <c r="F215" s="12">
        <v>288.74215999999996</v>
      </c>
      <c r="G215" s="12">
        <v>446.69121999999999</v>
      </c>
      <c r="H215" s="12">
        <v>6137.0309900000002</v>
      </c>
      <c r="I215" s="12">
        <v>0</v>
      </c>
      <c r="J215" s="12">
        <v>0</v>
      </c>
      <c r="K215" s="12">
        <v>0</v>
      </c>
      <c r="L215" s="12">
        <v>0</v>
      </c>
      <c r="M215" s="12">
        <v>0</v>
      </c>
      <c r="N215" s="12">
        <v>295803.44676999998</v>
      </c>
    </row>
    <row r="216" spans="1:14">
      <c r="A216" s="12" t="s">
        <v>265</v>
      </c>
      <c r="B216" s="12">
        <v>2796023.0914699999</v>
      </c>
      <c r="C216" s="12">
        <v>2307770.2153499997</v>
      </c>
      <c r="D216" s="12">
        <v>3238712.6408200003</v>
      </c>
      <c r="E216" s="12">
        <v>3317442.3701200001</v>
      </c>
      <c r="F216" s="12">
        <v>2676539.0009599999</v>
      </c>
      <c r="G216" s="12">
        <v>1206509.49419</v>
      </c>
      <c r="H216" s="12">
        <v>914413.77196000004</v>
      </c>
      <c r="I216" s="12">
        <v>3377877.6499200002</v>
      </c>
      <c r="J216" s="12">
        <v>83889.928360000005</v>
      </c>
      <c r="K216" s="12">
        <v>70236.735349999988</v>
      </c>
      <c r="L216" s="12">
        <v>74714.774550000002</v>
      </c>
      <c r="M216" s="12">
        <v>4828767.4334499994</v>
      </c>
      <c r="N216" s="12">
        <v>24892897.1065</v>
      </c>
    </row>
    <row r="217" spans="1:14">
      <c r="A217" s="12" t="s">
        <v>266</v>
      </c>
      <c r="B217" s="12">
        <v>140097.24697000001</v>
      </c>
      <c r="C217" s="12">
        <v>82593.565610000005</v>
      </c>
      <c r="D217" s="12">
        <v>35128.239409999995</v>
      </c>
      <c r="E217" s="12">
        <v>171021.04305000001</v>
      </c>
      <c r="F217" s="12">
        <v>112084.08839</v>
      </c>
      <c r="G217" s="12">
        <v>117661.5028</v>
      </c>
      <c r="H217" s="12">
        <v>3718.75</v>
      </c>
      <c r="I217" s="12">
        <v>0</v>
      </c>
      <c r="J217" s="12">
        <v>6341.2444000000005</v>
      </c>
      <c r="K217" s="12">
        <v>0</v>
      </c>
      <c r="L217" s="12">
        <v>0</v>
      </c>
      <c r="M217" s="12">
        <v>0</v>
      </c>
      <c r="N217" s="12">
        <v>668645.68062999996</v>
      </c>
    </row>
    <row r="218" spans="1:14">
      <c r="A218" s="12" t="s">
        <v>267</v>
      </c>
      <c r="B218" s="12">
        <v>312536.50699999998</v>
      </c>
      <c r="C218" s="12">
        <v>75912.875209999998</v>
      </c>
      <c r="D218" s="12">
        <v>338089.44323999999</v>
      </c>
      <c r="E218" s="12">
        <v>369871.08897000004</v>
      </c>
      <c r="F218" s="12">
        <v>100085.23723</v>
      </c>
      <c r="G218" s="12">
        <v>97256.622599999988</v>
      </c>
      <c r="H218" s="12">
        <v>105605.79478</v>
      </c>
      <c r="I218" s="12">
        <v>9535.8935299999994</v>
      </c>
      <c r="J218" s="12">
        <v>3974.6676699999998</v>
      </c>
      <c r="K218" s="12">
        <v>0</v>
      </c>
      <c r="L218" s="12">
        <v>84139.832709999988</v>
      </c>
      <c r="M218" s="12">
        <v>55602.93303</v>
      </c>
      <c r="N218" s="12">
        <v>1552610.89597</v>
      </c>
    </row>
    <row r="219" spans="1:14">
      <c r="A219" s="12" t="s">
        <v>268</v>
      </c>
      <c r="B219" s="12">
        <v>374557.93293000001</v>
      </c>
      <c r="C219" s="12">
        <v>231696.41280000002</v>
      </c>
      <c r="D219" s="12">
        <v>893252.08640999999</v>
      </c>
      <c r="E219" s="12">
        <v>462278.68320999999</v>
      </c>
      <c r="F219" s="12">
        <v>1100790.3366800002</v>
      </c>
      <c r="G219" s="12">
        <v>41201.253790000002</v>
      </c>
      <c r="H219" s="12">
        <v>98604.513379999989</v>
      </c>
      <c r="I219" s="12">
        <v>93.183300000000003</v>
      </c>
      <c r="J219" s="12">
        <v>46185.140030000002</v>
      </c>
      <c r="K219" s="12">
        <v>261073.59444999998</v>
      </c>
      <c r="L219" s="12">
        <v>157.18</v>
      </c>
      <c r="M219" s="12">
        <v>498.11253000000005</v>
      </c>
      <c r="N219" s="12">
        <v>3510388.4295100002</v>
      </c>
    </row>
    <row r="220" spans="1:14">
      <c r="A220" s="12" t="s">
        <v>269</v>
      </c>
      <c r="B220" s="12">
        <v>6.5449999999999999</v>
      </c>
      <c r="C220" s="12">
        <v>0</v>
      </c>
      <c r="D220" s="12">
        <v>2.56</v>
      </c>
      <c r="E220" s="12">
        <v>0</v>
      </c>
      <c r="F220" s="12">
        <v>63174.149010000001</v>
      </c>
      <c r="G220" s="12">
        <v>0</v>
      </c>
      <c r="H220" s="12">
        <v>0</v>
      </c>
      <c r="I220" s="12">
        <v>0</v>
      </c>
      <c r="J220" s="12">
        <v>0</v>
      </c>
      <c r="K220" s="12">
        <v>0</v>
      </c>
      <c r="L220" s="12">
        <v>0</v>
      </c>
      <c r="M220" s="12">
        <v>0</v>
      </c>
      <c r="N220" s="12">
        <v>63183.254009999997</v>
      </c>
    </row>
    <row r="221" spans="1:14">
      <c r="A221" s="12" t="s">
        <v>270</v>
      </c>
      <c r="B221" s="12">
        <v>0</v>
      </c>
      <c r="C221" s="12">
        <v>0</v>
      </c>
      <c r="D221" s="12">
        <v>0</v>
      </c>
      <c r="E221" s="12">
        <v>0</v>
      </c>
      <c r="F221" s="12">
        <v>0</v>
      </c>
      <c r="G221" s="12">
        <v>0</v>
      </c>
      <c r="H221" s="12">
        <v>0</v>
      </c>
      <c r="I221" s="12">
        <v>0</v>
      </c>
      <c r="J221" s="12">
        <v>0</v>
      </c>
      <c r="K221" s="12">
        <v>0</v>
      </c>
      <c r="L221" s="12">
        <v>0</v>
      </c>
      <c r="M221" s="12">
        <v>0</v>
      </c>
      <c r="N221" s="12">
        <v>0</v>
      </c>
    </row>
    <row r="222" spans="1:14">
      <c r="A222" s="12" t="s">
        <v>271</v>
      </c>
      <c r="B222" s="12">
        <v>33270.923479999998</v>
      </c>
      <c r="C222" s="12">
        <v>324856.15818000003</v>
      </c>
      <c r="D222" s="12">
        <v>88625.04548999999</v>
      </c>
      <c r="E222" s="12">
        <v>19338.603139999999</v>
      </c>
      <c r="F222" s="12">
        <v>0</v>
      </c>
      <c r="G222" s="12">
        <v>106139.89744</v>
      </c>
      <c r="H222" s="12">
        <v>93425.565019999995</v>
      </c>
      <c r="I222" s="12">
        <v>16894.099269999999</v>
      </c>
      <c r="J222" s="12">
        <v>0</v>
      </c>
      <c r="K222" s="12">
        <v>0</v>
      </c>
      <c r="L222" s="12">
        <v>0</v>
      </c>
      <c r="M222" s="12">
        <v>0</v>
      </c>
      <c r="N222" s="12">
        <v>682550.29201999994</v>
      </c>
    </row>
    <row r="223" spans="1:14">
      <c r="A223" s="12" t="s">
        <v>272</v>
      </c>
      <c r="B223" s="12">
        <v>2745937.2099799998</v>
      </c>
      <c r="C223" s="12">
        <v>2959114.7364000003</v>
      </c>
      <c r="D223" s="12">
        <v>3309380.4632199998</v>
      </c>
      <c r="E223" s="12">
        <v>3354796.1064200001</v>
      </c>
      <c r="F223" s="12">
        <v>4339573.6545900004</v>
      </c>
      <c r="G223" s="12">
        <v>1580167.97795</v>
      </c>
      <c r="H223" s="12">
        <v>841561.87705999997</v>
      </c>
      <c r="I223" s="12">
        <v>985857.50745000003</v>
      </c>
      <c r="J223" s="12">
        <v>534317.11514999997</v>
      </c>
      <c r="K223" s="12">
        <v>110887.23476000001</v>
      </c>
      <c r="L223" s="12">
        <v>1506412.8182099999</v>
      </c>
      <c r="M223" s="12">
        <v>413933.23450999998</v>
      </c>
      <c r="N223" s="12">
        <v>22681939.935699999</v>
      </c>
    </row>
    <row r="224" spans="1:14">
      <c r="A224" s="12" t="s">
        <v>273</v>
      </c>
      <c r="B224" s="12">
        <v>1164216.3996700002</v>
      </c>
      <c r="C224" s="12">
        <v>299916.25939999998</v>
      </c>
      <c r="D224" s="12">
        <v>1149680.6104100002</v>
      </c>
      <c r="E224" s="12">
        <v>1245846.4302300001</v>
      </c>
      <c r="F224" s="12">
        <v>1841282.70985</v>
      </c>
      <c r="G224" s="12">
        <v>1015161.92253</v>
      </c>
      <c r="H224" s="12">
        <v>342390.91006999998</v>
      </c>
      <c r="I224" s="12">
        <v>19002.283429999999</v>
      </c>
      <c r="J224" s="12">
        <v>43103.199999999997</v>
      </c>
      <c r="K224" s="12">
        <v>0</v>
      </c>
      <c r="L224" s="12">
        <v>1000284.79423</v>
      </c>
      <c r="M224" s="12">
        <v>241723.93918000002</v>
      </c>
      <c r="N224" s="12">
        <v>8362609.4589999998</v>
      </c>
    </row>
    <row r="225" spans="1:15">
      <c r="A225" s="12" t="s">
        <v>274</v>
      </c>
      <c r="B225" s="12">
        <v>172625.33564999999</v>
      </c>
      <c r="C225" s="12">
        <v>98833.993340000001</v>
      </c>
      <c r="D225" s="12">
        <v>507504.33060000004</v>
      </c>
      <c r="E225" s="12">
        <v>72626.592430000004</v>
      </c>
      <c r="F225" s="12">
        <v>562304.12026999996</v>
      </c>
      <c r="G225" s="12">
        <v>76286.745840000003</v>
      </c>
      <c r="H225" s="12">
        <v>54969.536619999999</v>
      </c>
      <c r="I225" s="12">
        <v>190497.74997</v>
      </c>
      <c r="J225" s="12">
        <v>0</v>
      </c>
      <c r="K225" s="12">
        <v>0</v>
      </c>
      <c r="L225" s="12">
        <v>167816.00003</v>
      </c>
      <c r="M225" s="12">
        <v>716.66665</v>
      </c>
      <c r="N225" s="12">
        <v>1904181.0714</v>
      </c>
    </row>
    <row r="226" spans="1:15">
      <c r="A226" s="12" t="s">
        <v>275</v>
      </c>
      <c r="B226" s="12">
        <v>215114.51843999999</v>
      </c>
      <c r="C226" s="12">
        <v>478456.77703</v>
      </c>
      <c r="D226" s="12">
        <v>674174.72387999995</v>
      </c>
      <c r="E226" s="12">
        <v>543225.2281699999</v>
      </c>
      <c r="F226" s="12">
        <v>536576.32869999995</v>
      </c>
      <c r="G226" s="12">
        <v>80707.562959999996</v>
      </c>
      <c r="H226" s="12">
        <v>112164.25031999999</v>
      </c>
      <c r="I226" s="12">
        <v>130654.67659999999</v>
      </c>
      <c r="J226" s="12">
        <v>38438.656950000004</v>
      </c>
      <c r="K226" s="12">
        <v>27604.59591</v>
      </c>
      <c r="L226" s="12">
        <v>99723.854739999995</v>
      </c>
      <c r="M226" s="12">
        <v>39370.069520000005</v>
      </c>
      <c r="N226" s="12">
        <v>2976211.2432199996</v>
      </c>
    </row>
    <row r="227" spans="1:15">
      <c r="A227" s="12" t="s">
        <v>276</v>
      </c>
      <c r="B227" s="12">
        <v>56691.353130000003</v>
      </c>
      <c r="C227" s="12">
        <v>105619.04003</v>
      </c>
      <c r="D227" s="12">
        <v>200436.59185</v>
      </c>
      <c r="E227" s="12">
        <v>445604.47220999998</v>
      </c>
      <c r="F227" s="12">
        <v>7043.8230999999996</v>
      </c>
      <c r="G227" s="12">
        <v>20795.717700000001</v>
      </c>
      <c r="H227" s="12">
        <v>12419.51115</v>
      </c>
      <c r="I227" s="12">
        <v>4047.9927699999998</v>
      </c>
      <c r="J227" s="12">
        <v>7.0557499999999997</v>
      </c>
      <c r="K227" s="12">
        <v>0</v>
      </c>
      <c r="L227" s="12">
        <v>2987.2990499999996</v>
      </c>
      <c r="M227" s="12">
        <v>2089.7191600000001</v>
      </c>
      <c r="N227" s="12">
        <v>857742.57589999994</v>
      </c>
    </row>
    <row r="228" spans="1:15">
      <c r="A228" s="12" t="s">
        <v>277</v>
      </c>
      <c r="B228" s="12">
        <v>173878.01983999999</v>
      </c>
      <c r="C228" s="12">
        <v>0</v>
      </c>
      <c r="D228" s="12">
        <v>0</v>
      </c>
      <c r="E228" s="12">
        <v>93265.528680000003</v>
      </c>
      <c r="F228" s="12">
        <v>83246.491549999992</v>
      </c>
      <c r="G228" s="12">
        <v>59481.70233</v>
      </c>
      <c r="H228" s="12">
        <v>0</v>
      </c>
      <c r="I228" s="12">
        <v>0</v>
      </c>
      <c r="J228" s="12">
        <v>0</v>
      </c>
      <c r="K228" s="12">
        <v>0</v>
      </c>
      <c r="L228" s="12">
        <v>0</v>
      </c>
      <c r="M228" s="12">
        <v>0</v>
      </c>
      <c r="N228" s="12">
        <v>409871.74239999999</v>
      </c>
    </row>
    <row r="229" spans="1:15">
      <c r="A229" s="12" t="s">
        <v>278</v>
      </c>
      <c r="B229" s="12">
        <v>963411.58325000003</v>
      </c>
      <c r="C229" s="12">
        <v>1976288.6665999999</v>
      </c>
      <c r="D229" s="12">
        <v>777584.20648000005</v>
      </c>
      <c r="E229" s="12">
        <v>954227.85470000003</v>
      </c>
      <c r="F229" s="12">
        <v>1309120.1811199998</v>
      </c>
      <c r="G229" s="12">
        <v>327734.32658999995</v>
      </c>
      <c r="H229" s="12">
        <v>319617.66889999999</v>
      </c>
      <c r="I229" s="12">
        <v>641654.80467999994</v>
      </c>
      <c r="J229" s="12">
        <v>452768.20244999998</v>
      </c>
      <c r="K229" s="12">
        <v>83282.638849999988</v>
      </c>
      <c r="L229" s="12">
        <v>235600.87015999999</v>
      </c>
      <c r="M229" s="12">
        <v>130032.84</v>
      </c>
      <c r="N229" s="12">
        <v>8171323.8437799998</v>
      </c>
    </row>
    <row r="230" spans="1:15" ht="15.75" customHeight="1">
      <c r="A230" s="12" t="s">
        <v>279</v>
      </c>
      <c r="B230" s="12">
        <v>0</v>
      </c>
      <c r="C230" s="12">
        <v>0</v>
      </c>
      <c r="D230" s="12">
        <v>0</v>
      </c>
      <c r="E230" s="12">
        <v>0</v>
      </c>
      <c r="F230" s="12">
        <v>0</v>
      </c>
      <c r="G230" s="12">
        <v>0</v>
      </c>
      <c r="H230" s="12">
        <v>0</v>
      </c>
      <c r="I230" s="12">
        <v>0</v>
      </c>
      <c r="J230" s="12">
        <v>0</v>
      </c>
      <c r="K230" s="12">
        <v>0</v>
      </c>
      <c r="L230" s="12">
        <v>0</v>
      </c>
      <c r="M230" s="12">
        <v>0</v>
      </c>
      <c r="N230" s="12">
        <v>0</v>
      </c>
    </row>
    <row r="231" spans="1:15">
      <c r="A231" s="12" t="s">
        <v>280</v>
      </c>
      <c r="B231" s="12">
        <v>21007.683399999998</v>
      </c>
      <c r="C231" s="12">
        <v>112395.06302</v>
      </c>
      <c r="D231" s="12">
        <v>-2.0000000000000002E-5</v>
      </c>
      <c r="E231" s="12">
        <v>426838.95900999999</v>
      </c>
      <c r="F231" s="12">
        <v>90829.45451000001</v>
      </c>
      <c r="G231" s="12">
        <v>0</v>
      </c>
      <c r="H231" s="12">
        <v>10940.88688</v>
      </c>
      <c r="I231" s="12">
        <v>0</v>
      </c>
      <c r="J231" s="12">
        <v>0</v>
      </c>
      <c r="K231" s="12">
        <v>0</v>
      </c>
      <c r="L231" s="12">
        <v>0</v>
      </c>
      <c r="M231" s="12">
        <v>0</v>
      </c>
      <c r="N231" s="12">
        <v>662012.04679999989</v>
      </c>
    </row>
    <row r="232" spans="1:15">
      <c r="A232" s="12" t="s">
        <v>281</v>
      </c>
      <c r="B232" s="12">
        <v>20807.110120000001</v>
      </c>
      <c r="C232" s="12">
        <v>111454.21725</v>
      </c>
      <c r="D232" s="12">
        <v>0</v>
      </c>
      <c r="E232" s="12">
        <v>291775.07613999996</v>
      </c>
      <c r="F232" s="12">
        <v>87092.427599999995</v>
      </c>
      <c r="G232" s="12">
        <v>0</v>
      </c>
      <c r="H232" s="12">
        <v>10865.201429999999</v>
      </c>
      <c r="I232" s="12">
        <v>0</v>
      </c>
      <c r="J232" s="12">
        <v>0</v>
      </c>
      <c r="K232" s="12">
        <v>0</v>
      </c>
      <c r="L232" s="12">
        <v>0</v>
      </c>
      <c r="M232" s="12">
        <v>0</v>
      </c>
      <c r="N232" s="12">
        <v>521994.03254000004</v>
      </c>
    </row>
    <row r="233" spans="1:15">
      <c r="A233" s="12" t="s">
        <v>282</v>
      </c>
      <c r="B233" s="12">
        <v>200.57328000000001</v>
      </c>
      <c r="C233" s="12">
        <v>940.84577000000002</v>
      </c>
      <c r="D233" s="12">
        <v>-2.0000000000000002E-5</v>
      </c>
      <c r="E233" s="12">
        <v>135063.88287</v>
      </c>
      <c r="F233" s="12">
        <v>3737.02691</v>
      </c>
      <c r="G233" s="12">
        <v>0</v>
      </c>
      <c r="H233" s="12">
        <v>75.685450000000003</v>
      </c>
      <c r="I233" s="12">
        <v>0</v>
      </c>
      <c r="J233" s="12">
        <v>0</v>
      </c>
      <c r="K233" s="12">
        <v>0</v>
      </c>
      <c r="L233" s="12">
        <v>0</v>
      </c>
      <c r="M233" s="12">
        <v>0</v>
      </c>
      <c r="N233" s="12">
        <v>140018.01426</v>
      </c>
    </row>
    <row r="234" spans="1:15">
      <c r="A234" s="12" t="s">
        <v>283</v>
      </c>
      <c r="B234" s="12">
        <v>0</v>
      </c>
      <c r="C234" s="12">
        <v>251604.49188999998</v>
      </c>
      <c r="D234" s="12">
        <v>68254.055959999998</v>
      </c>
      <c r="E234" s="12">
        <v>0</v>
      </c>
      <c r="F234" s="12">
        <v>0</v>
      </c>
      <c r="G234" s="12">
        <v>0</v>
      </c>
      <c r="H234" s="12">
        <v>0</v>
      </c>
      <c r="I234" s="12">
        <v>0</v>
      </c>
      <c r="J234" s="12">
        <v>0</v>
      </c>
      <c r="K234" s="12">
        <v>0</v>
      </c>
      <c r="L234" s="12">
        <v>0</v>
      </c>
      <c r="M234" s="12">
        <v>0</v>
      </c>
      <c r="N234" s="12">
        <v>319858.54785000003</v>
      </c>
    </row>
    <row r="235" spans="1:15">
      <c r="A235" s="12" t="s">
        <v>284</v>
      </c>
      <c r="B235" s="12">
        <v>0</v>
      </c>
      <c r="C235" s="12">
        <v>248394.27984</v>
      </c>
      <c r="D235" s="12">
        <v>68254.055939999991</v>
      </c>
      <c r="E235" s="12">
        <v>0</v>
      </c>
      <c r="F235" s="12">
        <v>0</v>
      </c>
      <c r="G235" s="12">
        <v>0</v>
      </c>
      <c r="H235" s="12">
        <v>0</v>
      </c>
      <c r="I235" s="12">
        <v>0</v>
      </c>
      <c r="J235" s="12">
        <v>0</v>
      </c>
      <c r="K235" s="12">
        <v>0</v>
      </c>
      <c r="L235" s="12">
        <v>0</v>
      </c>
      <c r="M235" s="12">
        <v>0</v>
      </c>
      <c r="N235" s="12">
        <v>316648.33577999996</v>
      </c>
    </row>
    <row r="236" spans="1:15">
      <c r="A236" s="12" t="s">
        <v>282</v>
      </c>
      <c r="B236" s="12">
        <v>0</v>
      </c>
      <c r="C236" s="12">
        <v>3210.2120499999996</v>
      </c>
      <c r="D236" s="12">
        <v>2.0000000000000002E-5</v>
      </c>
      <c r="E236" s="12">
        <v>0</v>
      </c>
      <c r="F236" s="12">
        <v>0</v>
      </c>
      <c r="G236" s="12">
        <v>0</v>
      </c>
      <c r="H236" s="12">
        <v>0</v>
      </c>
      <c r="I236" s="12">
        <v>0</v>
      </c>
      <c r="J236" s="12">
        <v>0</v>
      </c>
      <c r="K236" s="12">
        <v>0</v>
      </c>
      <c r="L236" s="12">
        <v>0</v>
      </c>
      <c r="M236" s="12">
        <v>0</v>
      </c>
      <c r="N236" s="12">
        <v>3210.21207</v>
      </c>
    </row>
    <row r="237" spans="1:15" ht="13.5" thickBot="1">
      <c r="A237" s="12" t="s">
        <v>285</v>
      </c>
      <c r="B237" s="12">
        <v>21007.683399999998</v>
      </c>
      <c r="C237" s="12">
        <v>112395.06303</v>
      </c>
      <c r="D237" s="12">
        <v>1.0000000000000001E-5</v>
      </c>
      <c r="E237" s="12">
        <v>426838.95900999999</v>
      </c>
      <c r="F237" s="12">
        <v>90829.454530000003</v>
      </c>
      <c r="G237" s="12">
        <v>0</v>
      </c>
      <c r="H237" s="12">
        <v>10940.88688</v>
      </c>
      <c r="I237" s="12">
        <v>0</v>
      </c>
      <c r="J237" s="12">
        <v>0</v>
      </c>
      <c r="K237" s="12">
        <v>0</v>
      </c>
      <c r="L237" s="12">
        <v>0</v>
      </c>
      <c r="M237" s="12">
        <v>0</v>
      </c>
      <c r="N237" s="12">
        <v>662012.04686</v>
      </c>
    </row>
    <row r="238" spans="1:15" ht="14.25" thickTop="1" thickBot="1">
      <c r="A238" s="615" t="s">
        <v>286</v>
      </c>
      <c r="B238" s="614">
        <v>0</v>
      </c>
      <c r="C238" s="614">
        <v>251604.49205999999</v>
      </c>
      <c r="D238" s="614">
        <v>68254.055959999998</v>
      </c>
      <c r="E238" s="614">
        <v>0</v>
      </c>
      <c r="F238" s="614">
        <v>0</v>
      </c>
      <c r="G238" s="614">
        <v>0</v>
      </c>
      <c r="H238" s="614">
        <v>0</v>
      </c>
      <c r="I238" s="614">
        <v>0</v>
      </c>
      <c r="J238" s="614">
        <v>0</v>
      </c>
      <c r="K238" s="614">
        <v>0</v>
      </c>
      <c r="L238" s="614">
        <v>0</v>
      </c>
      <c r="M238" s="614">
        <v>0</v>
      </c>
      <c r="N238" s="614">
        <v>319858.54801999999</v>
      </c>
      <c r="O238" s="614"/>
    </row>
    <row r="239" spans="1:15" ht="19.5" customHeight="1" thickTop="1">
      <c r="A239" s="19" t="s">
        <v>287</v>
      </c>
      <c r="B239" s="613">
        <v>237641.45296</v>
      </c>
      <c r="C239" s="613">
        <v>131227.66548</v>
      </c>
      <c r="D239" s="613">
        <v>251011.16918</v>
      </c>
      <c r="E239" s="613">
        <v>182133.83429</v>
      </c>
      <c r="F239" s="613">
        <v>178621.54669999998</v>
      </c>
      <c r="G239" s="613">
        <v>86393.770279999997</v>
      </c>
      <c r="H239" s="613">
        <v>115864.72914</v>
      </c>
      <c r="I239" s="613">
        <v>310214.87914999999</v>
      </c>
      <c r="J239" s="613">
        <v>3088.7813599999999</v>
      </c>
      <c r="K239" s="613">
        <v>1723.9390900000001</v>
      </c>
      <c r="L239" s="613">
        <v>206447.27307</v>
      </c>
      <c r="M239" s="613">
        <v>277785.95122000005</v>
      </c>
      <c r="N239" s="613">
        <v>1982154.9919200002</v>
      </c>
      <c r="O239" s="614"/>
    </row>
    <row r="240" spans="1:15">
      <c r="A240" s="12" t="s">
        <v>288</v>
      </c>
      <c r="B240" s="12">
        <v>175.77471</v>
      </c>
      <c r="C240" s="12">
        <v>46.423499999999997</v>
      </c>
      <c r="D240" s="12">
        <v>174.95107000000002</v>
      </c>
      <c r="E240" s="12">
        <v>163.26820999999998</v>
      </c>
      <c r="F240" s="12">
        <v>36.671129999999998</v>
      </c>
      <c r="G240" s="12">
        <v>229.23417000000001</v>
      </c>
      <c r="H240" s="12">
        <v>5.8600000000000006E-3</v>
      </c>
      <c r="I240" s="12">
        <v>12.427379999999999</v>
      </c>
      <c r="J240" s="12">
        <v>6.88E-2</v>
      </c>
      <c r="K240" s="12">
        <v>6.1982799999999996</v>
      </c>
      <c r="L240" s="12">
        <v>10.01127</v>
      </c>
      <c r="M240" s="12">
        <v>0.11189</v>
      </c>
      <c r="N240" s="12">
        <v>855.14627000000007</v>
      </c>
    </row>
    <row r="241" spans="1:14">
      <c r="A241" s="12" t="s">
        <v>289</v>
      </c>
      <c r="B241" s="12">
        <v>34820.905869999995</v>
      </c>
      <c r="C241" s="12">
        <v>4578.9764000000005</v>
      </c>
      <c r="D241" s="12">
        <v>24717.947270000001</v>
      </c>
      <c r="E241" s="12">
        <v>31000.25676</v>
      </c>
      <c r="F241" s="12">
        <v>6717.8634800000009</v>
      </c>
      <c r="G241" s="12">
        <v>4510.9672599999994</v>
      </c>
      <c r="H241" s="12">
        <v>1624.33017</v>
      </c>
      <c r="I241" s="12">
        <v>3621.7284900000004</v>
      </c>
      <c r="J241" s="12">
        <v>19.48075</v>
      </c>
      <c r="K241" s="12">
        <v>128.17938000000001</v>
      </c>
      <c r="L241" s="12">
        <v>1739.2648700000002</v>
      </c>
      <c r="M241" s="12">
        <v>1299.87293</v>
      </c>
      <c r="N241" s="12">
        <v>114779.77363</v>
      </c>
    </row>
    <row r="242" spans="1:14">
      <c r="A242" s="12" t="s">
        <v>290</v>
      </c>
      <c r="B242" s="12">
        <v>175005.80137</v>
      </c>
      <c r="C242" s="12">
        <v>117782.81581999999</v>
      </c>
      <c r="D242" s="12">
        <v>205404.61184999999</v>
      </c>
      <c r="E242" s="12">
        <v>120427.15418000001</v>
      </c>
      <c r="F242" s="12">
        <v>159796.99637000001</v>
      </c>
      <c r="G242" s="12">
        <v>71764.171439999991</v>
      </c>
      <c r="H242" s="12">
        <v>104685.64391</v>
      </c>
      <c r="I242" s="12">
        <v>305733.43892000004</v>
      </c>
      <c r="J242" s="12">
        <v>2532.0140499999998</v>
      </c>
      <c r="K242" s="12">
        <v>674.98113999999998</v>
      </c>
      <c r="L242" s="12">
        <v>203377.58934999999</v>
      </c>
      <c r="M242" s="12">
        <v>274347.18683999998</v>
      </c>
      <c r="N242" s="12">
        <v>1741532.40524</v>
      </c>
    </row>
    <row r="243" spans="1:14">
      <c r="A243" s="12" t="s">
        <v>291</v>
      </c>
      <c r="B243" s="12">
        <v>2492.9579900000003</v>
      </c>
      <c r="C243" s="12">
        <v>2738.5517500000001</v>
      </c>
      <c r="D243" s="12">
        <v>3834.89482</v>
      </c>
      <c r="E243" s="12">
        <v>11322.48955</v>
      </c>
      <c r="F243" s="12">
        <v>1861.3138600000002</v>
      </c>
      <c r="G243" s="12">
        <v>3877.3334599999998</v>
      </c>
      <c r="H243" s="12">
        <v>1528.17956</v>
      </c>
      <c r="I243" s="12">
        <v>154.55629000000002</v>
      </c>
      <c r="J243" s="12">
        <v>33.624449999999996</v>
      </c>
      <c r="K243" s="12">
        <v>0</v>
      </c>
      <c r="L243" s="12">
        <v>0</v>
      </c>
      <c r="M243" s="12">
        <v>48.304499999999997</v>
      </c>
      <c r="N243" s="12">
        <v>27892.20623</v>
      </c>
    </row>
    <row r="244" spans="1:14">
      <c r="A244" s="12" t="s">
        <v>292</v>
      </c>
      <c r="B244" s="12">
        <v>4198.7912699999997</v>
      </c>
      <c r="C244" s="12">
        <v>1530.3036999999999</v>
      </c>
      <c r="D244" s="12">
        <v>1884.58167</v>
      </c>
      <c r="E244" s="12">
        <v>603.02067</v>
      </c>
      <c r="F244" s="12">
        <v>1779.47549</v>
      </c>
      <c r="G244" s="12">
        <v>558.98408999999992</v>
      </c>
      <c r="H244" s="12">
        <v>472.17513000000002</v>
      </c>
      <c r="I244" s="12">
        <v>289.81004999999999</v>
      </c>
      <c r="J244" s="12">
        <v>4.9133300000000002</v>
      </c>
      <c r="K244" s="12">
        <v>0</v>
      </c>
      <c r="L244" s="12">
        <v>721.49424999999997</v>
      </c>
      <c r="M244" s="12">
        <v>1364.9686000000002</v>
      </c>
      <c r="N244" s="12">
        <v>13408.518249999999</v>
      </c>
    </row>
    <row r="245" spans="1:14">
      <c r="A245" s="12" t="s">
        <v>293</v>
      </c>
      <c r="B245" s="12">
        <v>0</v>
      </c>
      <c r="C245" s="12">
        <v>129.67169000000001</v>
      </c>
      <c r="D245" s="12">
        <v>339.70528000000002</v>
      </c>
      <c r="E245" s="12">
        <v>894.63123999999993</v>
      </c>
      <c r="F245" s="12">
        <v>176.80593999999999</v>
      </c>
      <c r="G245" s="12">
        <v>55.155089999999994</v>
      </c>
      <c r="H245" s="12">
        <v>39.312470000000005</v>
      </c>
      <c r="I245" s="12">
        <v>1.87615</v>
      </c>
      <c r="J245" s="12">
        <v>0</v>
      </c>
      <c r="K245" s="12">
        <v>0</v>
      </c>
      <c r="L245" s="12">
        <v>57.573999999999998</v>
      </c>
      <c r="M245" s="12">
        <v>52.271920000000001</v>
      </c>
      <c r="N245" s="12">
        <v>1747.00378</v>
      </c>
    </row>
    <row r="246" spans="1:14">
      <c r="A246" s="12" t="s">
        <v>294</v>
      </c>
      <c r="B246" s="12">
        <v>899.03372999999999</v>
      </c>
      <c r="C246" s="12">
        <v>326.01893000000001</v>
      </c>
      <c r="D246" s="12">
        <v>1308.3371100000002</v>
      </c>
      <c r="E246" s="12">
        <v>0</v>
      </c>
      <c r="F246" s="12">
        <v>1313.4991200000002</v>
      </c>
      <c r="G246" s="12">
        <v>212.57387</v>
      </c>
      <c r="H246" s="12">
        <v>211.04892000000001</v>
      </c>
      <c r="I246" s="12">
        <v>89.428989999999999</v>
      </c>
      <c r="J246" s="12">
        <v>0</v>
      </c>
      <c r="K246" s="12">
        <v>0</v>
      </c>
      <c r="L246" s="12">
        <v>14.852</v>
      </c>
      <c r="M246" s="12">
        <v>175.57379999999998</v>
      </c>
      <c r="N246" s="12">
        <v>4550.3664699999999</v>
      </c>
    </row>
    <row r="247" spans="1:14">
      <c r="A247" s="12" t="s">
        <v>295</v>
      </c>
      <c r="B247" s="12">
        <v>0</v>
      </c>
      <c r="C247" s="12">
        <v>1005.07115</v>
      </c>
      <c r="D247" s="12">
        <v>345.75986</v>
      </c>
      <c r="E247" s="12">
        <v>0</v>
      </c>
      <c r="F247" s="12">
        <v>43.821169999999995</v>
      </c>
      <c r="G247" s="12">
        <v>478.79353000000003</v>
      </c>
      <c r="H247" s="12">
        <v>244.94441</v>
      </c>
      <c r="I247" s="12">
        <v>0</v>
      </c>
      <c r="J247" s="12">
        <v>3.9782899999999999</v>
      </c>
      <c r="K247" s="12">
        <v>0</v>
      </c>
      <c r="L247" s="12">
        <v>4.8257299999999992</v>
      </c>
      <c r="M247" s="12">
        <v>34.820709999999998</v>
      </c>
      <c r="N247" s="12">
        <v>2162.01485</v>
      </c>
    </row>
    <row r="248" spans="1:14">
      <c r="A248" s="12" t="s">
        <v>296</v>
      </c>
      <c r="B248" s="12">
        <v>109.85817999999999</v>
      </c>
      <c r="C248" s="12">
        <v>50.77505</v>
      </c>
      <c r="D248" s="12">
        <v>0</v>
      </c>
      <c r="E248" s="12">
        <v>5.9555899999999999</v>
      </c>
      <c r="F248" s="12">
        <v>0</v>
      </c>
      <c r="G248" s="12">
        <v>0</v>
      </c>
      <c r="H248" s="12">
        <v>0.92949999999999999</v>
      </c>
      <c r="I248" s="12">
        <v>0</v>
      </c>
      <c r="J248" s="12">
        <v>0</v>
      </c>
      <c r="K248" s="12">
        <v>0</v>
      </c>
      <c r="L248" s="12">
        <v>0</v>
      </c>
      <c r="M248" s="12">
        <v>11.288959999999999</v>
      </c>
      <c r="N248" s="12">
        <v>178.80727999999999</v>
      </c>
    </row>
    <row r="249" spans="1:14">
      <c r="A249" s="12" t="s">
        <v>297</v>
      </c>
      <c r="B249" s="12">
        <v>8843.5543200000011</v>
      </c>
      <c r="C249" s="12">
        <v>1057.05072</v>
      </c>
      <c r="D249" s="12">
        <v>10.83093</v>
      </c>
      <c r="E249" s="12">
        <v>1158.1461399999998</v>
      </c>
      <c r="F249" s="12">
        <v>13.23672</v>
      </c>
      <c r="G249" s="12">
        <v>3.4865500000000003</v>
      </c>
      <c r="H249" s="12">
        <v>4139.41741</v>
      </c>
      <c r="I249" s="12">
        <v>283.93880999999999</v>
      </c>
      <c r="J249" s="12">
        <v>0</v>
      </c>
      <c r="K249" s="12">
        <v>224.39524</v>
      </c>
      <c r="L249" s="12">
        <v>17.782330000000002</v>
      </c>
      <c r="M249" s="12">
        <v>195.77768</v>
      </c>
      <c r="N249" s="12">
        <v>15947.61685</v>
      </c>
    </row>
    <row r="250" spans="1:14">
      <c r="A250" s="12" t="s">
        <v>298</v>
      </c>
      <c r="B250" s="12">
        <v>11094.775519999999</v>
      </c>
      <c r="C250" s="12">
        <v>1982.00677</v>
      </c>
      <c r="D250" s="12">
        <v>12989.54932</v>
      </c>
      <c r="E250" s="12">
        <v>16558.911949999998</v>
      </c>
      <c r="F250" s="12">
        <v>6881.8634199999997</v>
      </c>
      <c r="G250" s="12">
        <v>4703.0708199999999</v>
      </c>
      <c r="H250" s="12">
        <v>2918.7417999999998</v>
      </c>
      <c r="I250" s="12">
        <v>27.67407</v>
      </c>
      <c r="J250" s="12">
        <v>494.70168999999999</v>
      </c>
      <c r="K250" s="12">
        <v>690.18505000000005</v>
      </c>
      <c r="L250" s="12">
        <v>503.87927000000002</v>
      </c>
      <c r="M250" s="12">
        <v>255.77339000000001</v>
      </c>
      <c r="N250" s="12">
        <v>59101.133070000003</v>
      </c>
    </row>
    <row r="251" spans="1:14">
      <c r="A251" s="12" t="s">
        <v>299</v>
      </c>
      <c r="B251" s="12">
        <v>-53963.53847</v>
      </c>
      <c r="C251" s="12">
        <v>-24972.993760000001</v>
      </c>
      <c r="D251" s="12">
        <v>-29322.11263</v>
      </c>
      <c r="E251" s="12">
        <v>-45601.124409999997</v>
      </c>
      <c r="F251" s="12">
        <v>-31757.870739999998</v>
      </c>
      <c r="G251" s="12">
        <v>-25383.195820000001</v>
      </c>
      <c r="H251" s="12">
        <v>-23324.679620000003</v>
      </c>
      <c r="I251" s="12">
        <v>-51317.761599999998</v>
      </c>
      <c r="J251" s="12">
        <v>-90.36327</v>
      </c>
      <c r="K251" s="12">
        <v>-10.90706</v>
      </c>
      <c r="L251" s="12">
        <v>-38308.529130000003</v>
      </c>
      <c r="M251" s="12">
        <v>-49614.055770000006</v>
      </c>
      <c r="N251" s="12">
        <v>-373667.13227999996</v>
      </c>
    </row>
    <row r="252" spans="1:14">
      <c r="A252" s="12" t="s">
        <v>300</v>
      </c>
      <c r="B252" s="12">
        <v>-47645.582179999998</v>
      </c>
      <c r="C252" s="12">
        <v>-22586.40811</v>
      </c>
      <c r="D252" s="12">
        <v>-26851.894250000001</v>
      </c>
      <c r="E252" s="12">
        <v>-43393.337520000001</v>
      </c>
      <c r="F252" s="12">
        <v>-31481.901020000001</v>
      </c>
      <c r="G252" s="12">
        <v>-21656.924190000002</v>
      </c>
      <c r="H252" s="12">
        <v>-19720.395059999999</v>
      </c>
      <c r="I252" s="12">
        <v>-35400.352709999999</v>
      </c>
      <c r="J252" s="12">
        <v>-88.319429999999997</v>
      </c>
      <c r="K252" s="12">
        <v>-10.8124</v>
      </c>
      <c r="L252" s="12">
        <v>-30987.929700000001</v>
      </c>
      <c r="M252" s="12">
        <v>-30574.078410000002</v>
      </c>
      <c r="N252" s="12">
        <v>-310397.93498000002</v>
      </c>
    </row>
    <row r="253" spans="1:14">
      <c r="A253" s="12" t="s">
        <v>301</v>
      </c>
      <c r="B253" s="12">
        <v>0</v>
      </c>
      <c r="C253" s="12">
        <v>0</v>
      </c>
      <c r="D253" s="12">
        <v>0</v>
      </c>
      <c r="E253" s="12">
        <v>0</v>
      </c>
      <c r="F253" s="12">
        <v>0</v>
      </c>
      <c r="G253" s="12">
        <v>0</v>
      </c>
      <c r="H253" s="12">
        <v>0</v>
      </c>
      <c r="I253" s="12">
        <v>0</v>
      </c>
      <c r="J253" s="12">
        <v>0</v>
      </c>
      <c r="K253" s="12">
        <v>0</v>
      </c>
      <c r="L253" s="12">
        <v>0</v>
      </c>
      <c r="M253" s="12">
        <v>0</v>
      </c>
      <c r="N253" s="12">
        <v>0</v>
      </c>
    </row>
    <row r="254" spans="1:14">
      <c r="A254" s="12" t="s">
        <v>302</v>
      </c>
      <c r="B254" s="12">
        <v>-2176.1420800000001</v>
      </c>
      <c r="C254" s="12">
        <v>-1133.9761100000001</v>
      </c>
      <c r="D254" s="12">
        <v>-973.68780000000004</v>
      </c>
      <c r="E254" s="12">
        <v>-596.56336999999996</v>
      </c>
      <c r="F254" s="12">
        <v>-275.96971000000002</v>
      </c>
      <c r="G254" s="12">
        <v>-1340.5135400000001</v>
      </c>
      <c r="H254" s="12">
        <v>-1588.6560400000001</v>
      </c>
      <c r="I254" s="12">
        <v>-14163.506579999999</v>
      </c>
      <c r="J254" s="12">
        <v>-2.0438399999999999</v>
      </c>
      <c r="K254" s="12">
        <v>-9.4659999999999994E-2</v>
      </c>
      <c r="L254" s="12">
        <v>-5117.0068099999999</v>
      </c>
      <c r="M254" s="12">
        <v>-16206.761199999999</v>
      </c>
      <c r="N254" s="12">
        <v>-43574.921740000005</v>
      </c>
    </row>
    <row r="255" spans="1:14">
      <c r="A255" s="12" t="s">
        <v>303</v>
      </c>
      <c r="B255" s="12">
        <v>-10.30265</v>
      </c>
      <c r="C255" s="12">
        <v>-997.04042000000004</v>
      </c>
      <c r="D255" s="12">
        <v>0</v>
      </c>
      <c r="E255" s="12">
        <v>-200.77909</v>
      </c>
      <c r="F255" s="12">
        <v>0</v>
      </c>
      <c r="G255" s="12">
        <v>0</v>
      </c>
      <c r="H255" s="12">
        <v>-69.022019999999998</v>
      </c>
      <c r="I255" s="12">
        <v>-132.70704999999998</v>
      </c>
      <c r="J255" s="12">
        <v>0</v>
      </c>
      <c r="K255" s="12">
        <v>0</v>
      </c>
      <c r="L255" s="12">
        <v>-3.4950000000000001</v>
      </c>
      <c r="M255" s="12">
        <v>-1126.55836</v>
      </c>
      <c r="N255" s="12">
        <v>-2539.9045899999996</v>
      </c>
    </row>
    <row r="256" spans="1:14">
      <c r="A256" s="12" t="s">
        <v>304</v>
      </c>
      <c r="B256" s="12">
        <v>0</v>
      </c>
      <c r="C256" s="12">
        <v>0</v>
      </c>
      <c r="D256" s="12">
        <v>0</v>
      </c>
      <c r="E256" s="12">
        <v>0</v>
      </c>
      <c r="F256" s="12">
        <v>0</v>
      </c>
      <c r="G256" s="12">
        <v>0</v>
      </c>
      <c r="H256" s="12">
        <v>0</v>
      </c>
      <c r="I256" s="12">
        <v>0</v>
      </c>
      <c r="J256" s="12">
        <v>0</v>
      </c>
      <c r="K256" s="12">
        <v>0</v>
      </c>
      <c r="L256" s="12">
        <v>-1459.3526899999999</v>
      </c>
      <c r="M256" s="12">
        <v>0</v>
      </c>
      <c r="N256" s="12">
        <v>-1459.3526899999999</v>
      </c>
    </row>
    <row r="257" spans="1:14">
      <c r="A257" s="12" t="s">
        <v>305</v>
      </c>
      <c r="B257" s="12">
        <v>-4130.2586300000003</v>
      </c>
      <c r="C257" s="12">
        <v>-112.99163</v>
      </c>
      <c r="D257" s="12">
        <v>-1446.5496499999999</v>
      </c>
      <c r="E257" s="12">
        <v>-1380.7907499999999</v>
      </c>
      <c r="F257" s="12">
        <v>0</v>
      </c>
      <c r="G257" s="12">
        <v>-2385.7580899999998</v>
      </c>
      <c r="H257" s="12">
        <v>-1946.6065000000001</v>
      </c>
      <c r="I257" s="12">
        <v>-1583.10886</v>
      </c>
      <c r="J257" s="12">
        <v>0</v>
      </c>
      <c r="K257" s="12">
        <v>0</v>
      </c>
      <c r="L257" s="12">
        <v>0</v>
      </c>
      <c r="M257" s="12">
        <v>-1703.8658899999998</v>
      </c>
      <c r="N257" s="12">
        <v>-14689.93</v>
      </c>
    </row>
    <row r="258" spans="1:14">
      <c r="A258" s="12" t="s">
        <v>306</v>
      </c>
      <c r="B258" s="12">
        <v>-1.2529300000000001</v>
      </c>
      <c r="C258" s="12">
        <v>-142.57748999999998</v>
      </c>
      <c r="D258" s="12">
        <v>-49.980930000000001</v>
      </c>
      <c r="E258" s="12">
        <v>-29.653680000000001</v>
      </c>
      <c r="F258" s="12">
        <v>-1.0000000000000001E-5</v>
      </c>
      <c r="G258" s="12">
        <v>0</v>
      </c>
      <c r="H258" s="12">
        <v>0</v>
      </c>
      <c r="I258" s="12">
        <v>-38.086400000000005</v>
      </c>
      <c r="J258" s="12">
        <v>0</v>
      </c>
      <c r="K258" s="12">
        <v>0</v>
      </c>
      <c r="L258" s="12">
        <v>-740.74493000000007</v>
      </c>
      <c r="M258" s="12">
        <v>-2.7919099999999997</v>
      </c>
      <c r="N258" s="12">
        <v>-1005.0882800000001</v>
      </c>
    </row>
    <row r="259" spans="1:14">
      <c r="A259" s="12" t="s">
        <v>307</v>
      </c>
      <c r="B259" s="12">
        <v>183677.91449</v>
      </c>
      <c r="C259" s="12">
        <v>106254.67172</v>
      </c>
      <c r="D259" s="12">
        <v>221689.05655000001</v>
      </c>
      <c r="E259" s="12">
        <v>136532.70988000001</v>
      </c>
      <c r="F259" s="12">
        <v>146863.67596000002</v>
      </c>
      <c r="G259" s="12">
        <v>61010.574460000003</v>
      </c>
      <c r="H259" s="12">
        <v>92540.04952</v>
      </c>
      <c r="I259" s="12">
        <v>258897.11755000002</v>
      </c>
      <c r="J259" s="12">
        <v>2998.4180899999997</v>
      </c>
      <c r="K259" s="12">
        <v>1713.0320300000001</v>
      </c>
      <c r="L259" s="12">
        <v>168138.74393999999</v>
      </c>
      <c r="M259" s="12">
        <v>228171.89544999998</v>
      </c>
      <c r="N259" s="12">
        <v>1608487.8596400002</v>
      </c>
    </row>
    <row r="260" spans="1:14">
      <c r="A260" s="12" t="s">
        <v>308</v>
      </c>
      <c r="B260" s="12">
        <v>120291.75115000001</v>
      </c>
      <c r="C260" s="12">
        <v>78675.045360000004</v>
      </c>
      <c r="D260" s="12">
        <v>208171.00662</v>
      </c>
      <c r="E260" s="12">
        <v>170209.04937999998</v>
      </c>
      <c r="F260" s="12">
        <v>129746.41379000001</v>
      </c>
      <c r="G260" s="12">
        <v>61192.07935</v>
      </c>
      <c r="H260" s="12">
        <v>32128.910749999999</v>
      </c>
      <c r="I260" s="12">
        <v>19623.928760000003</v>
      </c>
      <c r="J260" s="12">
        <v>1967.9529</v>
      </c>
      <c r="K260" s="12">
        <v>19920.712329999998</v>
      </c>
      <c r="L260" s="12">
        <v>21481.517480000002</v>
      </c>
      <c r="M260" s="12">
        <v>22467.829460000001</v>
      </c>
      <c r="N260" s="12">
        <v>885876.19733</v>
      </c>
    </row>
    <row r="261" spans="1:14">
      <c r="A261" s="12" t="s">
        <v>309</v>
      </c>
      <c r="B261" s="12">
        <v>40712.574289999997</v>
      </c>
      <c r="C261" s="12">
        <v>47628.446939999994</v>
      </c>
      <c r="D261" s="12">
        <v>57899.30558</v>
      </c>
      <c r="E261" s="12">
        <v>44185.465640000002</v>
      </c>
      <c r="F261" s="12">
        <v>64006.612520000002</v>
      </c>
      <c r="G261" s="12">
        <v>30598.096839999998</v>
      </c>
      <c r="H261" s="12">
        <v>18775.054230000002</v>
      </c>
      <c r="I261" s="12">
        <v>6830.4778399999996</v>
      </c>
      <c r="J261" s="12">
        <v>1334.85996</v>
      </c>
      <c r="K261" s="12">
        <v>5063.3299000000006</v>
      </c>
      <c r="L261" s="12">
        <v>11054.678739999999</v>
      </c>
      <c r="M261" s="12">
        <v>11995.09434</v>
      </c>
      <c r="N261" s="12">
        <v>340083.99682</v>
      </c>
    </row>
    <row r="262" spans="1:14">
      <c r="A262" s="12" t="s">
        <v>310</v>
      </c>
      <c r="B262" s="12">
        <v>52151.928039999999</v>
      </c>
      <c r="C262" s="12">
        <v>17043.9146</v>
      </c>
      <c r="D262" s="12">
        <v>50095.764619999994</v>
      </c>
      <c r="E262" s="12">
        <v>73730.177859999996</v>
      </c>
      <c r="F262" s="12">
        <v>36235.48472</v>
      </c>
      <c r="G262" s="12">
        <v>23805.438040000001</v>
      </c>
      <c r="H262" s="12">
        <v>9632.040210000001</v>
      </c>
      <c r="I262" s="12">
        <v>3759.87844</v>
      </c>
      <c r="J262" s="12">
        <v>225.83376999999999</v>
      </c>
      <c r="K262" s="12">
        <v>14716.326499999999</v>
      </c>
      <c r="L262" s="12">
        <v>5656.9204600000003</v>
      </c>
      <c r="M262" s="12">
        <v>4692.2296500000002</v>
      </c>
      <c r="N262" s="12">
        <v>291745.93691000005</v>
      </c>
    </row>
    <row r="263" spans="1:14">
      <c r="A263" s="12" t="s">
        <v>311</v>
      </c>
      <c r="B263" s="12">
        <v>14077.288960000002</v>
      </c>
      <c r="C263" s="12">
        <v>5697.1260999999995</v>
      </c>
      <c r="D263" s="12">
        <v>77802.26651999999</v>
      </c>
      <c r="E263" s="12">
        <v>17357.470659999999</v>
      </c>
      <c r="F263" s="12">
        <v>6152.6051900000002</v>
      </c>
      <c r="G263" s="12">
        <v>3371.2768700000001</v>
      </c>
      <c r="H263" s="12">
        <v>472.28146000000004</v>
      </c>
      <c r="I263" s="12">
        <v>1247.6833000000001</v>
      </c>
      <c r="J263" s="12">
        <v>55.24521</v>
      </c>
      <c r="K263" s="12">
        <v>0.45327000000000001</v>
      </c>
      <c r="L263" s="12">
        <v>697.25880000000006</v>
      </c>
      <c r="M263" s="12">
        <v>194.75323999999998</v>
      </c>
      <c r="N263" s="12">
        <v>127125.70958</v>
      </c>
    </row>
    <row r="264" spans="1:14">
      <c r="A264" s="12" t="s">
        <v>312</v>
      </c>
      <c r="B264" s="12">
        <v>5695.4978499999997</v>
      </c>
      <c r="C264" s="12">
        <v>2334.5250599999999</v>
      </c>
      <c r="D264" s="12">
        <v>6689.9249400000008</v>
      </c>
      <c r="E264" s="12">
        <v>20745.83093</v>
      </c>
      <c r="F264" s="12">
        <v>2192.2481299999999</v>
      </c>
      <c r="G264" s="12">
        <v>169.09338</v>
      </c>
      <c r="H264" s="12">
        <v>160.28882000000002</v>
      </c>
      <c r="I264" s="12">
        <v>0</v>
      </c>
      <c r="J264" s="12">
        <v>0</v>
      </c>
      <c r="K264" s="12">
        <v>0</v>
      </c>
      <c r="L264" s="12">
        <v>194.24054000000001</v>
      </c>
      <c r="M264" s="12">
        <v>123.63266</v>
      </c>
      <c r="N264" s="12">
        <v>38305.282310000002</v>
      </c>
    </row>
    <row r="265" spans="1:14">
      <c r="A265" s="12" t="s">
        <v>313</v>
      </c>
      <c r="B265" s="12">
        <v>7654.4620100000002</v>
      </c>
      <c r="C265" s="12">
        <v>5971.0326599999999</v>
      </c>
      <c r="D265" s="12">
        <v>15683.74496</v>
      </c>
      <c r="E265" s="12">
        <v>14190.104289999999</v>
      </c>
      <c r="F265" s="12">
        <v>21159.463230000001</v>
      </c>
      <c r="G265" s="12">
        <v>3248.1742200000003</v>
      </c>
      <c r="H265" s="12">
        <v>3089.2460299999998</v>
      </c>
      <c r="I265" s="12">
        <v>7785.8891800000001</v>
      </c>
      <c r="J265" s="12">
        <v>352.01396</v>
      </c>
      <c r="K265" s="12">
        <v>140.60266000000001</v>
      </c>
      <c r="L265" s="12">
        <v>3878.41894</v>
      </c>
      <c r="M265" s="12">
        <v>5462.1195700000007</v>
      </c>
      <c r="N265" s="12">
        <v>88615.271709999986</v>
      </c>
    </row>
    <row r="266" spans="1:14">
      <c r="A266" s="12" t="s">
        <v>314</v>
      </c>
      <c r="B266" s="12">
        <v>-26624.998869999999</v>
      </c>
      <c r="C266" s="12">
        <v>-17888.840190000003</v>
      </c>
      <c r="D266" s="12">
        <v>-87925.147319999989</v>
      </c>
      <c r="E266" s="12">
        <v>-42874.600680000003</v>
      </c>
      <c r="F266" s="12">
        <v>-27954.981760000002</v>
      </c>
      <c r="G266" s="12">
        <v>-16527.582119999999</v>
      </c>
      <c r="H266" s="12">
        <v>-8057.9018099999994</v>
      </c>
      <c r="I266" s="12">
        <v>-9571.7702899999986</v>
      </c>
      <c r="J266" s="12">
        <v>-232.34547000000001</v>
      </c>
      <c r="K266" s="12">
        <v>-897.00545</v>
      </c>
      <c r="L266" s="12">
        <v>-5496.5429699999995</v>
      </c>
      <c r="M266" s="12">
        <v>-1670.1450500000001</v>
      </c>
      <c r="N266" s="12">
        <v>-245721.86197999999</v>
      </c>
    </row>
    <row r="267" spans="1:14">
      <c r="A267" s="12" t="s">
        <v>309</v>
      </c>
      <c r="B267" s="12">
        <v>-10318.724179999999</v>
      </c>
      <c r="C267" s="12">
        <v>-12082.341970000001</v>
      </c>
      <c r="D267" s="12">
        <v>-11196.61976</v>
      </c>
      <c r="E267" s="12">
        <v>-3224.0693700000002</v>
      </c>
      <c r="F267" s="12">
        <v>-2426.0600800000002</v>
      </c>
      <c r="G267" s="12">
        <v>-6475.4889299999995</v>
      </c>
      <c r="H267" s="12">
        <v>-4082.3748599999999</v>
      </c>
      <c r="I267" s="12">
        <v>-8742.4898900000007</v>
      </c>
      <c r="J267" s="12">
        <v>-186.47418999999999</v>
      </c>
      <c r="K267" s="12">
        <v>-892.69864000000007</v>
      </c>
      <c r="L267" s="12">
        <v>-3584.9744100000003</v>
      </c>
      <c r="M267" s="12">
        <v>-1372.5331200000001</v>
      </c>
      <c r="N267" s="12">
        <v>-64584.849399999999</v>
      </c>
    </row>
    <row r="268" spans="1:14">
      <c r="A268" s="12" t="s">
        <v>315</v>
      </c>
      <c r="B268" s="12">
        <v>-1670.57996</v>
      </c>
      <c r="C268" s="12">
        <v>-2698.3706299999999</v>
      </c>
      <c r="D268" s="12">
        <v>-57036.964329999995</v>
      </c>
      <c r="E268" s="12">
        <v>-9447.8514500000001</v>
      </c>
      <c r="F268" s="12">
        <v>-992.32772</v>
      </c>
      <c r="G268" s="12">
        <v>-1372.17806</v>
      </c>
      <c r="H268" s="12">
        <v>-270.14742000000001</v>
      </c>
      <c r="I268" s="12">
        <v>-62.991250000000001</v>
      </c>
      <c r="J268" s="12">
        <v>-6.0579200000000002</v>
      </c>
      <c r="K268" s="12">
        <v>-4.3068100000000005</v>
      </c>
      <c r="L268" s="12">
        <v>-199.51448000000002</v>
      </c>
      <c r="M268" s="12">
        <v>-245.19049999999999</v>
      </c>
      <c r="N268" s="12">
        <v>-74006.480530000001</v>
      </c>
    </row>
    <row r="269" spans="1:14">
      <c r="A269" s="12" t="s">
        <v>316</v>
      </c>
      <c r="B269" s="12">
        <v>-603.26900000000001</v>
      </c>
      <c r="C269" s="12">
        <v>-165.30420000000001</v>
      </c>
      <c r="D269" s="12">
        <v>-247.21912</v>
      </c>
      <c r="E269" s="12">
        <v>-966.77075000000002</v>
      </c>
      <c r="F269" s="12">
        <v>-57.518839999999997</v>
      </c>
      <c r="G269" s="12">
        <v>0</v>
      </c>
      <c r="H269" s="12">
        <v>0</v>
      </c>
      <c r="I269" s="12">
        <v>0</v>
      </c>
      <c r="J269" s="12">
        <v>0</v>
      </c>
      <c r="K269" s="12">
        <v>0</v>
      </c>
      <c r="L269" s="12">
        <v>0</v>
      </c>
      <c r="M269" s="12">
        <v>0</v>
      </c>
      <c r="N269" s="12">
        <v>-2040.0819099999999</v>
      </c>
    </row>
    <row r="270" spans="1:14">
      <c r="A270" s="12" t="s">
        <v>317</v>
      </c>
      <c r="B270" s="12">
        <v>0</v>
      </c>
      <c r="C270" s="12">
        <v>0</v>
      </c>
      <c r="D270" s="12">
        <v>0</v>
      </c>
      <c r="E270" s="12">
        <v>0</v>
      </c>
      <c r="F270" s="12">
        <v>0</v>
      </c>
      <c r="G270" s="12">
        <v>0</v>
      </c>
      <c r="H270" s="12">
        <v>0</v>
      </c>
      <c r="I270" s="12">
        <v>0</v>
      </c>
      <c r="J270" s="12">
        <v>-39.813360000000003</v>
      </c>
      <c r="K270" s="12">
        <v>0</v>
      </c>
      <c r="L270" s="12">
        <v>0</v>
      </c>
      <c r="M270" s="12">
        <v>0</v>
      </c>
      <c r="N270" s="12">
        <v>-39.813360000000003</v>
      </c>
    </row>
    <row r="271" spans="1:14">
      <c r="A271" s="12" t="s">
        <v>318</v>
      </c>
      <c r="B271" s="12">
        <v>-14032.425730000001</v>
      </c>
      <c r="C271" s="12">
        <v>-2942.82339</v>
      </c>
      <c r="D271" s="12">
        <v>-19444.344109999998</v>
      </c>
      <c r="E271" s="12">
        <v>-29235.909110000001</v>
      </c>
      <c r="F271" s="12">
        <v>-24479.075120000001</v>
      </c>
      <c r="G271" s="12">
        <v>-8679.9151300000012</v>
      </c>
      <c r="H271" s="12">
        <v>-3705.3795299999997</v>
      </c>
      <c r="I271" s="12">
        <v>-766.28915000000006</v>
      </c>
      <c r="J271" s="12">
        <v>0</v>
      </c>
      <c r="K271" s="12">
        <v>0</v>
      </c>
      <c r="L271" s="12">
        <v>-1712.0540800000001</v>
      </c>
      <c r="M271" s="12">
        <v>-52.421430000000001</v>
      </c>
      <c r="N271" s="12">
        <v>-105050.63678</v>
      </c>
    </row>
    <row r="272" spans="1:14">
      <c r="A272" s="12" t="s">
        <v>319</v>
      </c>
      <c r="B272" s="12">
        <v>277344.66676999995</v>
      </c>
      <c r="C272" s="12">
        <v>167040.87688999998</v>
      </c>
      <c r="D272" s="12">
        <v>341934.91585000005</v>
      </c>
      <c r="E272" s="12">
        <v>263867.15857999999</v>
      </c>
      <c r="F272" s="12">
        <v>248655.10799000002</v>
      </c>
      <c r="G272" s="12">
        <v>105675.07169</v>
      </c>
      <c r="H272" s="12">
        <v>116611.05846</v>
      </c>
      <c r="I272" s="12">
        <v>268949.27601999999</v>
      </c>
      <c r="J272" s="12">
        <v>4734.0255199999992</v>
      </c>
      <c r="K272" s="12">
        <v>20736.73891</v>
      </c>
      <c r="L272" s="12">
        <v>184123.71844999999</v>
      </c>
      <c r="M272" s="12">
        <v>248969.57986000003</v>
      </c>
      <c r="N272" s="12">
        <v>2248642.1949899998</v>
      </c>
    </row>
    <row r="273" spans="1:14">
      <c r="A273" s="12" t="s">
        <v>320</v>
      </c>
      <c r="B273" s="12">
        <v>47918.877059999999</v>
      </c>
      <c r="C273" s="12">
        <v>66155.546060000008</v>
      </c>
      <c r="D273" s="12">
        <v>26796.735230000002</v>
      </c>
      <c r="E273" s="12">
        <v>92423.009430000006</v>
      </c>
      <c r="F273" s="12">
        <v>29158.991320000001</v>
      </c>
      <c r="G273" s="12">
        <v>15.052709999999999</v>
      </c>
      <c r="H273" s="12">
        <v>24315.339469999999</v>
      </c>
      <c r="I273" s="12">
        <v>22872.586579999999</v>
      </c>
      <c r="J273" s="12">
        <v>499.57558</v>
      </c>
      <c r="K273" s="12">
        <v>452.57515000000001</v>
      </c>
      <c r="L273" s="12">
        <v>23226.167829999999</v>
      </c>
      <c r="M273" s="12">
        <v>60806.079090000007</v>
      </c>
      <c r="N273" s="12">
        <v>394640.53551000002</v>
      </c>
    </row>
    <row r="274" spans="1:14">
      <c r="A274" s="12" t="s">
        <v>321</v>
      </c>
      <c r="B274" s="12">
        <v>879.75155000000007</v>
      </c>
      <c r="C274" s="12">
        <v>4783.3768799999998</v>
      </c>
      <c r="D274" s="12">
        <v>665.02486999999996</v>
      </c>
      <c r="E274" s="12">
        <v>12300.528869999998</v>
      </c>
      <c r="F274" s="12">
        <v>12395.372579999999</v>
      </c>
      <c r="G274" s="12">
        <v>15.052709999999999</v>
      </c>
      <c r="H274" s="12">
        <v>273.15115999999995</v>
      </c>
      <c r="I274" s="12">
        <v>4361.5474699999995</v>
      </c>
      <c r="J274" s="12">
        <v>0</v>
      </c>
      <c r="K274" s="12">
        <v>17.350000000000001</v>
      </c>
      <c r="L274" s="12">
        <v>4426.9573</v>
      </c>
      <c r="M274" s="12">
        <v>1592.44361</v>
      </c>
      <c r="N274" s="12">
        <v>41710.557000000001</v>
      </c>
    </row>
    <row r="275" spans="1:14">
      <c r="A275" s="12" t="s">
        <v>1449</v>
      </c>
      <c r="B275" s="12">
        <v>47039.125509999998</v>
      </c>
      <c r="C275" s="12">
        <v>60711.901039999997</v>
      </c>
      <c r="D275" s="12">
        <v>23041.582200000001</v>
      </c>
      <c r="E275" s="12">
        <v>80006.54426000001</v>
      </c>
      <c r="F275" s="12">
        <v>12286.71739</v>
      </c>
      <c r="G275" s="12">
        <v>0</v>
      </c>
      <c r="H275" s="12">
        <v>23895.264500000001</v>
      </c>
      <c r="I275" s="12">
        <v>17292.361969999998</v>
      </c>
      <c r="J275" s="12">
        <v>499.57558</v>
      </c>
      <c r="K275" s="12">
        <v>435.22515000000004</v>
      </c>
      <c r="L275" s="12">
        <v>18771.624370000001</v>
      </c>
      <c r="M275" s="12">
        <v>59213.635479999997</v>
      </c>
      <c r="N275" s="12">
        <v>343193.55744999996</v>
      </c>
    </row>
    <row r="276" spans="1:14">
      <c r="A276" s="12" t="s">
        <v>322</v>
      </c>
      <c r="B276" s="12">
        <v>0</v>
      </c>
      <c r="C276" s="12">
        <v>365.17043000000001</v>
      </c>
      <c r="D276" s="12">
        <v>3041.0025699999997</v>
      </c>
      <c r="E276" s="12">
        <v>115.9363</v>
      </c>
      <c r="F276" s="12">
        <v>4348.7848800000002</v>
      </c>
      <c r="G276" s="12">
        <v>0</v>
      </c>
      <c r="H276" s="12">
        <v>96.243719999999996</v>
      </c>
      <c r="I276" s="12">
        <v>1087.7781499999999</v>
      </c>
      <c r="J276" s="12">
        <v>0</v>
      </c>
      <c r="K276" s="12">
        <v>0</v>
      </c>
      <c r="L276" s="12">
        <v>14.89142</v>
      </c>
      <c r="M276" s="12">
        <v>0</v>
      </c>
      <c r="N276" s="12">
        <v>9069.8074700000016</v>
      </c>
    </row>
    <row r="277" spans="1:14">
      <c r="A277" s="12" t="s">
        <v>323</v>
      </c>
      <c r="B277" s="12">
        <v>0</v>
      </c>
      <c r="C277" s="12">
        <v>0</v>
      </c>
      <c r="D277" s="12">
        <v>0</v>
      </c>
      <c r="E277" s="12">
        <v>0</v>
      </c>
      <c r="F277" s="12">
        <v>35.643680000000003</v>
      </c>
      <c r="G277" s="12">
        <v>0</v>
      </c>
      <c r="H277" s="12">
        <v>50.68009</v>
      </c>
      <c r="I277" s="12">
        <v>129.50899000000001</v>
      </c>
      <c r="J277" s="12">
        <v>0</v>
      </c>
      <c r="K277" s="12">
        <v>0</v>
      </c>
      <c r="L277" s="12">
        <v>7.8969399999999998</v>
      </c>
      <c r="M277" s="12">
        <v>0</v>
      </c>
      <c r="N277" s="12">
        <v>223.72970000000001</v>
      </c>
    </row>
    <row r="278" spans="1:14">
      <c r="A278" s="12" t="s">
        <v>324</v>
      </c>
      <c r="B278" s="12">
        <v>0</v>
      </c>
      <c r="C278" s="12">
        <v>0</v>
      </c>
      <c r="D278" s="12">
        <v>13.22584</v>
      </c>
      <c r="E278" s="12">
        <v>0</v>
      </c>
      <c r="F278" s="12">
        <v>2.8992199999999997</v>
      </c>
      <c r="G278" s="12">
        <v>0</v>
      </c>
      <c r="H278" s="12">
        <v>0</v>
      </c>
      <c r="I278" s="12">
        <v>0</v>
      </c>
      <c r="J278" s="12">
        <v>0</v>
      </c>
      <c r="K278" s="12">
        <v>0</v>
      </c>
      <c r="L278" s="12">
        <v>0</v>
      </c>
      <c r="M278" s="12">
        <v>0</v>
      </c>
      <c r="N278" s="12">
        <v>16.125059999999998</v>
      </c>
    </row>
    <row r="279" spans="1:14">
      <c r="A279" s="12" t="s">
        <v>325</v>
      </c>
      <c r="B279" s="12">
        <v>0</v>
      </c>
      <c r="C279" s="12">
        <v>295.09771000000001</v>
      </c>
      <c r="D279" s="12">
        <v>35.899749999999997</v>
      </c>
      <c r="E279" s="12">
        <v>0</v>
      </c>
      <c r="F279" s="12">
        <v>89.573570000000004</v>
      </c>
      <c r="G279" s="12">
        <v>0</v>
      </c>
      <c r="H279" s="12">
        <v>0</v>
      </c>
      <c r="I279" s="12">
        <v>1.39</v>
      </c>
      <c r="J279" s="12">
        <v>0</v>
      </c>
      <c r="K279" s="12">
        <v>0</v>
      </c>
      <c r="L279" s="12">
        <v>4.7978000000000005</v>
      </c>
      <c r="M279" s="12">
        <v>0</v>
      </c>
      <c r="N279" s="12">
        <v>426.75882999999999</v>
      </c>
    </row>
    <row r="280" spans="1:14">
      <c r="A280" s="12" t="s">
        <v>326</v>
      </c>
      <c r="B280" s="12">
        <v>-71268.436790000007</v>
      </c>
      <c r="C280" s="12">
        <v>-69314.303169999999</v>
      </c>
      <c r="D280" s="12">
        <v>-70568.922040000005</v>
      </c>
      <c r="E280" s="12">
        <v>-116883.17883</v>
      </c>
      <c r="F280" s="12">
        <v>-64904.246759999995</v>
      </c>
      <c r="G280" s="12">
        <v>-13226.34605</v>
      </c>
      <c r="H280" s="12">
        <v>-36057.442329999998</v>
      </c>
      <c r="I280" s="12">
        <v>-42978.520909999999</v>
      </c>
      <c r="J280" s="12">
        <v>-780.66681000000005</v>
      </c>
      <c r="K280" s="12">
        <v>-2119.2737000000002</v>
      </c>
      <c r="L280" s="12">
        <v>-25162.575370000002</v>
      </c>
      <c r="M280" s="12">
        <v>-98484.257769999997</v>
      </c>
      <c r="N280" s="12">
        <v>-611748.17053</v>
      </c>
    </row>
    <row r="281" spans="1:14">
      <c r="A281" s="12" t="s">
        <v>1450</v>
      </c>
      <c r="B281" s="12">
        <v>-67907.891170000003</v>
      </c>
      <c r="C281" s="12">
        <v>-67287.914730000004</v>
      </c>
      <c r="D281" s="12">
        <v>-60966.863770000004</v>
      </c>
      <c r="E281" s="12">
        <v>-106985.24470000001</v>
      </c>
      <c r="F281" s="12">
        <v>-57454.552210000002</v>
      </c>
      <c r="G281" s="12">
        <v>-13073.48583</v>
      </c>
      <c r="H281" s="12">
        <v>-34925.635889999998</v>
      </c>
      <c r="I281" s="12">
        <v>-40782.684130000001</v>
      </c>
      <c r="J281" s="12">
        <v>-780.66681000000005</v>
      </c>
      <c r="K281" s="12">
        <v>-2119.2737000000002</v>
      </c>
      <c r="L281" s="12">
        <v>-23809.404640000001</v>
      </c>
      <c r="M281" s="12">
        <v>-98484.257769999997</v>
      </c>
      <c r="N281" s="12">
        <v>-574577.87534999999</v>
      </c>
    </row>
    <row r="282" spans="1:14">
      <c r="A282" s="12" t="s">
        <v>327</v>
      </c>
      <c r="B282" s="12">
        <v>-3325.8150099999998</v>
      </c>
      <c r="C282" s="12">
        <v>-1447.8918799999999</v>
      </c>
      <c r="D282" s="12">
        <v>-8852.9209900000005</v>
      </c>
      <c r="E282" s="12">
        <v>-9868.1263500000005</v>
      </c>
      <c r="F282" s="12">
        <v>-5410.8233399999999</v>
      </c>
      <c r="G282" s="12">
        <v>-16.149999999999999</v>
      </c>
      <c r="H282" s="12">
        <v>-371.32168000000001</v>
      </c>
      <c r="I282" s="12">
        <v>-75.245130000000003</v>
      </c>
      <c r="J282" s="12">
        <v>0</v>
      </c>
      <c r="K282" s="12">
        <v>0</v>
      </c>
      <c r="L282" s="12">
        <v>-478.98081999999999</v>
      </c>
      <c r="M282" s="12">
        <v>0</v>
      </c>
      <c r="N282" s="12">
        <v>-29847.2752</v>
      </c>
    </row>
    <row r="283" spans="1:14">
      <c r="A283" s="12" t="s">
        <v>328</v>
      </c>
      <c r="B283" s="12">
        <v>0</v>
      </c>
      <c r="C283" s="12">
        <v>0</v>
      </c>
      <c r="D283" s="12">
        <v>-54.828379999999996</v>
      </c>
      <c r="E283" s="12">
        <v>0</v>
      </c>
      <c r="F283" s="12">
        <v>-0.40792</v>
      </c>
      <c r="G283" s="12">
        <v>0</v>
      </c>
      <c r="H283" s="12">
        <v>-394.61521000000005</v>
      </c>
      <c r="I283" s="12">
        <v>-367.29926</v>
      </c>
      <c r="J283" s="12">
        <v>0</v>
      </c>
      <c r="K283" s="12">
        <v>0</v>
      </c>
      <c r="L283" s="12">
        <v>-40.05106</v>
      </c>
      <c r="M283" s="12">
        <v>0</v>
      </c>
      <c r="N283" s="12">
        <v>-857.20182999999997</v>
      </c>
    </row>
    <row r="284" spans="1:14">
      <c r="A284" s="12" t="s">
        <v>329</v>
      </c>
      <c r="B284" s="12">
        <v>-34.730609999999999</v>
      </c>
      <c r="C284" s="12">
        <v>-443.35415999999998</v>
      </c>
      <c r="D284" s="12">
        <v>-679.15503000000001</v>
      </c>
      <c r="E284" s="12">
        <v>-29.807779999999998</v>
      </c>
      <c r="F284" s="12">
        <v>-1672.07158</v>
      </c>
      <c r="G284" s="12">
        <v>-136.71021999999999</v>
      </c>
      <c r="H284" s="12">
        <v>-365.79955000000001</v>
      </c>
      <c r="I284" s="12">
        <v>-1683.98901</v>
      </c>
      <c r="J284" s="12">
        <v>0</v>
      </c>
      <c r="K284" s="12">
        <v>0</v>
      </c>
      <c r="L284" s="12">
        <v>-801.70364000000006</v>
      </c>
      <c r="M284" s="12">
        <v>0</v>
      </c>
      <c r="N284" s="12">
        <v>-5847.3215799999998</v>
      </c>
    </row>
    <row r="285" spans="1:14">
      <c r="A285" s="12" t="s">
        <v>330</v>
      </c>
      <c r="B285" s="12">
        <v>0</v>
      </c>
      <c r="C285" s="12">
        <v>0</v>
      </c>
      <c r="D285" s="12">
        <v>-13.24503</v>
      </c>
      <c r="E285" s="12">
        <v>0</v>
      </c>
      <c r="F285" s="12">
        <v>-3.06467</v>
      </c>
      <c r="G285" s="12">
        <v>0</v>
      </c>
      <c r="H285" s="12">
        <v>0</v>
      </c>
      <c r="I285" s="12">
        <v>0</v>
      </c>
      <c r="J285" s="12">
        <v>0</v>
      </c>
      <c r="K285" s="12">
        <v>0</v>
      </c>
      <c r="L285" s="12">
        <v>0</v>
      </c>
      <c r="M285" s="12">
        <v>0</v>
      </c>
      <c r="N285" s="12">
        <v>-16.309699999999999</v>
      </c>
    </row>
    <row r="286" spans="1:14">
      <c r="A286" s="12" t="s">
        <v>331</v>
      </c>
      <c r="B286" s="12">
        <v>0</v>
      </c>
      <c r="C286" s="12">
        <v>-135.14239999999998</v>
      </c>
      <c r="D286" s="12">
        <v>-1.9088399999999999</v>
      </c>
      <c r="E286" s="12">
        <v>0</v>
      </c>
      <c r="F286" s="12">
        <v>-363.32703999999995</v>
      </c>
      <c r="G286" s="12">
        <v>0</v>
      </c>
      <c r="H286" s="12">
        <v>-7.0000000000000007E-2</v>
      </c>
      <c r="I286" s="12">
        <v>-69.303380000000004</v>
      </c>
      <c r="J286" s="12">
        <v>0</v>
      </c>
      <c r="K286" s="12">
        <v>0</v>
      </c>
      <c r="L286" s="12">
        <v>-32.435209999999998</v>
      </c>
      <c r="M286" s="12">
        <v>0</v>
      </c>
      <c r="N286" s="12">
        <v>-602.18687</v>
      </c>
    </row>
    <row r="287" spans="1:14">
      <c r="A287" s="12" t="s">
        <v>332</v>
      </c>
      <c r="B287" s="12">
        <v>253995.10704</v>
      </c>
      <c r="C287" s="12">
        <v>163882.11978000001</v>
      </c>
      <c r="D287" s="12">
        <v>298162.72904000001</v>
      </c>
      <c r="E287" s="12">
        <v>239406.98918</v>
      </c>
      <c r="F287" s="12">
        <v>212909.85255000001</v>
      </c>
      <c r="G287" s="12">
        <v>92463.778349999993</v>
      </c>
      <c r="H287" s="12">
        <v>104868.9556</v>
      </c>
      <c r="I287" s="12">
        <v>248843.34169</v>
      </c>
      <c r="J287" s="12">
        <v>4452.9342900000001</v>
      </c>
      <c r="K287" s="12">
        <v>19070.040359999999</v>
      </c>
      <c r="L287" s="12">
        <v>182187.31091</v>
      </c>
      <c r="M287" s="12">
        <v>211291.40118000002</v>
      </c>
      <c r="N287" s="12">
        <v>2031534.5599700001</v>
      </c>
    </row>
    <row r="288" spans="1:14">
      <c r="A288" s="12" t="s">
        <v>333</v>
      </c>
      <c r="B288" s="12">
        <v>-173402.39043</v>
      </c>
      <c r="C288" s="12">
        <v>-136504.24091999998</v>
      </c>
      <c r="D288" s="12">
        <v>-222051.56866999998</v>
      </c>
      <c r="E288" s="12">
        <v>-188751.60077000002</v>
      </c>
      <c r="F288" s="12">
        <v>-169502.53279</v>
      </c>
      <c r="G288" s="12">
        <v>-65281.358970000001</v>
      </c>
      <c r="H288" s="12">
        <v>-72918.732489999995</v>
      </c>
      <c r="I288" s="12">
        <v>-196437.07465</v>
      </c>
      <c r="J288" s="12">
        <v>-4294.3635300000005</v>
      </c>
      <c r="K288" s="12">
        <v>-9561.3098000000009</v>
      </c>
      <c r="L288" s="12">
        <v>-140459.05243000001</v>
      </c>
      <c r="M288" s="12">
        <v>-169508.52759000001</v>
      </c>
      <c r="N288" s="12">
        <v>-1548672.7530399999</v>
      </c>
    </row>
    <row r="289" spans="1:14">
      <c r="A289" s="12" t="s">
        <v>334</v>
      </c>
      <c r="B289" s="12">
        <v>-75675.007010000001</v>
      </c>
      <c r="C289" s="12">
        <v>-63738.84433</v>
      </c>
      <c r="D289" s="12">
        <v>-102340.28947</v>
      </c>
      <c r="E289" s="12">
        <v>-74854.48474</v>
      </c>
      <c r="F289" s="12">
        <v>-71717.224709999995</v>
      </c>
      <c r="G289" s="12">
        <v>-30664.12412</v>
      </c>
      <c r="H289" s="12">
        <v>-38358.955090000003</v>
      </c>
      <c r="I289" s="12">
        <v>-108720.07724</v>
      </c>
      <c r="J289" s="12">
        <v>-2413.2601600000003</v>
      </c>
      <c r="K289" s="12">
        <v>-6216.1109200000001</v>
      </c>
      <c r="L289" s="12">
        <v>-69684.205010000005</v>
      </c>
      <c r="M289" s="12">
        <v>-108750.95746999999</v>
      </c>
      <c r="N289" s="12">
        <v>-753133.54027</v>
      </c>
    </row>
    <row r="290" spans="1:14">
      <c r="A290" s="12" t="s">
        <v>335</v>
      </c>
      <c r="B290" s="12">
        <v>-13737.851630000001</v>
      </c>
      <c r="C290" s="12">
        <v>-15467.36801</v>
      </c>
      <c r="D290" s="12">
        <v>-15718.48422</v>
      </c>
      <c r="E290" s="12">
        <v>-16699.977619999998</v>
      </c>
      <c r="F290" s="12">
        <v>-18670.98014</v>
      </c>
      <c r="G290" s="12">
        <v>-5190.1013400000002</v>
      </c>
      <c r="H290" s="12">
        <v>-6019.3239400000002</v>
      </c>
      <c r="I290" s="12">
        <v>-10717.923859999999</v>
      </c>
      <c r="J290" s="12">
        <v>-413.00991999999997</v>
      </c>
      <c r="K290" s="12">
        <v>-506.41937999999999</v>
      </c>
      <c r="L290" s="12">
        <v>-16948.93663</v>
      </c>
      <c r="M290" s="12">
        <v>-11124.025619999999</v>
      </c>
      <c r="N290" s="12">
        <v>-131214.40231</v>
      </c>
    </row>
    <row r="291" spans="1:14">
      <c r="A291" s="12" t="s">
        <v>336</v>
      </c>
      <c r="B291" s="12">
        <v>-2161.7822799999999</v>
      </c>
      <c r="C291" s="12">
        <v>-1907.6098200000001</v>
      </c>
      <c r="D291" s="12">
        <v>-2517.3773999999999</v>
      </c>
      <c r="E291" s="12">
        <v>-1442.04152</v>
      </c>
      <c r="F291" s="12">
        <v>-1987.0362700000001</v>
      </c>
      <c r="G291" s="12">
        <v>-574.57713999999999</v>
      </c>
      <c r="H291" s="12">
        <v>-1274.66356</v>
      </c>
      <c r="I291" s="12">
        <v>-6369.4641900000006</v>
      </c>
      <c r="J291" s="12">
        <v>-86.278970000000001</v>
      </c>
      <c r="K291" s="12">
        <v>-71.653800000000004</v>
      </c>
      <c r="L291" s="12">
        <v>-756.19084999999995</v>
      </c>
      <c r="M291" s="12">
        <v>-435.19031999999999</v>
      </c>
      <c r="N291" s="12">
        <v>-19583.866120000002</v>
      </c>
    </row>
    <row r="292" spans="1:14">
      <c r="A292" s="12" t="s">
        <v>337</v>
      </c>
      <c r="B292" s="12">
        <v>-5800.7982300000003</v>
      </c>
      <c r="C292" s="12">
        <v>-5017.1061600000003</v>
      </c>
      <c r="D292" s="12">
        <v>-7284.80555</v>
      </c>
      <c r="E292" s="12">
        <v>-6852.6363600000004</v>
      </c>
      <c r="F292" s="12">
        <v>-5641.4444699999995</v>
      </c>
      <c r="G292" s="12">
        <v>-2920.74638</v>
      </c>
      <c r="H292" s="12">
        <v>-2263.16986</v>
      </c>
      <c r="I292" s="12">
        <v>-12045.362869999999</v>
      </c>
      <c r="J292" s="12">
        <v>-169.22695999999999</v>
      </c>
      <c r="K292" s="12">
        <v>-865.68176000000005</v>
      </c>
      <c r="L292" s="12">
        <v>-7554.4830599999996</v>
      </c>
      <c r="M292" s="12">
        <v>-5725.7113099999997</v>
      </c>
      <c r="N292" s="12">
        <v>-62141.17297</v>
      </c>
    </row>
    <row r="293" spans="1:14">
      <c r="A293" s="12" t="s">
        <v>338</v>
      </c>
      <c r="B293" s="12">
        <v>-10594.090249999999</v>
      </c>
      <c r="C293" s="12">
        <v>-7663.9103499999992</v>
      </c>
      <c r="D293" s="12">
        <v>-12376.34353</v>
      </c>
      <c r="E293" s="12">
        <v>-10086.344810000001</v>
      </c>
      <c r="F293" s="12">
        <v>-9795.7117400000006</v>
      </c>
      <c r="G293" s="12">
        <v>-438.73356999999999</v>
      </c>
      <c r="H293" s="12">
        <v>-493.47737000000001</v>
      </c>
      <c r="I293" s="12">
        <v>-10313.408039999998</v>
      </c>
      <c r="J293" s="12">
        <v>-227.77167</v>
      </c>
      <c r="K293" s="12">
        <v>-664.56893000000002</v>
      </c>
      <c r="L293" s="12">
        <v>-7456.3801599999997</v>
      </c>
      <c r="M293" s="12">
        <v>-9464.2800500000012</v>
      </c>
      <c r="N293" s="12">
        <v>-79575.020470000003</v>
      </c>
    </row>
    <row r="294" spans="1:14">
      <c r="A294" s="12" t="s">
        <v>339</v>
      </c>
      <c r="B294" s="12">
        <v>-4257.00504</v>
      </c>
      <c r="C294" s="12">
        <v>-4453.6770700000006</v>
      </c>
      <c r="D294" s="12">
        <v>-12004.033130000002</v>
      </c>
      <c r="E294" s="12">
        <v>-5363.6248700000006</v>
      </c>
      <c r="F294" s="12">
        <v>-6019.9635799999996</v>
      </c>
      <c r="G294" s="12">
        <v>-1661.87888</v>
      </c>
      <c r="H294" s="12">
        <v>-2270.4845699999996</v>
      </c>
      <c r="I294" s="12">
        <v>-4291.1033699999998</v>
      </c>
      <c r="J294" s="12">
        <v>-105.29687</v>
      </c>
      <c r="K294" s="12">
        <v>-90.467230000000001</v>
      </c>
      <c r="L294" s="12">
        <v>-4328.2224500000002</v>
      </c>
      <c r="M294" s="12">
        <v>-3598.7867000000001</v>
      </c>
      <c r="N294" s="12">
        <v>-48444.54376</v>
      </c>
    </row>
    <row r="295" spans="1:14">
      <c r="A295" s="12" t="s">
        <v>340</v>
      </c>
      <c r="B295" s="12">
        <v>-8818.3678199999995</v>
      </c>
      <c r="C295" s="12">
        <v>-6451.8679400000001</v>
      </c>
      <c r="D295" s="12">
        <v>-11425.56409</v>
      </c>
      <c r="E295" s="12">
        <v>-10147.70665</v>
      </c>
      <c r="F295" s="12">
        <v>-9705.7293699999991</v>
      </c>
      <c r="G295" s="12">
        <v>-3386.92344</v>
      </c>
      <c r="H295" s="12">
        <v>-3038.5524100000002</v>
      </c>
      <c r="I295" s="12">
        <v>-7809.2206699999997</v>
      </c>
      <c r="J295" s="12">
        <v>-157.09244000000001</v>
      </c>
      <c r="K295" s="12">
        <v>-137.29857999999999</v>
      </c>
      <c r="L295" s="12">
        <v>-8390.9931899999992</v>
      </c>
      <c r="M295" s="12">
        <v>-4465.4088899999997</v>
      </c>
      <c r="N295" s="12">
        <v>-73934.725489999997</v>
      </c>
    </row>
    <row r="296" spans="1:14">
      <c r="A296" s="12" t="s">
        <v>341</v>
      </c>
      <c r="B296" s="12">
        <v>-2189.9775499999996</v>
      </c>
      <c r="C296" s="12">
        <v>-454.58499</v>
      </c>
      <c r="D296" s="12">
        <v>-2169.94974</v>
      </c>
      <c r="E296" s="12">
        <v>-1825.28288</v>
      </c>
      <c r="F296" s="12">
        <v>-6748.84058</v>
      </c>
      <c r="G296" s="12">
        <v>-1732.8526399999998</v>
      </c>
      <c r="H296" s="12">
        <v>-351.95339000000001</v>
      </c>
      <c r="I296" s="12">
        <v>-2136.8450699999999</v>
      </c>
      <c r="J296" s="12">
        <v>0</v>
      </c>
      <c r="K296" s="12">
        <v>-242.85612</v>
      </c>
      <c r="L296" s="12">
        <v>-4525.5543399999997</v>
      </c>
      <c r="M296" s="12">
        <v>-355.49549000000002</v>
      </c>
      <c r="N296" s="12">
        <v>-22734.192789999997</v>
      </c>
    </row>
    <row r="297" spans="1:14">
      <c r="A297" s="12" t="s">
        <v>342</v>
      </c>
      <c r="B297" s="12">
        <v>-50167.510620000001</v>
      </c>
      <c r="C297" s="12">
        <v>-31349.272250000002</v>
      </c>
      <c r="D297" s="12">
        <v>-56214.721539999999</v>
      </c>
      <c r="E297" s="12">
        <v>-61479.501320000003</v>
      </c>
      <c r="F297" s="12">
        <v>-39215.601929999997</v>
      </c>
      <c r="G297" s="12">
        <v>-18711.421460000001</v>
      </c>
      <c r="H297" s="12">
        <v>-18848.152300000002</v>
      </c>
      <c r="I297" s="12">
        <v>-34033.66934</v>
      </c>
      <c r="J297" s="12">
        <v>-722.42654000000005</v>
      </c>
      <c r="K297" s="12">
        <v>-766.25307999999995</v>
      </c>
      <c r="L297" s="12">
        <v>-20814.086739999999</v>
      </c>
      <c r="M297" s="12">
        <v>-25588.671739999998</v>
      </c>
      <c r="N297" s="12">
        <v>-357911.28886000003</v>
      </c>
    </row>
    <row r="298" spans="1:14">
      <c r="A298" s="12" t="s">
        <v>343</v>
      </c>
      <c r="B298" s="12">
        <v>80592.716610000003</v>
      </c>
      <c r="C298" s="12">
        <v>27377.878860000001</v>
      </c>
      <c r="D298" s="12">
        <v>76111.160369999998</v>
      </c>
      <c r="E298" s="12">
        <v>50655.38841</v>
      </c>
      <c r="F298" s="12">
        <v>43407.319759999998</v>
      </c>
      <c r="G298" s="12">
        <v>27182.419379999999</v>
      </c>
      <c r="H298" s="12">
        <v>31950.223109999999</v>
      </c>
      <c r="I298" s="12">
        <v>52406.267039999999</v>
      </c>
      <c r="J298" s="12">
        <v>158.57076000000001</v>
      </c>
      <c r="K298" s="12">
        <v>9508.73056</v>
      </c>
      <c r="L298" s="12">
        <v>41728.258479999997</v>
      </c>
      <c r="M298" s="12">
        <v>41782.873590000003</v>
      </c>
      <c r="N298" s="12">
        <v>482861.80693000002</v>
      </c>
    </row>
    <row r="299" spans="1:14">
      <c r="A299" s="12" t="s">
        <v>344</v>
      </c>
      <c r="B299" s="12">
        <v>9478.4819399999997</v>
      </c>
      <c r="C299" s="12">
        <v>-135384.01345</v>
      </c>
      <c r="D299" s="12">
        <v>-38425.328500000003</v>
      </c>
      <c r="E299" s="12">
        <v>-6074.8216700000003</v>
      </c>
      <c r="F299" s="12">
        <v>-81978.474979999999</v>
      </c>
      <c r="G299" s="12">
        <v>-4505.9314000000004</v>
      </c>
      <c r="H299" s="12">
        <v>-17690.477859999999</v>
      </c>
      <c r="I299" s="12">
        <v>-24067.122890000002</v>
      </c>
      <c r="J299" s="12">
        <v>-813.21404000000007</v>
      </c>
      <c r="K299" s="12">
        <v>-1230.96243</v>
      </c>
      <c r="L299" s="12">
        <v>-22287.098120000002</v>
      </c>
      <c r="M299" s="12">
        <v>-11551.74929</v>
      </c>
      <c r="N299" s="12">
        <v>-334530.71269000001</v>
      </c>
    </row>
    <row r="300" spans="1:14">
      <c r="A300" s="12" t="s">
        <v>345</v>
      </c>
      <c r="B300" s="12">
        <v>-25282.585930000001</v>
      </c>
      <c r="C300" s="12">
        <v>-156152.42059999998</v>
      </c>
      <c r="D300" s="12">
        <v>-43135.142479999995</v>
      </c>
      <c r="E300" s="12">
        <v>-12197.94291</v>
      </c>
      <c r="F300" s="12">
        <v>-82439.119449999998</v>
      </c>
      <c r="G300" s="12">
        <v>-5964.2512000000006</v>
      </c>
      <c r="H300" s="12">
        <v>-20162.748899999999</v>
      </c>
      <c r="I300" s="12">
        <v>-24457.244420000003</v>
      </c>
      <c r="J300" s="12">
        <v>-813.21404000000007</v>
      </c>
      <c r="K300" s="12">
        <v>-1230.96243</v>
      </c>
      <c r="L300" s="12">
        <v>-25575.72193</v>
      </c>
      <c r="M300" s="12">
        <v>-11738.872220000001</v>
      </c>
      <c r="N300" s="12">
        <v>-409150.22651000001</v>
      </c>
    </row>
    <row r="301" spans="1:14">
      <c r="A301" s="12" t="s">
        <v>346</v>
      </c>
      <c r="B301" s="12">
        <v>34761.067869999999</v>
      </c>
      <c r="C301" s="12">
        <v>20768.407149999999</v>
      </c>
      <c r="D301" s="12">
        <v>4709.8139700000002</v>
      </c>
      <c r="E301" s="12">
        <v>6123.1212400000004</v>
      </c>
      <c r="F301" s="12">
        <v>460.64447999999999</v>
      </c>
      <c r="G301" s="12">
        <v>1458.3198</v>
      </c>
      <c r="H301" s="12">
        <v>2472.2710400000001</v>
      </c>
      <c r="I301" s="12">
        <v>390.12153000000001</v>
      </c>
      <c r="J301" s="12">
        <v>0</v>
      </c>
      <c r="K301" s="12">
        <v>0</v>
      </c>
      <c r="L301" s="12">
        <v>3288.6238399999997</v>
      </c>
      <c r="M301" s="12">
        <v>187.12293</v>
      </c>
      <c r="N301" s="12">
        <v>74619.513849999988</v>
      </c>
    </row>
    <row r="302" spans="1:14">
      <c r="A302" s="12" t="s">
        <v>347</v>
      </c>
      <c r="B302" s="12">
        <v>-2555.8146299999999</v>
      </c>
      <c r="C302" s="12">
        <v>135684.59116000001</v>
      </c>
      <c r="D302" s="12">
        <v>38733.197110000001</v>
      </c>
      <c r="E302" s="12">
        <v>7796.1877199999999</v>
      </c>
      <c r="F302" s="12">
        <v>82257.57226999999</v>
      </c>
      <c r="G302" s="12">
        <v>6548.8409499999998</v>
      </c>
      <c r="H302" s="12">
        <v>18352.824530000002</v>
      </c>
      <c r="I302" s="12">
        <v>23000.638239999997</v>
      </c>
      <c r="J302" s="12">
        <v>577.72480000000007</v>
      </c>
      <c r="K302" s="12">
        <v>659.58870999999999</v>
      </c>
      <c r="L302" s="12">
        <v>22014.486639999999</v>
      </c>
      <c r="M302" s="12">
        <v>11686.71463</v>
      </c>
      <c r="N302" s="12">
        <v>344756.55212999997</v>
      </c>
    </row>
    <row r="303" spans="1:14">
      <c r="A303" s="12" t="s">
        <v>348</v>
      </c>
      <c r="B303" s="12">
        <v>28487.154469999998</v>
      </c>
      <c r="C303" s="12">
        <v>156353.77758000002</v>
      </c>
      <c r="D303" s="12">
        <v>45157.434679999998</v>
      </c>
      <c r="E303" s="12">
        <v>14340.78168</v>
      </c>
      <c r="F303" s="12">
        <v>82283.227980000011</v>
      </c>
      <c r="G303" s="12">
        <v>8150.4116100000001</v>
      </c>
      <c r="H303" s="12">
        <v>20200.81121</v>
      </c>
      <c r="I303" s="12">
        <v>24707.25102</v>
      </c>
      <c r="J303" s="12">
        <v>577.72480000000007</v>
      </c>
      <c r="K303" s="12">
        <v>659.58870999999999</v>
      </c>
      <c r="L303" s="12">
        <v>25613.63694</v>
      </c>
      <c r="M303" s="12">
        <v>11760.18822</v>
      </c>
      <c r="N303" s="12">
        <v>418291.9889</v>
      </c>
    </row>
    <row r="304" spans="1:14">
      <c r="A304" s="12" t="s">
        <v>349</v>
      </c>
      <c r="B304" s="12">
        <v>-31042.969100000002</v>
      </c>
      <c r="C304" s="12">
        <v>-20669.186420000002</v>
      </c>
      <c r="D304" s="12">
        <v>-6424.2375700000002</v>
      </c>
      <c r="E304" s="12">
        <v>-6544.5939600000002</v>
      </c>
      <c r="F304" s="12">
        <v>-25.655709999999999</v>
      </c>
      <c r="G304" s="12">
        <v>-1601.5706599999999</v>
      </c>
      <c r="H304" s="12">
        <v>-1847.98668</v>
      </c>
      <c r="I304" s="12">
        <v>-1706.6127799999999</v>
      </c>
      <c r="J304" s="12">
        <v>0</v>
      </c>
      <c r="K304" s="12">
        <v>0</v>
      </c>
      <c r="L304" s="12">
        <v>-3599.1502999999998</v>
      </c>
      <c r="M304" s="12">
        <v>-73.473590000000002</v>
      </c>
      <c r="N304" s="12">
        <v>-73535.43677</v>
      </c>
    </row>
    <row r="305" spans="1:14">
      <c r="A305" s="12" t="s">
        <v>350</v>
      </c>
      <c r="B305" s="12">
        <v>87515.383920000007</v>
      </c>
      <c r="C305" s="12">
        <v>27678.456570000002</v>
      </c>
      <c r="D305" s="12">
        <v>76419.028980000003</v>
      </c>
      <c r="E305" s="12">
        <v>52376.754460000004</v>
      </c>
      <c r="F305" s="12">
        <v>43686.417049999996</v>
      </c>
      <c r="G305" s="12">
        <v>29225.32893</v>
      </c>
      <c r="H305" s="12">
        <v>32612.569780000002</v>
      </c>
      <c r="I305" s="12">
        <v>51339.78239</v>
      </c>
      <c r="J305" s="12">
        <v>-76.918480000000002</v>
      </c>
      <c r="K305" s="12">
        <v>8937.3568400000004</v>
      </c>
      <c r="L305" s="12">
        <v>41455.646999999997</v>
      </c>
      <c r="M305" s="12">
        <v>41917.838929999998</v>
      </c>
      <c r="N305" s="12">
        <v>493087.64637000003</v>
      </c>
    </row>
    <row r="306" spans="1:14">
      <c r="A306" s="12" t="s">
        <v>351</v>
      </c>
      <c r="B306" s="12">
        <v>0</v>
      </c>
      <c r="C306" s="12">
        <v>0</v>
      </c>
      <c r="D306" s="12">
        <v>0</v>
      </c>
      <c r="E306" s="12">
        <v>0</v>
      </c>
      <c r="F306" s="12">
        <v>384.81006000000002</v>
      </c>
      <c r="G306" s="12">
        <v>0</v>
      </c>
      <c r="H306" s="12">
        <v>100.38186</v>
      </c>
      <c r="I306" s="12">
        <v>0</v>
      </c>
      <c r="J306" s="12">
        <v>0</v>
      </c>
      <c r="K306" s="12">
        <v>0</v>
      </c>
      <c r="L306" s="12">
        <v>0</v>
      </c>
      <c r="M306" s="12">
        <v>91.540789999999987</v>
      </c>
      <c r="N306" s="12">
        <v>576.73271</v>
      </c>
    </row>
    <row r="307" spans="1:14">
      <c r="A307" s="12" t="s">
        <v>352</v>
      </c>
      <c r="B307" s="12">
        <v>87515.383920000007</v>
      </c>
      <c r="C307" s="12">
        <v>27678.456570000002</v>
      </c>
      <c r="D307" s="12">
        <v>76419.028980000003</v>
      </c>
      <c r="E307" s="12">
        <v>52376.754460000004</v>
      </c>
      <c r="F307" s="12">
        <v>44071.22711</v>
      </c>
      <c r="G307" s="12">
        <v>29225.32893</v>
      </c>
      <c r="H307" s="12">
        <v>32712.951639999999</v>
      </c>
      <c r="I307" s="12">
        <v>51339.78239</v>
      </c>
      <c r="J307" s="12">
        <v>-76.918480000000002</v>
      </c>
      <c r="K307" s="12">
        <v>8937.3568400000004</v>
      </c>
      <c r="L307" s="12">
        <v>41455.646999999997</v>
      </c>
      <c r="M307" s="12">
        <v>42009.379719999997</v>
      </c>
      <c r="N307" s="12">
        <v>493664.37907999998</v>
      </c>
    </row>
    <row r="308" spans="1:14">
      <c r="A308" s="12" t="s">
        <v>353</v>
      </c>
      <c r="B308" s="12">
        <v>0</v>
      </c>
      <c r="C308" s="12">
        <v>0.22208</v>
      </c>
      <c r="D308" s="12">
        <v>3951.7015000000001</v>
      </c>
      <c r="E308" s="12">
        <v>-146.32023999999998</v>
      </c>
      <c r="F308" s="12">
        <v>1531.3094199999998</v>
      </c>
      <c r="G308" s="12">
        <v>0</v>
      </c>
      <c r="H308" s="12">
        <v>13.83952</v>
      </c>
      <c r="I308" s="12">
        <v>0</v>
      </c>
      <c r="J308" s="12">
        <v>-1.9909300000000001</v>
      </c>
      <c r="K308" s="12">
        <v>-45.942749999999997</v>
      </c>
      <c r="L308" s="12">
        <v>0</v>
      </c>
      <c r="M308" s="12">
        <v>0</v>
      </c>
      <c r="N308" s="12">
        <v>5302.8185999999996</v>
      </c>
    </row>
    <row r="309" spans="1:14">
      <c r="A309" s="12" t="s">
        <v>354</v>
      </c>
      <c r="B309" s="12">
        <v>87515.383920000007</v>
      </c>
      <c r="C309" s="12">
        <v>27678.678649999998</v>
      </c>
      <c r="D309" s="12">
        <v>80370.730479999998</v>
      </c>
      <c r="E309" s="12">
        <v>52230.434219999996</v>
      </c>
      <c r="F309" s="12">
        <v>45602.536529999998</v>
      </c>
      <c r="G309" s="12">
        <v>29225.32893</v>
      </c>
      <c r="H309" s="12">
        <v>32726.791160000001</v>
      </c>
      <c r="I309" s="12">
        <v>51339.78239</v>
      </c>
      <c r="J309" s="12">
        <v>-78.909410000000008</v>
      </c>
      <c r="K309" s="12">
        <v>8891.4140900000002</v>
      </c>
      <c r="L309" s="12">
        <v>41455.646999999997</v>
      </c>
      <c r="M309" s="12">
        <v>42009.379719999997</v>
      </c>
      <c r="N309" s="12">
        <v>498967.19767999998</v>
      </c>
    </row>
    <row r="310" spans="1:14">
      <c r="A310" s="12" t="s">
        <v>355</v>
      </c>
      <c r="B310" s="12">
        <v>0</v>
      </c>
      <c r="C310" s="12">
        <v>1.1999999999999999E-3</v>
      </c>
      <c r="D310" s="12">
        <v>0</v>
      </c>
      <c r="E310" s="12">
        <v>0</v>
      </c>
      <c r="F310" s="12">
        <v>0</v>
      </c>
      <c r="G310" s="12">
        <v>0</v>
      </c>
      <c r="H310" s="12">
        <v>0</v>
      </c>
      <c r="I310" s="12">
        <v>0</v>
      </c>
      <c r="J310" s="12">
        <v>0</v>
      </c>
      <c r="K310" s="12">
        <v>0</v>
      </c>
      <c r="L310" s="12">
        <v>0</v>
      </c>
      <c r="M310" s="12">
        <v>0</v>
      </c>
      <c r="N310" s="12">
        <v>1.1999999999999999E-3</v>
      </c>
    </row>
    <row r="311" spans="1:14">
      <c r="A311" s="12" t="s">
        <v>356</v>
      </c>
      <c r="B311" s="12">
        <v>87515.383920000007</v>
      </c>
      <c r="C311" s="12">
        <v>27678.67985</v>
      </c>
      <c r="D311" s="12">
        <v>80370.730479999998</v>
      </c>
      <c r="E311" s="12">
        <v>52230.434219999996</v>
      </c>
      <c r="F311" s="12">
        <v>45602.536529999998</v>
      </c>
      <c r="G311" s="12">
        <v>29225.32893</v>
      </c>
      <c r="H311" s="12">
        <v>32726.791160000001</v>
      </c>
      <c r="I311" s="12">
        <v>51339.78239</v>
      </c>
      <c r="J311" s="12">
        <v>-78.909410000000008</v>
      </c>
      <c r="K311" s="12">
        <v>8891.4140900000002</v>
      </c>
      <c r="L311" s="12">
        <v>41455.646999999997</v>
      </c>
      <c r="M311" s="12">
        <v>42009.379719999997</v>
      </c>
      <c r="N311" s="12">
        <v>498967.19887999998</v>
      </c>
    </row>
    <row r="312" spans="1:14">
      <c r="A312" s="12" t="s">
        <v>357</v>
      </c>
      <c r="B312" s="12">
        <v>0</v>
      </c>
      <c r="C312" s="12">
        <v>0</v>
      </c>
      <c r="D312" s="12">
        <v>-3071.0230000000001</v>
      </c>
      <c r="E312" s="12">
        <v>0</v>
      </c>
      <c r="F312" s="12">
        <v>0</v>
      </c>
      <c r="G312" s="12">
        <v>-6140.75594</v>
      </c>
      <c r="H312" s="12">
        <v>-8018.3795999999993</v>
      </c>
      <c r="I312" s="12">
        <v>-6204.9970000000003</v>
      </c>
      <c r="J312" s="12">
        <v>0</v>
      </c>
      <c r="K312" s="12">
        <v>0</v>
      </c>
      <c r="L312" s="12">
        <v>-420.58199999999999</v>
      </c>
      <c r="M312" s="12">
        <v>-5170</v>
      </c>
      <c r="N312" s="12">
        <v>-29025.737539999998</v>
      </c>
    </row>
    <row r="313" spans="1:14">
      <c r="A313" s="12" t="s">
        <v>358</v>
      </c>
      <c r="B313" s="12">
        <v>87515.383920000007</v>
      </c>
      <c r="C313" s="12">
        <v>27678.67985</v>
      </c>
      <c r="D313" s="12">
        <v>77299.707479999997</v>
      </c>
      <c r="E313" s="12">
        <v>52230.434219999996</v>
      </c>
      <c r="F313" s="12">
        <v>45602.536529999998</v>
      </c>
      <c r="G313" s="12">
        <v>23084.572989999997</v>
      </c>
      <c r="H313" s="12">
        <v>24708.41156</v>
      </c>
      <c r="I313" s="12">
        <v>45134.785389999997</v>
      </c>
      <c r="J313" s="12">
        <v>-78.909410000000008</v>
      </c>
      <c r="K313" s="12">
        <v>8891.4140900000002</v>
      </c>
      <c r="L313" s="12">
        <v>41035.065000000002</v>
      </c>
      <c r="M313" s="12">
        <v>36839.379719999997</v>
      </c>
      <c r="N313" s="12">
        <v>469941.46133999998</v>
      </c>
    </row>
    <row r="314" spans="1:14" ht="12.75" customHeight="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134"/>
  <sheetViews>
    <sheetView zoomScale="75" workbookViewId="0">
      <selection activeCell="B15" sqref="B15"/>
    </sheetView>
  </sheetViews>
  <sheetFormatPr defaultColWidth="0" defaultRowHeight="12.75" zeroHeight="1"/>
  <cols>
    <col min="1" max="1" width="74.28515625" style="26" customWidth="1"/>
    <col min="2" max="7" width="10.42578125" style="26" bestFit="1" customWidth="1"/>
    <col min="8" max="13" width="10.28515625" style="26" bestFit="1" customWidth="1"/>
    <col min="14" max="14" width="13.85546875" style="26" customWidth="1"/>
    <col min="15" max="15" width="15" style="26" hidden="1" customWidth="1"/>
    <col min="16" max="82" width="0" style="26" hidden="1" customWidth="1"/>
    <col min="83" max="16384" width="9.140625" style="26" hidden="1"/>
  </cols>
  <sheetData>
    <row r="1" spans="1:82" ht="34.5" customHeight="1">
      <c r="A1" s="23" t="s">
        <v>59</v>
      </c>
      <c r="B1" s="23"/>
      <c r="C1" s="23"/>
      <c r="D1" s="23"/>
      <c r="E1" s="23"/>
      <c r="F1" s="23"/>
      <c r="G1" s="23"/>
      <c r="H1" s="23"/>
      <c r="I1" s="23"/>
      <c r="J1" s="23"/>
      <c r="K1" s="23"/>
      <c r="L1" s="23"/>
      <c r="M1" s="23"/>
      <c r="N1" s="23"/>
      <c r="O1" s="24"/>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row>
    <row r="2" spans="1:82" ht="34.5" customHeight="1">
      <c r="A2" s="23" t="s">
        <v>372</v>
      </c>
      <c r="B2" s="23"/>
      <c r="C2" s="23"/>
      <c r="D2" s="23"/>
      <c r="E2" s="23"/>
      <c r="F2" s="23"/>
      <c r="G2" s="23"/>
      <c r="H2" s="23"/>
      <c r="I2" s="23"/>
      <c r="J2" s="23"/>
      <c r="K2" s="23"/>
      <c r="L2" s="23"/>
      <c r="M2" s="23"/>
      <c r="N2" s="23"/>
      <c r="O2" s="24"/>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row>
    <row r="3" spans="1:82" ht="34.5" customHeight="1" thickBot="1">
      <c r="A3" s="23" t="s">
        <v>1561</v>
      </c>
      <c r="B3" s="23"/>
      <c r="C3" s="23"/>
      <c r="D3" s="23"/>
      <c r="E3" s="23"/>
      <c r="F3" s="23"/>
      <c r="G3" s="23"/>
      <c r="H3" s="23"/>
      <c r="I3" s="23"/>
      <c r="J3" s="23"/>
      <c r="K3" s="23"/>
      <c r="L3" s="23"/>
      <c r="M3" s="23"/>
      <c r="N3" s="23"/>
      <c r="O3" s="24"/>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25"/>
      <c r="BM3" s="25"/>
      <c r="BN3" s="25"/>
      <c r="BO3" s="25"/>
      <c r="BP3" s="25"/>
      <c r="BQ3" s="25"/>
      <c r="BR3" s="25"/>
      <c r="BS3" s="25"/>
      <c r="BT3" s="25"/>
      <c r="BU3" s="25"/>
      <c r="BV3" s="25"/>
      <c r="BW3" s="25"/>
      <c r="BX3" s="25"/>
      <c r="BY3" s="25"/>
      <c r="BZ3" s="25"/>
      <c r="CA3" s="25"/>
      <c r="CB3" s="25"/>
      <c r="CC3" s="25"/>
      <c r="CD3" s="25"/>
    </row>
    <row r="4" spans="1:82" ht="39.75" customHeight="1" thickTop="1" thickBot="1">
      <c r="A4" s="617"/>
      <c r="B4" s="27" t="s">
        <v>359</v>
      </c>
      <c r="C4" s="27" t="s">
        <v>360</v>
      </c>
      <c r="D4" s="27" t="s">
        <v>361</v>
      </c>
      <c r="E4" s="27" t="s">
        <v>362</v>
      </c>
      <c r="F4" s="27" t="s">
        <v>363</v>
      </c>
      <c r="G4" s="27" t="s">
        <v>364</v>
      </c>
      <c r="H4" s="28" t="s">
        <v>365</v>
      </c>
      <c r="I4" s="28" t="s">
        <v>366</v>
      </c>
      <c r="J4" s="27" t="s">
        <v>367</v>
      </c>
      <c r="K4" s="27" t="s">
        <v>368</v>
      </c>
      <c r="L4" s="27" t="s">
        <v>369</v>
      </c>
      <c r="M4" s="27" t="s">
        <v>370</v>
      </c>
      <c r="N4" s="29" t="s">
        <v>371</v>
      </c>
      <c r="O4" s="30"/>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c r="BS4" s="25"/>
      <c r="BT4" s="25"/>
      <c r="BU4" s="25"/>
      <c r="BV4" s="25"/>
      <c r="BW4" s="25"/>
      <c r="BX4" s="25"/>
      <c r="BY4" s="25"/>
      <c r="BZ4" s="25"/>
      <c r="CA4" s="25"/>
      <c r="CB4" s="25"/>
      <c r="CC4" s="25"/>
      <c r="CD4" s="25"/>
    </row>
    <row r="5" spans="1:82" ht="12" customHeight="1" thickTop="1">
      <c r="A5" s="31" t="s">
        <v>373</v>
      </c>
      <c r="O5" s="32"/>
    </row>
    <row r="6" spans="1:82">
      <c r="A6" s="26" t="s">
        <v>374</v>
      </c>
      <c r="B6" s="26">
        <v>0.1439</v>
      </c>
      <c r="C6" s="26">
        <v>0.15920000000000001</v>
      </c>
      <c r="D6" s="26">
        <v>0.15570000000000001</v>
      </c>
      <c r="E6" s="26">
        <v>0.1381</v>
      </c>
      <c r="F6" s="26">
        <v>0.1615</v>
      </c>
      <c r="G6" s="26">
        <v>0.21210000000000001</v>
      </c>
      <c r="H6" s="26">
        <v>0.1336</v>
      </c>
      <c r="I6" s="26">
        <v>9.2600000000000002E-2</v>
      </c>
      <c r="J6" s="26">
        <v>0.38829999999999998</v>
      </c>
      <c r="K6" s="26">
        <v>0.58160000000000001</v>
      </c>
      <c r="L6" s="26">
        <v>9.4899999999999998E-2</v>
      </c>
      <c r="M6" s="26">
        <v>0.1343</v>
      </c>
      <c r="N6" s="26">
        <v>0.1474</v>
      </c>
      <c r="O6" s="32"/>
    </row>
    <row r="7" spans="1:82">
      <c r="A7" s="26" t="s">
        <v>375</v>
      </c>
      <c r="B7" s="26">
        <v>0.5867</v>
      </c>
      <c r="C7" s="26">
        <v>0.59750000000000003</v>
      </c>
      <c r="D7" s="26">
        <v>0.58330000000000004</v>
      </c>
      <c r="E7" s="26">
        <v>0.44500000000000001</v>
      </c>
      <c r="F7" s="26">
        <v>0.58560000000000001</v>
      </c>
      <c r="G7" s="26">
        <v>0.59830000000000005</v>
      </c>
      <c r="H7" s="26">
        <v>0.69279999999999997</v>
      </c>
      <c r="I7" s="26">
        <v>0.78549999999999998</v>
      </c>
      <c r="J7" s="26">
        <v>0.50129999999999997</v>
      </c>
      <c r="K7" s="26">
        <v>0.28810000000000002</v>
      </c>
      <c r="L7" s="26">
        <v>0.73360000000000003</v>
      </c>
      <c r="M7" s="26">
        <v>0.79249999999999998</v>
      </c>
      <c r="N7" s="26">
        <v>0.60550000000000004</v>
      </c>
      <c r="O7" s="32"/>
    </row>
    <row r="8" spans="1:82">
      <c r="A8" s="31" t="s">
        <v>376</v>
      </c>
      <c r="O8" s="32"/>
    </row>
    <row r="9" spans="1:82">
      <c r="A9" s="26" t="s">
        <v>377</v>
      </c>
      <c r="B9" s="26">
        <v>0.82099999999999995</v>
      </c>
      <c r="C9" s="26">
        <v>0.77359999999999995</v>
      </c>
      <c r="D9" s="26">
        <v>0.88649999999999995</v>
      </c>
      <c r="E9" s="26">
        <v>0.82430000000000003</v>
      </c>
      <c r="F9" s="26">
        <v>0.86499999999999999</v>
      </c>
      <c r="G9" s="26">
        <v>0.78949999999999998</v>
      </c>
      <c r="H9" s="26">
        <v>0.81520000000000004</v>
      </c>
      <c r="I9" s="26">
        <v>0.73799999999999999</v>
      </c>
      <c r="J9" s="26">
        <v>0.37569999999999998</v>
      </c>
      <c r="K9" s="26">
        <v>0.29930000000000001</v>
      </c>
      <c r="L9" s="26">
        <v>0.72599999999999998</v>
      </c>
      <c r="M9" s="26">
        <v>0.70779999999999998</v>
      </c>
      <c r="N9" s="26">
        <v>0.81210000000000004</v>
      </c>
      <c r="O9" s="32"/>
    </row>
    <row r="10" spans="1:82">
      <c r="A10" s="26" t="s">
        <v>378</v>
      </c>
      <c r="B10" s="26">
        <v>0.82179999999999997</v>
      </c>
      <c r="C10" s="26">
        <v>0.81569999999999998</v>
      </c>
      <c r="D10" s="26">
        <v>0.89090000000000003</v>
      </c>
      <c r="E10" s="26">
        <v>0.82479999999999998</v>
      </c>
      <c r="F10" s="26">
        <v>0.8679</v>
      </c>
      <c r="G10" s="26">
        <v>0.84130000000000005</v>
      </c>
      <c r="H10" s="26">
        <v>0.81659999999999999</v>
      </c>
      <c r="I10" s="26">
        <v>0.73919999999999997</v>
      </c>
      <c r="J10" s="26">
        <v>0.37569999999999998</v>
      </c>
      <c r="K10" s="26">
        <v>0.29930000000000001</v>
      </c>
      <c r="L10" s="26">
        <v>0.76180000000000003</v>
      </c>
      <c r="M10" s="26">
        <v>0.70789999999999997</v>
      </c>
      <c r="N10" s="26">
        <v>0.82230000000000003</v>
      </c>
      <c r="O10" s="32"/>
    </row>
    <row r="11" spans="1:82">
      <c r="A11" s="26" t="s">
        <v>379</v>
      </c>
      <c r="B11" s="26">
        <v>6.5000000000000002E-2</v>
      </c>
      <c r="C11" s="26">
        <v>5.7000000000000002E-2</v>
      </c>
      <c r="D11" s="26">
        <v>5.8999999999999999E-3</v>
      </c>
      <c r="E11" s="26">
        <v>2.53E-2</v>
      </c>
      <c r="F11" s="26">
        <v>1.01E-2</v>
      </c>
      <c r="G11" s="26">
        <v>5.7599999999999998E-2</v>
      </c>
      <c r="H11" s="26">
        <v>6.4500000000000002E-2</v>
      </c>
      <c r="I11" s="26">
        <v>0.1091</v>
      </c>
      <c r="J11" s="26">
        <v>0</v>
      </c>
      <c r="K11" s="26">
        <v>1E-4</v>
      </c>
      <c r="L11" s="26">
        <v>5.9900000000000002E-2</v>
      </c>
      <c r="M11" s="26">
        <v>0.14230000000000001</v>
      </c>
      <c r="N11" s="26">
        <v>4.7600000000000003E-2</v>
      </c>
      <c r="O11" s="32"/>
    </row>
    <row r="12" spans="1:82">
      <c r="A12" s="26" t="s">
        <v>380</v>
      </c>
      <c r="B12" s="26">
        <v>9.4000000000000004E-3</v>
      </c>
      <c r="C12" s="26">
        <v>1.4E-3</v>
      </c>
      <c r="D12" s="26">
        <v>4.0000000000000001E-3</v>
      </c>
      <c r="E12" s="26">
        <v>2.7000000000000001E-3</v>
      </c>
      <c r="F12" s="26">
        <v>0</v>
      </c>
      <c r="G12" s="26">
        <v>1.44E-2</v>
      </c>
      <c r="H12" s="26">
        <v>1.4200000000000001E-2</v>
      </c>
      <c r="I12" s="26">
        <v>2.5499999999999998E-2</v>
      </c>
      <c r="J12" s="26">
        <v>0</v>
      </c>
      <c r="K12" s="26">
        <v>0</v>
      </c>
      <c r="L12" s="26">
        <v>0</v>
      </c>
      <c r="M12" s="26">
        <v>1.7500000000000002E-2</v>
      </c>
      <c r="N12" s="26">
        <v>7.1999999999999998E-3</v>
      </c>
      <c r="O12" s="32"/>
    </row>
    <row r="13" spans="1:82">
      <c r="A13" s="31" t="s">
        <v>381</v>
      </c>
      <c r="B13" s="12"/>
      <c r="C13" s="12"/>
      <c r="D13" s="12"/>
      <c r="E13" s="12"/>
      <c r="F13" s="12"/>
      <c r="G13" s="12"/>
      <c r="H13" s="12"/>
      <c r="I13" s="12"/>
      <c r="J13" s="12"/>
      <c r="K13" s="12"/>
      <c r="L13" s="12"/>
      <c r="M13" s="12"/>
      <c r="N13" s="12"/>
      <c r="O13" s="33"/>
    </row>
    <row r="14" spans="1:82">
      <c r="A14" s="26" t="s">
        <v>382</v>
      </c>
      <c r="B14" s="26">
        <v>0.58379999999999999</v>
      </c>
      <c r="C14" s="26">
        <v>0.64829999999999999</v>
      </c>
      <c r="D14" s="26">
        <v>0.43459999999999999</v>
      </c>
      <c r="E14" s="26">
        <v>0.66890000000000005</v>
      </c>
      <c r="F14" s="26">
        <v>0.59350000000000003</v>
      </c>
      <c r="G14" s="26">
        <v>0.58940000000000003</v>
      </c>
      <c r="H14" s="26">
        <v>0.61140000000000005</v>
      </c>
      <c r="I14" s="26">
        <v>0.51090000000000002</v>
      </c>
      <c r="J14" s="26">
        <v>0.49909999999999999</v>
      </c>
      <c r="K14" s="26">
        <v>0.95520000000000005</v>
      </c>
      <c r="L14" s="26">
        <v>0.5091</v>
      </c>
      <c r="M14" s="26">
        <v>0.50700000000000001</v>
      </c>
      <c r="N14" s="26">
        <v>0.56279999999999997</v>
      </c>
      <c r="O14" s="32"/>
    </row>
    <row r="15" spans="1:82">
      <c r="A15" s="26" t="s">
        <v>383</v>
      </c>
      <c r="B15" s="26">
        <v>0.41620000000000001</v>
      </c>
      <c r="C15" s="26">
        <v>0.35170000000000001</v>
      </c>
      <c r="D15" s="26">
        <v>0.56540000000000001</v>
      </c>
      <c r="E15" s="26">
        <v>0.33110000000000001</v>
      </c>
      <c r="F15" s="26">
        <v>0.40649999999999997</v>
      </c>
      <c r="G15" s="26">
        <v>0.41060000000000002</v>
      </c>
      <c r="H15" s="26">
        <v>0.3886</v>
      </c>
      <c r="I15" s="26">
        <v>0.48909999999999998</v>
      </c>
      <c r="J15" s="26">
        <v>0.50090000000000001</v>
      </c>
      <c r="K15" s="26">
        <v>4.48E-2</v>
      </c>
      <c r="L15" s="26">
        <v>0.4909</v>
      </c>
      <c r="M15" s="26">
        <v>0.49299999999999999</v>
      </c>
      <c r="N15" s="26">
        <v>0.43719999999999998</v>
      </c>
      <c r="O15" s="32"/>
    </row>
    <row r="16" spans="1:82">
      <c r="A16" s="12" t="s">
        <v>384</v>
      </c>
      <c r="B16" s="620">
        <v>546.50279999999998</v>
      </c>
      <c r="C16" s="620">
        <v>481.90339999999998</v>
      </c>
      <c r="D16" s="620">
        <v>524.69269999999995</v>
      </c>
      <c r="E16" s="620">
        <v>615.17589999999996</v>
      </c>
      <c r="F16" s="620">
        <v>834.47850000000005</v>
      </c>
      <c r="G16" s="620">
        <v>811.9502</v>
      </c>
      <c r="H16" s="620">
        <v>677.33119999999997</v>
      </c>
      <c r="I16" s="620">
        <v>729.25419999999997</v>
      </c>
      <c r="J16" s="620">
        <v>229.90029999999999</v>
      </c>
      <c r="K16" s="620">
        <v>277.4864</v>
      </c>
      <c r="L16" s="620">
        <v>639.74450000000002</v>
      </c>
      <c r="M16" s="620">
        <v>735.86379999999997</v>
      </c>
      <c r="N16" s="620">
        <v>672.78980000000001</v>
      </c>
      <c r="O16" s="619"/>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row>
    <row r="17" spans="1:15">
      <c r="A17" s="31" t="s">
        <v>385</v>
      </c>
      <c r="O17" s="32"/>
    </row>
    <row r="18" spans="1:15">
      <c r="A18" s="26" t="s">
        <v>386</v>
      </c>
      <c r="B18" s="26">
        <v>0.98089999999999999</v>
      </c>
      <c r="C18" s="26">
        <v>0.96719999999999995</v>
      </c>
      <c r="D18" s="26">
        <v>0.95920000000000005</v>
      </c>
      <c r="E18" s="26">
        <v>0.98699999999999999</v>
      </c>
      <c r="F18" s="26">
        <v>0.98750000000000004</v>
      </c>
      <c r="G18" s="26">
        <v>0.98670000000000002</v>
      </c>
      <c r="H18" s="26">
        <v>0.98919999999999997</v>
      </c>
      <c r="I18" s="26">
        <v>0.99239999999999995</v>
      </c>
      <c r="J18" s="26">
        <v>0.99790000000000001</v>
      </c>
      <c r="K18" s="26">
        <v>1</v>
      </c>
      <c r="L18" s="26">
        <v>0.99080000000000001</v>
      </c>
      <c r="M18" s="26">
        <v>0.99219999999999997</v>
      </c>
      <c r="N18" s="26">
        <v>0.98080000000000001</v>
      </c>
      <c r="O18" s="32"/>
    </row>
    <row r="19" spans="1:15">
      <c r="A19" s="26" t="s">
        <v>387</v>
      </c>
      <c r="B19" s="26">
        <v>2.3300000000000001E-2</v>
      </c>
      <c r="C19" s="26">
        <v>3.2199999999999999E-2</v>
      </c>
      <c r="D19" s="26">
        <v>3.6799999999999999E-2</v>
      </c>
      <c r="E19" s="26">
        <v>7.2900000000000006E-2</v>
      </c>
      <c r="F19" s="26">
        <v>8.5000000000000006E-3</v>
      </c>
      <c r="G19" s="26">
        <v>5.4100000000000002E-2</v>
      </c>
      <c r="H19" s="26">
        <v>1.7999999999999999E-2</v>
      </c>
      <c r="I19" s="26">
        <v>5.9999999999999995E-4</v>
      </c>
      <c r="J19" s="26">
        <v>7.9000000000000008E-3</v>
      </c>
      <c r="K19" s="26">
        <v>0</v>
      </c>
      <c r="L19" s="26">
        <v>1.1900000000000001E-2</v>
      </c>
      <c r="M19" s="26">
        <v>2.8999999999999998E-3</v>
      </c>
      <c r="N19" s="26">
        <v>2.75E-2</v>
      </c>
      <c r="O19" s="32"/>
    </row>
    <row r="20" spans="1:15">
      <c r="A20" s="26" t="s">
        <v>388</v>
      </c>
      <c r="B20" s="26">
        <v>1.9099999999999999E-2</v>
      </c>
      <c r="C20" s="26">
        <v>3.2800000000000003E-2</v>
      </c>
      <c r="D20" s="26">
        <v>4.0800000000000003E-2</v>
      </c>
      <c r="E20" s="26">
        <v>1.2999999999999999E-2</v>
      </c>
      <c r="F20" s="26">
        <v>1.2500000000000001E-2</v>
      </c>
      <c r="G20" s="26">
        <v>1.3299999999999999E-2</v>
      </c>
      <c r="H20" s="26">
        <v>1.0800000000000001E-2</v>
      </c>
      <c r="I20" s="26">
        <v>7.6E-3</v>
      </c>
      <c r="J20" s="26">
        <v>2.0999999999999999E-3</v>
      </c>
      <c r="K20" s="26">
        <v>0</v>
      </c>
      <c r="L20" s="26">
        <v>9.1999999999999998E-3</v>
      </c>
      <c r="M20" s="26">
        <v>7.7999999999999996E-3</v>
      </c>
      <c r="N20" s="26">
        <v>1.9199999999999998E-2</v>
      </c>
      <c r="O20" s="32"/>
    </row>
    <row r="21" spans="1:15">
      <c r="A21" s="26" t="s">
        <v>389</v>
      </c>
      <c r="B21" s="26">
        <v>1.4E-2</v>
      </c>
      <c r="C21" s="26">
        <v>2.3099999999999999E-2</v>
      </c>
      <c r="D21" s="26">
        <v>1.72E-2</v>
      </c>
      <c r="E21" s="26">
        <v>7.0699999999999999E-2</v>
      </c>
      <c r="F21" s="26">
        <v>7.4999999999999997E-3</v>
      </c>
      <c r="G21" s="26">
        <v>4.7800000000000002E-2</v>
      </c>
      <c r="H21" s="26">
        <v>1.26E-2</v>
      </c>
      <c r="I21" s="26">
        <v>5.0000000000000001E-4</v>
      </c>
      <c r="J21" s="26">
        <v>6.3E-3</v>
      </c>
      <c r="K21" s="26">
        <v>0</v>
      </c>
      <c r="L21" s="26">
        <v>1.0699999999999999E-2</v>
      </c>
      <c r="M21" s="26">
        <v>2.3E-3</v>
      </c>
      <c r="N21" s="26">
        <v>2.06E-2</v>
      </c>
      <c r="O21" s="32"/>
    </row>
    <row r="22" spans="1:15">
      <c r="A22" s="26" t="s">
        <v>390</v>
      </c>
      <c r="B22" s="26">
        <v>0.41270000000000001</v>
      </c>
      <c r="C22" s="26">
        <v>0.30630000000000002</v>
      </c>
      <c r="D22" s="26">
        <v>0.5524</v>
      </c>
      <c r="E22" s="26">
        <v>4.3299999999999998E-2</v>
      </c>
      <c r="F22" s="26">
        <v>0.126</v>
      </c>
      <c r="G22" s="26">
        <v>0.12690000000000001</v>
      </c>
      <c r="H22" s="26">
        <v>0.307</v>
      </c>
      <c r="I22" s="26">
        <v>0.1023</v>
      </c>
      <c r="J22" s="26">
        <v>0.20349999999999999</v>
      </c>
      <c r="K22" s="26">
        <v>0</v>
      </c>
      <c r="L22" s="26">
        <v>0.1081</v>
      </c>
      <c r="M22" s="26">
        <v>0.1883</v>
      </c>
      <c r="N22" s="26">
        <v>0.2651</v>
      </c>
      <c r="O22" s="32"/>
    </row>
    <row r="23" spans="1:15">
      <c r="A23" s="26" t="s">
        <v>391</v>
      </c>
      <c r="B23" s="26">
        <v>6.4000000000000003E-3</v>
      </c>
      <c r="C23" s="26">
        <v>6.7000000000000002E-3</v>
      </c>
      <c r="D23" s="26">
        <v>5.0000000000000001E-3</v>
      </c>
      <c r="E23" s="26">
        <v>6.7999999999999996E-3</v>
      </c>
      <c r="F23" s="26">
        <v>5.1000000000000004E-3</v>
      </c>
      <c r="G23" s="26">
        <v>8.2000000000000007E-3</v>
      </c>
      <c r="H23" s="26">
        <v>8.8000000000000005E-3</v>
      </c>
      <c r="I23" s="26">
        <v>1.2500000000000001E-2</v>
      </c>
      <c r="J23" s="26">
        <v>8.8999999999999999E-3</v>
      </c>
      <c r="K23" s="26">
        <v>2.3999999999999998E-3</v>
      </c>
      <c r="L23" s="26">
        <v>1.0500000000000001E-2</v>
      </c>
      <c r="M23" s="26">
        <v>1.0699999999999999E-2</v>
      </c>
      <c r="N23" s="26">
        <v>7.4999999999999997E-3</v>
      </c>
      <c r="O23" s="32"/>
    </row>
    <row r="24" spans="1:15">
      <c r="A24" s="26" t="s">
        <v>392</v>
      </c>
      <c r="B24" s="26">
        <v>2.6700000000000002E-2</v>
      </c>
      <c r="C24" s="26">
        <v>5.2200000000000003E-2</v>
      </c>
      <c r="D24" s="26">
        <v>4.3200000000000002E-2</v>
      </c>
      <c r="E24" s="26">
        <v>9.2499999999999999E-2</v>
      </c>
      <c r="F24" s="26">
        <v>2.7099999999999999E-2</v>
      </c>
      <c r="G24" s="26">
        <v>2.5899999999999999E-2</v>
      </c>
      <c r="H24" s="26">
        <v>3.1600000000000003E-2</v>
      </c>
      <c r="I24" s="26">
        <v>4.99E-2</v>
      </c>
      <c r="J24" s="26">
        <v>2.0299999999999999E-2</v>
      </c>
      <c r="K24" s="26">
        <v>1.34E-2</v>
      </c>
      <c r="L24" s="26">
        <v>3.3399999999999999E-2</v>
      </c>
      <c r="M24" s="26">
        <v>5.5899999999999998E-2</v>
      </c>
      <c r="N24" s="26">
        <v>4.41E-2</v>
      </c>
      <c r="O24" s="32"/>
    </row>
    <row r="25" spans="1:15">
      <c r="A25" s="26" t="s">
        <v>393</v>
      </c>
      <c r="B25" s="26">
        <v>0.96230000000000004</v>
      </c>
      <c r="C25" s="26">
        <v>0.93400000000000005</v>
      </c>
      <c r="D25" s="26">
        <v>0.94630000000000003</v>
      </c>
      <c r="E25" s="26">
        <v>0.93010000000000004</v>
      </c>
      <c r="F25" s="26">
        <v>0.96519999999999995</v>
      </c>
      <c r="G25" s="26">
        <v>0.96799999999999997</v>
      </c>
      <c r="H25" s="26">
        <v>0.96189999999999998</v>
      </c>
      <c r="I25" s="26">
        <v>0.98860000000000003</v>
      </c>
      <c r="J25" s="26">
        <v>0.99460000000000004</v>
      </c>
      <c r="K25" s="26">
        <v>1</v>
      </c>
      <c r="L25" s="26">
        <v>0.96819999999999995</v>
      </c>
      <c r="M25" s="26">
        <v>0.98819999999999997</v>
      </c>
      <c r="N25" s="26">
        <v>0.9577</v>
      </c>
      <c r="O25" s="32"/>
    </row>
    <row r="26" spans="1:15">
      <c r="A26" s="26" t="s">
        <v>394</v>
      </c>
      <c r="B26" s="26">
        <v>1.06E-2</v>
      </c>
      <c r="C26" s="26">
        <v>2.5600000000000001E-2</v>
      </c>
      <c r="D26" s="26">
        <v>1.35E-2</v>
      </c>
      <c r="E26" s="26">
        <v>1.8599999999999998E-2</v>
      </c>
      <c r="F26" s="26">
        <v>1.1599999999999999E-2</v>
      </c>
      <c r="G26" s="26">
        <v>9.7999999999999997E-3</v>
      </c>
      <c r="H26" s="26">
        <v>1.89E-2</v>
      </c>
      <c r="I26" s="26">
        <v>2.3E-3</v>
      </c>
      <c r="J26" s="26">
        <v>2.9999999999999997E-4</v>
      </c>
      <c r="K26" s="26">
        <v>0</v>
      </c>
      <c r="L26" s="26">
        <v>1.5900000000000001E-2</v>
      </c>
      <c r="M26" s="26">
        <v>3.3E-3</v>
      </c>
      <c r="N26" s="26">
        <v>1.3100000000000001E-2</v>
      </c>
      <c r="O26" s="32"/>
    </row>
    <row r="27" spans="1:15">
      <c r="A27" s="26" t="s">
        <v>395</v>
      </c>
      <c r="B27" s="26">
        <v>5.5999999999999999E-3</v>
      </c>
      <c r="C27" s="26">
        <v>5.1999999999999998E-3</v>
      </c>
      <c r="D27" s="26">
        <v>3.8999999999999998E-3</v>
      </c>
      <c r="E27" s="26">
        <v>1.7999999999999999E-2</v>
      </c>
      <c r="F27" s="26">
        <v>4.8999999999999998E-3</v>
      </c>
      <c r="G27" s="26">
        <v>3.0999999999999999E-3</v>
      </c>
      <c r="H27" s="26">
        <v>3.0000000000000001E-3</v>
      </c>
      <c r="I27" s="26">
        <v>1.1999999999999999E-3</v>
      </c>
      <c r="J27" s="26">
        <v>0</v>
      </c>
      <c r="K27" s="26">
        <v>0</v>
      </c>
      <c r="L27" s="26">
        <v>2.0999999999999999E-3</v>
      </c>
      <c r="M27" s="26">
        <v>5.0000000000000001E-4</v>
      </c>
      <c r="N27" s="26">
        <v>5.5999999999999999E-3</v>
      </c>
      <c r="O27" s="32"/>
    </row>
    <row r="28" spans="1:15">
      <c r="A28" s="26" t="s">
        <v>396</v>
      </c>
      <c r="B28" s="26">
        <v>6.7999999999999996E-3</v>
      </c>
      <c r="C28" s="26">
        <v>7.4000000000000003E-3</v>
      </c>
      <c r="D28" s="26">
        <v>2.0999999999999999E-3</v>
      </c>
      <c r="E28" s="26">
        <v>1.21E-2</v>
      </c>
      <c r="F28" s="26">
        <v>3.0999999999999999E-3</v>
      </c>
      <c r="G28" s="26">
        <v>5.8999999999999999E-3</v>
      </c>
      <c r="H28" s="26">
        <v>6.1000000000000004E-3</v>
      </c>
      <c r="I28" s="26">
        <v>5.9999999999999995E-4</v>
      </c>
      <c r="J28" s="26">
        <v>3.8E-3</v>
      </c>
      <c r="K28" s="26">
        <v>0</v>
      </c>
      <c r="L28" s="26">
        <v>4.0000000000000001E-3</v>
      </c>
      <c r="M28" s="26">
        <v>8.9999999999999998E-4</v>
      </c>
      <c r="N28" s="26">
        <v>5.1000000000000004E-3</v>
      </c>
      <c r="O28" s="32"/>
    </row>
    <row r="29" spans="1:15">
      <c r="A29" s="26" t="s">
        <v>397</v>
      </c>
      <c r="B29" s="26">
        <v>4.1000000000000003E-3</v>
      </c>
      <c r="C29" s="26">
        <v>3.5999999999999999E-3</v>
      </c>
      <c r="D29" s="26">
        <v>6.6E-3</v>
      </c>
      <c r="E29" s="26">
        <v>6.6E-3</v>
      </c>
      <c r="F29" s="26">
        <v>3.3E-3</v>
      </c>
      <c r="G29" s="26">
        <v>3.3999999999999998E-3</v>
      </c>
      <c r="H29" s="26">
        <v>1.5E-3</v>
      </c>
      <c r="I29" s="26">
        <v>5.9999999999999995E-4</v>
      </c>
      <c r="J29" s="26">
        <v>0</v>
      </c>
      <c r="K29" s="26">
        <v>0</v>
      </c>
      <c r="L29" s="26">
        <v>2.8999999999999998E-3</v>
      </c>
      <c r="M29" s="26">
        <v>5.9999999999999995E-4</v>
      </c>
      <c r="N29" s="26">
        <v>4.0000000000000001E-3</v>
      </c>
      <c r="O29" s="32"/>
    </row>
    <row r="30" spans="1:15">
      <c r="A30" s="26" t="s">
        <v>398</v>
      </c>
      <c r="B30" s="26">
        <v>1.0699999999999999E-2</v>
      </c>
      <c r="C30" s="26">
        <v>2.41E-2</v>
      </c>
      <c r="D30" s="26">
        <v>2.7199999999999998E-2</v>
      </c>
      <c r="E30" s="26">
        <v>1.32E-2</v>
      </c>
      <c r="F30" s="26">
        <v>9.9000000000000008E-3</v>
      </c>
      <c r="G30" s="26">
        <v>9.9000000000000008E-3</v>
      </c>
      <c r="H30" s="26">
        <v>8.5000000000000006E-3</v>
      </c>
      <c r="I30" s="26">
        <v>6.7000000000000002E-3</v>
      </c>
      <c r="J30" s="26">
        <v>1.2999999999999999E-3</v>
      </c>
      <c r="K30" s="26">
        <v>0</v>
      </c>
      <c r="L30" s="26">
        <v>7.0000000000000001E-3</v>
      </c>
      <c r="M30" s="26">
        <v>6.6E-3</v>
      </c>
      <c r="N30" s="26">
        <v>1.4E-2</v>
      </c>
      <c r="O30" s="32"/>
    </row>
    <row r="31" spans="1:15">
      <c r="A31" s="31" t="s">
        <v>399</v>
      </c>
      <c r="O31" s="32"/>
    </row>
    <row r="32" spans="1:15">
      <c r="A32" s="26" t="s">
        <v>400</v>
      </c>
      <c r="B32" s="26">
        <v>0.25900000000000001</v>
      </c>
      <c r="C32" s="26">
        <v>0.28799999999999998</v>
      </c>
      <c r="D32" s="26">
        <v>0.21970000000000001</v>
      </c>
      <c r="E32" s="26">
        <v>0.23960000000000001</v>
      </c>
      <c r="F32" s="26">
        <v>0.26300000000000001</v>
      </c>
      <c r="G32" s="26">
        <v>0.39100000000000001</v>
      </c>
      <c r="H32" s="26">
        <v>0.31340000000000001</v>
      </c>
      <c r="I32" s="26">
        <v>0.31990000000000002</v>
      </c>
      <c r="J32" s="26">
        <v>1.2465999999999999</v>
      </c>
      <c r="K32" s="26">
        <v>1.9492</v>
      </c>
      <c r="L32" s="26">
        <v>0.31819999999999998</v>
      </c>
      <c r="M32" s="26">
        <v>0.4738</v>
      </c>
      <c r="N32" s="26">
        <v>0.27560000000000001</v>
      </c>
      <c r="O32" s="32"/>
    </row>
    <row r="33" spans="1:15">
      <c r="A33" s="618" t="s">
        <v>401</v>
      </c>
      <c r="B33" s="26">
        <v>0.624</v>
      </c>
      <c r="C33" s="26">
        <v>0.64829999999999999</v>
      </c>
      <c r="D33" s="26">
        <v>0.54120000000000001</v>
      </c>
      <c r="E33" s="26">
        <v>0.83350000000000002</v>
      </c>
      <c r="F33" s="26">
        <v>0.62580000000000002</v>
      </c>
      <c r="G33" s="26">
        <v>0.68269999999999997</v>
      </c>
      <c r="H33" s="26">
        <v>0.53800000000000003</v>
      </c>
      <c r="I33" s="26">
        <v>0.62350000000000005</v>
      </c>
      <c r="J33" s="26">
        <v>1.5210999999999999</v>
      </c>
      <c r="K33" s="26">
        <v>1.9869000000000001</v>
      </c>
      <c r="L33" s="26">
        <v>0.74919999999999998</v>
      </c>
      <c r="M33" s="26">
        <v>0.66969999999999996</v>
      </c>
      <c r="N33" s="26">
        <v>0.64849999999999997</v>
      </c>
      <c r="O33" s="32"/>
    </row>
    <row r="34" spans="1:15">
      <c r="A34" s="26" t="s">
        <v>402</v>
      </c>
      <c r="B34" s="26">
        <v>0.37659999999999999</v>
      </c>
      <c r="C34" s="26">
        <v>0.38600000000000001</v>
      </c>
      <c r="D34" s="26">
        <v>0.41439999999999999</v>
      </c>
      <c r="E34" s="26">
        <v>0.53469999999999995</v>
      </c>
      <c r="F34" s="26">
        <v>0.41970000000000002</v>
      </c>
      <c r="G34" s="26">
        <v>0.39369999999999999</v>
      </c>
      <c r="H34" s="26">
        <v>0.248</v>
      </c>
      <c r="I34" s="26">
        <v>0.19489999999999999</v>
      </c>
      <c r="J34" s="26">
        <v>1.0743</v>
      </c>
      <c r="K34" s="26">
        <v>1.7838000000000001</v>
      </c>
      <c r="L34" s="26">
        <v>0.25209999999999999</v>
      </c>
      <c r="M34" s="26">
        <v>0.20710000000000001</v>
      </c>
      <c r="N34" s="26">
        <v>0.37909999999999999</v>
      </c>
      <c r="O34" s="32"/>
    </row>
    <row r="35" spans="1:15">
      <c r="A35" s="26" t="s">
        <v>403</v>
      </c>
      <c r="B35" s="26">
        <v>0.34670000000000001</v>
      </c>
      <c r="C35" s="26">
        <v>0.35849999999999999</v>
      </c>
      <c r="D35" s="26">
        <v>0.38350000000000001</v>
      </c>
      <c r="E35" s="26">
        <v>0.48060000000000003</v>
      </c>
      <c r="F35" s="26">
        <v>0.38419999999999999</v>
      </c>
      <c r="G35" s="26">
        <v>0.37030000000000002</v>
      </c>
      <c r="H35" s="26">
        <v>0.2293</v>
      </c>
      <c r="I35" s="26">
        <v>0.1804</v>
      </c>
      <c r="J35" s="26">
        <v>0.4738</v>
      </c>
      <c r="K35" s="26">
        <v>0.59279999999999999</v>
      </c>
      <c r="L35" s="26">
        <v>0.22339999999999999</v>
      </c>
      <c r="M35" s="26">
        <v>0.18990000000000001</v>
      </c>
      <c r="N35" s="26">
        <v>0.34689999999999999</v>
      </c>
      <c r="O35" s="32"/>
    </row>
    <row r="36" spans="1:15">
      <c r="A36" s="31" t="s">
        <v>404</v>
      </c>
      <c r="O36" s="32"/>
    </row>
    <row r="37" spans="1:15">
      <c r="A37" s="26" t="s">
        <v>405</v>
      </c>
      <c r="B37" s="26">
        <v>7.9399999999999998E-2</v>
      </c>
      <c r="C37" s="26">
        <v>7.1199999999999999E-2</v>
      </c>
      <c r="D37" s="26">
        <v>7.4700000000000003E-2</v>
      </c>
      <c r="E37" s="26">
        <v>0.1012</v>
      </c>
      <c r="F37" s="26">
        <v>8.4599999999999995E-2</v>
      </c>
      <c r="G37" s="26">
        <v>5.9400000000000001E-2</v>
      </c>
      <c r="H37" s="26">
        <v>7.5200000000000003E-2</v>
      </c>
      <c r="I37" s="26">
        <v>7.4200000000000002E-2</v>
      </c>
      <c r="J37" s="26">
        <v>0.55900000000000005</v>
      </c>
      <c r="K37" s="26">
        <v>0.66769999999999996</v>
      </c>
      <c r="L37" s="26">
        <v>0.1138</v>
      </c>
      <c r="M37" s="26">
        <v>8.3199999999999996E-2</v>
      </c>
      <c r="N37" s="26">
        <v>8.5000000000000006E-2</v>
      </c>
      <c r="O37" s="32"/>
    </row>
    <row r="38" spans="1:15">
      <c r="A38" s="618" t="s">
        <v>406</v>
      </c>
      <c r="B38" s="26">
        <v>7.0699999999999999E-2</v>
      </c>
      <c r="C38" s="26">
        <v>6.6100000000000006E-2</v>
      </c>
      <c r="D38" s="26">
        <v>6.59E-2</v>
      </c>
      <c r="E38" s="26">
        <v>8.6099999999999996E-2</v>
      </c>
      <c r="F38" s="26">
        <v>7.2400000000000006E-2</v>
      </c>
      <c r="G38" s="26">
        <v>5.4699999999999999E-2</v>
      </c>
      <c r="H38" s="26">
        <v>6.9500000000000006E-2</v>
      </c>
      <c r="I38" s="26">
        <v>7.4200000000000002E-2</v>
      </c>
      <c r="J38" s="26">
        <v>0.42149999999999999</v>
      </c>
      <c r="K38" s="26">
        <v>0.53810000000000002</v>
      </c>
      <c r="L38" s="26">
        <v>0.11310000000000001</v>
      </c>
      <c r="M38" s="26">
        <v>8.2900000000000001E-2</v>
      </c>
      <c r="N38" s="26">
        <v>7.6700000000000004E-2</v>
      </c>
      <c r="O38" s="32"/>
    </row>
    <row r="39" spans="1:15">
      <c r="A39" s="618" t="s">
        <v>407</v>
      </c>
      <c r="B39" s="26">
        <v>0.14430000000000001</v>
      </c>
      <c r="C39" s="26">
        <v>0.28370000000000001</v>
      </c>
      <c r="D39" s="26">
        <v>0.3306</v>
      </c>
      <c r="E39" s="26">
        <v>6.0199999999999997E-2</v>
      </c>
      <c r="F39" s="26">
        <v>8.8499999999999995E-2</v>
      </c>
      <c r="G39" s="26">
        <v>0.13519999999999999</v>
      </c>
      <c r="H39" s="26">
        <v>0.1011</v>
      </c>
      <c r="I39" s="26">
        <v>8.1000000000000003E-2</v>
      </c>
      <c r="J39" s="26">
        <v>1.9E-3</v>
      </c>
      <c r="K39" s="26">
        <v>0</v>
      </c>
      <c r="L39" s="26">
        <v>6.0299999999999999E-2</v>
      </c>
      <c r="M39" s="26">
        <v>7.6700000000000004E-2</v>
      </c>
      <c r="N39" s="26">
        <v>0.1401</v>
      </c>
      <c r="O39" s="32"/>
    </row>
    <row r="40" spans="1:15">
      <c r="A40" s="26" t="s">
        <v>408</v>
      </c>
      <c r="B40" s="26">
        <v>7.2599999999999998E-2</v>
      </c>
      <c r="C40" s="26">
        <v>8.5400000000000004E-2</v>
      </c>
      <c r="D40" s="26">
        <v>0.1643</v>
      </c>
      <c r="E40" s="26">
        <v>1.46E-2</v>
      </c>
      <c r="F40" s="26">
        <v>7.6E-3</v>
      </c>
      <c r="G40" s="26">
        <v>6.9800000000000001E-2</v>
      </c>
      <c r="H40" s="26">
        <v>5.16E-2</v>
      </c>
      <c r="I40" s="26">
        <v>5.9999999999999995E-4</v>
      </c>
      <c r="J40" s="26">
        <v>1.5E-3</v>
      </c>
      <c r="K40" s="26">
        <v>0</v>
      </c>
      <c r="L40" s="26">
        <v>8.3999999999999995E-3</v>
      </c>
      <c r="M40" s="26">
        <v>5.3E-3</v>
      </c>
      <c r="N40" s="26">
        <v>5.3400000000000003E-2</v>
      </c>
      <c r="O40" s="32"/>
    </row>
    <row r="41" spans="1:15">
      <c r="A41" s="26" t="s">
        <v>409</v>
      </c>
      <c r="B41" s="26">
        <v>5.9700000000000003E-2</v>
      </c>
      <c r="C41" s="26">
        <v>0.1012</v>
      </c>
      <c r="D41" s="26">
        <v>0.1285</v>
      </c>
      <c r="E41" s="26">
        <v>2.69E-2</v>
      </c>
      <c r="F41" s="26">
        <v>3.6799999999999999E-2</v>
      </c>
      <c r="G41" s="26">
        <v>6.1100000000000002E-2</v>
      </c>
      <c r="H41" s="26">
        <v>3.39E-2</v>
      </c>
      <c r="I41" s="26">
        <v>7.1000000000000004E-3</v>
      </c>
      <c r="J41" s="26">
        <v>6.9999999999999999E-4</v>
      </c>
      <c r="K41" s="26">
        <v>0</v>
      </c>
      <c r="L41" s="26">
        <v>1.54E-2</v>
      </c>
      <c r="M41" s="26">
        <v>8.0999999999999996E-3</v>
      </c>
      <c r="N41" s="26">
        <v>5.21E-2</v>
      </c>
      <c r="O41" s="32"/>
    </row>
    <row r="42" spans="1:15">
      <c r="A42" s="26" t="s">
        <v>410</v>
      </c>
      <c r="B42" s="26">
        <v>0.11260000000000001</v>
      </c>
      <c r="C42" s="26">
        <v>0.11700000000000001</v>
      </c>
      <c r="D42" s="26">
        <v>0.1106</v>
      </c>
      <c r="E42" s="26">
        <v>0.12509999999999999</v>
      </c>
      <c r="F42" s="26">
        <v>0.1183</v>
      </c>
      <c r="G42" s="26">
        <v>0.11070000000000001</v>
      </c>
      <c r="H42" s="26">
        <v>0.1177</v>
      </c>
      <c r="I42" s="26">
        <v>0.12740000000000001</v>
      </c>
      <c r="J42" s="26">
        <v>0.75590000000000002</v>
      </c>
      <c r="K42" s="26">
        <v>1.6634</v>
      </c>
      <c r="L42" s="26">
        <v>0.13780000000000001</v>
      </c>
      <c r="M42" s="26">
        <v>0.12920000000000001</v>
      </c>
      <c r="N42" s="26">
        <v>0.1235</v>
      </c>
      <c r="O42" s="32"/>
    </row>
    <row r="43" spans="1:15">
      <c r="A43" s="31" t="s">
        <v>411</v>
      </c>
      <c r="O43" s="32"/>
    </row>
    <row r="44" spans="1:15">
      <c r="A44" s="26" t="s">
        <v>412</v>
      </c>
      <c r="B44" s="26">
        <v>0.84609999999999996</v>
      </c>
      <c r="C44" s="26">
        <v>0.8175</v>
      </c>
      <c r="D44" s="26">
        <v>0.82699999999999996</v>
      </c>
      <c r="E44" s="26">
        <v>0.85919999999999996</v>
      </c>
      <c r="F44" s="26">
        <v>0.83560000000000001</v>
      </c>
      <c r="G44" s="26">
        <v>0.76929999999999998</v>
      </c>
      <c r="H44" s="26">
        <v>0.84770000000000001</v>
      </c>
      <c r="I44" s="26">
        <v>0.87070000000000003</v>
      </c>
      <c r="J44" s="26">
        <v>0.69189999999999996</v>
      </c>
      <c r="K44" s="26">
        <v>0.51700000000000002</v>
      </c>
      <c r="L44" s="26">
        <v>0.86009999999999998</v>
      </c>
      <c r="M44" s="26">
        <v>0.85250000000000004</v>
      </c>
      <c r="N44" s="26">
        <v>0.83730000000000004</v>
      </c>
      <c r="O44" s="32"/>
    </row>
    <row r="45" spans="1:15">
      <c r="A45" s="618" t="s">
        <v>413</v>
      </c>
      <c r="B45" s="26">
        <v>0.57189999999999996</v>
      </c>
      <c r="C45" s="26">
        <v>0.67230000000000001</v>
      </c>
      <c r="D45" s="26">
        <v>0.58230000000000004</v>
      </c>
      <c r="E45" s="26">
        <v>0.43990000000000001</v>
      </c>
      <c r="F45" s="26">
        <v>0.50419999999999998</v>
      </c>
      <c r="G45" s="26">
        <v>0.59840000000000004</v>
      </c>
      <c r="H45" s="26">
        <v>0.70369999999999999</v>
      </c>
      <c r="I45" s="26">
        <v>0.91859999999999997</v>
      </c>
      <c r="J45" s="26">
        <v>0.23449999999999999</v>
      </c>
      <c r="K45" s="26">
        <v>0.1736</v>
      </c>
      <c r="L45" s="26">
        <v>0.92589999999999995</v>
      </c>
      <c r="M45" s="26">
        <v>0.92490000000000006</v>
      </c>
      <c r="N45" s="26">
        <v>0.61839999999999995</v>
      </c>
      <c r="O45" s="32"/>
    </row>
    <row r="46" spans="1:15">
      <c r="A46" s="26" t="s">
        <v>414</v>
      </c>
      <c r="B46" s="26">
        <v>0.59189999999999998</v>
      </c>
      <c r="C46" s="26">
        <v>0.30199999999999999</v>
      </c>
      <c r="D46" s="26">
        <v>0.52039999999999997</v>
      </c>
      <c r="E46" s="26">
        <v>1.137</v>
      </c>
      <c r="F46" s="26">
        <v>0.78649999999999998</v>
      </c>
      <c r="G46" s="26">
        <v>0.36</v>
      </c>
      <c r="H46" s="26">
        <v>0.29459999999999997</v>
      </c>
      <c r="I46" s="26">
        <v>2.3800000000000002E-2</v>
      </c>
      <c r="J46" s="26">
        <v>4.1002999999999998</v>
      </c>
      <c r="K46" s="26">
        <v>5.4486999999999997</v>
      </c>
      <c r="L46" s="26">
        <v>4.7500000000000001E-2</v>
      </c>
      <c r="M46" s="26">
        <v>5.1000000000000004E-3</v>
      </c>
      <c r="N46" s="26">
        <v>0.46639999999999998</v>
      </c>
      <c r="O46" s="32"/>
    </row>
    <row r="47" spans="1:15">
      <c r="A47" s="26" t="s">
        <v>415</v>
      </c>
      <c r="B47" s="26">
        <v>2.1764000000000001</v>
      </c>
      <c r="C47" s="26">
        <v>2.762</v>
      </c>
      <c r="D47" s="26">
        <v>2.6261999999999999</v>
      </c>
      <c r="E47" s="26">
        <v>1.6347</v>
      </c>
      <c r="F47" s="26">
        <v>2.2709000000000001</v>
      </c>
      <c r="G47" s="26">
        <v>4.2195</v>
      </c>
      <c r="H47" s="26">
        <v>2.1920999999999999</v>
      </c>
      <c r="I47" s="26">
        <v>1.7437</v>
      </c>
      <c r="J47" s="26">
        <v>0.73089999999999999</v>
      </c>
      <c r="K47" s="26">
        <v>0.89759999999999995</v>
      </c>
      <c r="L47" s="26">
        <v>1.2366999999999999</v>
      </c>
      <c r="M47" s="26">
        <v>1.7786</v>
      </c>
      <c r="N47" s="26">
        <v>2.1215000000000002</v>
      </c>
      <c r="O47" s="32"/>
    </row>
    <row r="48" spans="1:15" ht="21" customHeight="1">
      <c r="A48" s="26" t="s">
        <v>416</v>
      </c>
      <c r="O48" s="32"/>
    </row>
    <row r="49" spans="1:82" ht="38.25" customHeight="1">
      <c r="A49" s="1032" t="s">
        <v>417</v>
      </c>
      <c r="B49" s="1032"/>
      <c r="C49" s="1032"/>
      <c r="D49" s="1032"/>
      <c r="E49" s="1032"/>
      <c r="F49" s="1032"/>
      <c r="G49" s="1032"/>
      <c r="H49" s="1032"/>
      <c r="I49" s="1032"/>
      <c r="J49" s="1032"/>
      <c r="K49" s="1032"/>
      <c r="L49" s="1032"/>
      <c r="M49" s="1032"/>
      <c r="N49" s="1032"/>
      <c r="O49" s="32"/>
    </row>
    <row r="50" spans="1:82" ht="38.25" customHeight="1">
      <c r="A50" s="1032" t="s">
        <v>418</v>
      </c>
      <c r="B50" s="1032"/>
      <c r="C50" s="1032"/>
      <c r="D50" s="1032"/>
      <c r="E50" s="1032"/>
      <c r="F50" s="1032"/>
      <c r="G50" s="1032"/>
      <c r="H50" s="1032"/>
      <c r="I50" s="1032"/>
      <c r="J50" s="1032"/>
      <c r="K50" s="1032"/>
      <c r="L50" s="1032"/>
      <c r="M50" s="1032"/>
      <c r="N50" s="1032"/>
      <c r="O50" s="32"/>
    </row>
    <row r="51" spans="1:82" ht="21" customHeight="1" thickBot="1">
      <c r="O51" s="32"/>
    </row>
    <row r="52" spans="1:82" ht="37.5" thickTop="1" thickBot="1">
      <c r="A52" s="617"/>
      <c r="B52" s="27" t="s">
        <v>359</v>
      </c>
      <c r="C52" s="27" t="s">
        <v>360</v>
      </c>
      <c r="D52" s="27" t="s">
        <v>361</v>
      </c>
      <c r="E52" s="27" t="s">
        <v>362</v>
      </c>
      <c r="F52" s="27" t="s">
        <v>363</v>
      </c>
      <c r="G52" s="27" t="s">
        <v>364</v>
      </c>
      <c r="H52" s="28" t="s">
        <v>365</v>
      </c>
      <c r="I52" s="28" t="s">
        <v>366</v>
      </c>
      <c r="J52" s="27" t="s">
        <v>367</v>
      </c>
      <c r="K52" s="27" t="s">
        <v>368</v>
      </c>
      <c r="L52" s="27" t="s">
        <v>369</v>
      </c>
      <c r="M52" s="27" t="s">
        <v>370</v>
      </c>
      <c r="N52" s="28" t="s">
        <v>371</v>
      </c>
      <c r="O52" s="32"/>
    </row>
    <row r="53" spans="1:82" ht="12.75" customHeight="1" thickTop="1">
      <c r="A53" s="31" t="s">
        <v>419</v>
      </c>
      <c r="O53" s="32"/>
    </row>
    <row r="54" spans="1:82" ht="12.75" customHeight="1">
      <c r="A54" s="616" t="s">
        <v>420</v>
      </c>
      <c r="B54" s="26">
        <v>3.1600000000000003E-2</v>
      </c>
      <c r="C54" s="26">
        <v>3.9100000000000003E-2</v>
      </c>
      <c r="D54" s="26">
        <v>3.2099999999999997E-2</v>
      </c>
      <c r="E54" s="26">
        <v>2.3800000000000002E-2</v>
      </c>
      <c r="F54" s="26">
        <v>3.2899999999999999E-2</v>
      </c>
      <c r="G54" s="26">
        <v>2.76E-2</v>
      </c>
      <c r="H54" s="26">
        <v>4.4999999999999998E-2</v>
      </c>
      <c r="I54" s="26">
        <v>0.12189999999999999</v>
      </c>
      <c r="J54" s="26">
        <v>2.7300000000000001E-2</v>
      </c>
      <c r="K54" s="26">
        <v>1.3100000000000001E-2</v>
      </c>
      <c r="L54" s="26">
        <v>8.7800000000000003E-2</v>
      </c>
      <c r="M54" s="26">
        <v>0.1179</v>
      </c>
      <c r="N54" s="26">
        <v>4.4600000000000001E-2</v>
      </c>
      <c r="O54" s="32"/>
    </row>
    <row r="55" spans="1:82" ht="12.75" customHeight="1">
      <c r="A55" s="616" t="s">
        <v>421</v>
      </c>
      <c r="B55" s="26">
        <v>4.7800000000000002E-2</v>
      </c>
      <c r="C55" s="26">
        <v>6.1499999999999999E-2</v>
      </c>
      <c r="D55" s="26">
        <v>4.9599999999999998E-2</v>
      </c>
      <c r="E55" s="26">
        <v>4.5900000000000003E-2</v>
      </c>
      <c r="F55" s="26">
        <v>5.57E-2</v>
      </c>
      <c r="G55" s="26">
        <v>4.7899999999999998E-2</v>
      </c>
      <c r="H55" s="26">
        <v>5.67E-2</v>
      </c>
      <c r="I55" s="26">
        <v>0.12670000000000001</v>
      </c>
      <c r="J55" s="26">
        <v>4.3099999999999999E-2</v>
      </c>
      <c r="K55" s="26">
        <v>0.1583</v>
      </c>
      <c r="L55" s="26">
        <v>9.6100000000000005E-2</v>
      </c>
      <c r="M55" s="26">
        <v>0.12859999999999999</v>
      </c>
      <c r="N55" s="26">
        <v>6.2300000000000001E-2</v>
      </c>
      <c r="O55" s="32"/>
    </row>
    <row r="56" spans="1:82" ht="12.75" customHeight="1" thickBot="1">
      <c r="A56" s="26" t="s">
        <v>422</v>
      </c>
      <c r="B56" s="26">
        <v>4.3799999999999999E-2</v>
      </c>
      <c r="C56" s="26">
        <v>6.0400000000000002E-2</v>
      </c>
      <c r="D56" s="26">
        <v>4.3200000000000002E-2</v>
      </c>
      <c r="E56" s="26">
        <v>4.1700000000000001E-2</v>
      </c>
      <c r="F56" s="26">
        <v>4.7699999999999999E-2</v>
      </c>
      <c r="G56" s="26">
        <v>4.19E-2</v>
      </c>
      <c r="H56" s="26">
        <v>5.0999999999999997E-2</v>
      </c>
      <c r="I56" s="26">
        <v>0.1172</v>
      </c>
      <c r="J56" s="26">
        <v>4.0599999999999997E-2</v>
      </c>
      <c r="K56" s="26">
        <v>0.14560000000000001</v>
      </c>
      <c r="L56" s="26">
        <v>9.5100000000000004E-2</v>
      </c>
      <c r="M56" s="26">
        <v>0.10920000000000001</v>
      </c>
      <c r="N56" s="26">
        <v>5.6300000000000003E-2</v>
      </c>
      <c r="O56" s="32"/>
    </row>
    <row r="57" spans="1:82" ht="12.75" customHeight="1" thickTop="1">
      <c r="A57" s="26" t="s">
        <v>423</v>
      </c>
      <c r="B57" s="26">
        <v>1.3899999999999999E-2</v>
      </c>
      <c r="C57" s="26">
        <v>1.01E-2</v>
      </c>
      <c r="D57" s="26">
        <v>1.0999999999999999E-2</v>
      </c>
      <c r="E57" s="26">
        <v>8.8000000000000005E-3</v>
      </c>
      <c r="F57" s="26">
        <v>9.7000000000000003E-3</v>
      </c>
      <c r="G57" s="26">
        <v>1.23E-2</v>
      </c>
      <c r="H57" s="26">
        <v>1.55E-2</v>
      </c>
      <c r="I57" s="26">
        <v>2.47E-2</v>
      </c>
      <c r="J57" s="26">
        <v>1.4E-3</v>
      </c>
      <c r="K57" s="26">
        <v>7.2599999999999998E-2</v>
      </c>
      <c r="L57" s="26">
        <v>2.18E-2</v>
      </c>
      <c r="M57" s="26">
        <v>2.1600000000000001E-2</v>
      </c>
      <c r="N57" s="26">
        <v>1.34E-2</v>
      </c>
      <c r="O57" s="30"/>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row>
    <row r="58" spans="1:82" ht="12.75" customHeight="1">
      <c r="A58" s="26" t="s">
        <v>424</v>
      </c>
      <c r="B58" s="26">
        <v>1.5100000000000001E-2</v>
      </c>
      <c r="C58" s="26">
        <v>1.0200000000000001E-2</v>
      </c>
      <c r="D58" s="26">
        <v>1.17E-2</v>
      </c>
      <c r="E58" s="26">
        <v>9.1000000000000004E-3</v>
      </c>
      <c r="F58" s="26">
        <v>1.0200000000000001E-2</v>
      </c>
      <c r="G58" s="26">
        <v>1.32E-2</v>
      </c>
      <c r="H58" s="26">
        <v>1.5900000000000001E-2</v>
      </c>
      <c r="I58" s="26">
        <v>2.4199999999999999E-2</v>
      </c>
      <c r="J58" s="26">
        <v>-6.9999999999999999E-4</v>
      </c>
      <c r="K58" s="26">
        <v>6.7900000000000002E-2</v>
      </c>
      <c r="L58" s="26">
        <v>2.1600000000000001E-2</v>
      </c>
      <c r="M58" s="26">
        <v>2.1700000000000001E-2</v>
      </c>
      <c r="N58" s="26">
        <v>1.38E-2</v>
      </c>
      <c r="O58" s="32"/>
    </row>
    <row r="59" spans="1:82" ht="12.75" customHeight="1">
      <c r="A59" s="26" t="s">
        <v>425</v>
      </c>
      <c r="B59" s="26">
        <v>1.5100000000000001E-2</v>
      </c>
      <c r="C59" s="26">
        <v>1.0200000000000001E-2</v>
      </c>
      <c r="D59" s="26">
        <v>1.12E-2</v>
      </c>
      <c r="E59" s="26">
        <v>9.1000000000000004E-3</v>
      </c>
      <c r="F59" s="26">
        <v>1.0200000000000001E-2</v>
      </c>
      <c r="G59" s="26">
        <v>1.0500000000000001E-2</v>
      </c>
      <c r="H59" s="26">
        <v>1.2E-2</v>
      </c>
      <c r="I59" s="26">
        <v>2.1299999999999999E-2</v>
      </c>
      <c r="J59" s="26">
        <v>-6.9999999999999999E-4</v>
      </c>
      <c r="K59" s="26">
        <v>6.7900000000000002E-2</v>
      </c>
      <c r="L59" s="26">
        <v>2.1399999999999999E-2</v>
      </c>
      <c r="M59" s="26">
        <v>1.9E-2</v>
      </c>
      <c r="N59" s="26">
        <v>1.2999999999999999E-2</v>
      </c>
      <c r="O59" s="32"/>
    </row>
    <row r="60" spans="1:82" ht="12.75" customHeight="1">
      <c r="A60" s="26" t="s">
        <v>426</v>
      </c>
      <c r="B60" s="26">
        <v>0.21970000000000001</v>
      </c>
      <c r="C60" s="26">
        <v>0.14849999999999999</v>
      </c>
      <c r="D60" s="26">
        <v>0.1731</v>
      </c>
      <c r="E60" s="26">
        <v>0.1032</v>
      </c>
      <c r="F60" s="26">
        <v>0.13880000000000001</v>
      </c>
      <c r="G60" s="26">
        <v>0.19259999999999999</v>
      </c>
      <c r="H60" s="26">
        <v>0.16880000000000001</v>
      </c>
      <c r="I60" s="26">
        <v>0.28899999999999998</v>
      </c>
      <c r="J60" s="26">
        <v>-1.6999999999999999E-3</v>
      </c>
      <c r="K60" s="26">
        <v>0.1361</v>
      </c>
      <c r="L60" s="26">
        <v>0.19309999999999999</v>
      </c>
      <c r="M60" s="26">
        <v>0.2243</v>
      </c>
      <c r="N60" s="26">
        <v>0.16930000000000001</v>
      </c>
      <c r="O60" s="32"/>
    </row>
    <row r="61" spans="1:82">
      <c r="A61" s="31" t="s">
        <v>427</v>
      </c>
      <c r="O61" s="32"/>
    </row>
    <row r="62" spans="1:82">
      <c r="A62" s="26" t="s">
        <v>428</v>
      </c>
      <c r="B62" s="26">
        <v>4.0899999999999999E-2</v>
      </c>
      <c r="C62" s="26">
        <v>4.8300000000000003E-2</v>
      </c>
      <c r="D62" s="26">
        <v>3.6400000000000002E-2</v>
      </c>
      <c r="E62" s="26">
        <v>3.1699999999999999E-2</v>
      </c>
      <c r="F62" s="26">
        <v>0.04</v>
      </c>
      <c r="G62" s="26">
        <v>3.9100000000000003E-2</v>
      </c>
      <c r="H62" s="26">
        <v>5.6300000000000003E-2</v>
      </c>
      <c r="I62" s="26">
        <v>0.14610000000000001</v>
      </c>
      <c r="J62" s="26">
        <v>2.81E-2</v>
      </c>
      <c r="K62" s="26">
        <v>1.32E-2</v>
      </c>
      <c r="L62" s="26">
        <v>0.10780000000000001</v>
      </c>
      <c r="M62" s="26">
        <v>0.14349999999999999</v>
      </c>
      <c r="N62" s="26">
        <v>5.4899999999999997E-2</v>
      </c>
      <c r="O62" s="32"/>
    </row>
    <row r="63" spans="1:82">
      <c r="A63" s="26" t="s">
        <v>429</v>
      </c>
      <c r="B63" s="26">
        <v>-9.2999999999999992E-3</v>
      </c>
      <c r="C63" s="26">
        <v>-9.1999999999999998E-3</v>
      </c>
      <c r="D63" s="26">
        <v>-4.3E-3</v>
      </c>
      <c r="E63" s="26">
        <v>-7.9000000000000008E-3</v>
      </c>
      <c r="F63" s="26">
        <v>-7.1000000000000004E-3</v>
      </c>
      <c r="G63" s="26">
        <v>-1.15E-2</v>
      </c>
      <c r="H63" s="26">
        <v>-1.1299999999999999E-2</v>
      </c>
      <c r="I63" s="26">
        <v>-2.4199999999999999E-2</v>
      </c>
      <c r="J63" s="26">
        <v>-8.0000000000000004E-4</v>
      </c>
      <c r="K63" s="26">
        <v>-1E-4</v>
      </c>
      <c r="L63" s="26">
        <v>-0.02</v>
      </c>
      <c r="M63" s="26">
        <v>-2.5600000000000001E-2</v>
      </c>
      <c r="N63" s="26">
        <v>-1.03E-2</v>
      </c>
      <c r="O63" s="32"/>
    </row>
    <row r="64" spans="1:82">
      <c r="A64" s="26" t="s">
        <v>430</v>
      </c>
      <c r="B64" s="26">
        <v>1.7399999999999999E-2</v>
      </c>
      <c r="C64" s="26">
        <v>1.5100000000000001E-2</v>
      </c>
      <c r="D64" s="26">
        <v>7.7999999999999996E-3</v>
      </c>
      <c r="E64" s="26">
        <v>1.9699999999999999E-2</v>
      </c>
      <c r="F64" s="26">
        <v>1.4800000000000001E-2</v>
      </c>
      <c r="G64" s="26">
        <v>2.01E-2</v>
      </c>
      <c r="H64" s="26">
        <v>1.7299999999999999E-2</v>
      </c>
      <c r="I64" s="26">
        <v>2.8400000000000002E-2</v>
      </c>
      <c r="J64" s="26">
        <v>6.4000000000000003E-3</v>
      </c>
      <c r="K64" s="26">
        <v>1.6999999999999999E-3</v>
      </c>
      <c r="L64" s="26">
        <v>2.4500000000000001E-2</v>
      </c>
      <c r="M64" s="26">
        <v>3.04E-2</v>
      </c>
      <c r="N64" s="26">
        <v>1.8100000000000002E-2</v>
      </c>
      <c r="O64" s="32"/>
    </row>
    <row r="65" spans="1:15">
      <c r="A65" s="26" t="s">
        <v>431</v>
      </c>
      <c r="B65" s="26">
        <v>1.1999999999999999E-3</v>
      </c>
      <c r="C65" s="26">
        <v>1E-4</v>
      </c>
      <c r="D65" s="26">
        <v>0</v>
      </c>
      <c r="E65" s="26">
        <v>2.9999999999999997E-4</v>
      </c>
      <c r="F65" s="26">
        <v>1E-4</v>
      </c>
      <c r="G65" s="26">
        <v>8.9999999999999998E-4</v>
      </c>
      <c r="H65" s="26">
        <v>2.9999999999999997E-4</v>
      </c>
      <c r="I65" s="26">
        <v>-5.0000000000000001E-4</v>
      </c>
      <c r="J65" s="26">
        <v>-2.0999999999999999E-3</v>
      </c>
      <c r="K65" s="26">
        <v>-4.4000000000000003E-3</v>
      </c>
      <c r="L65" s="26">
        <v>-1E-4</v>
      </c>
      <c r="M65" s="26">
        <v>1E-4</v>
      </c>
      <c r="N65" s="26">
        <v>2.9999999999999997E-4</v>
      </c>
      <c r="O65" s="32"/>
    </row>
    <row r="66" spans="1:15">
      <c r="A66" s="26" t="s">
        <v>432</v>
      </c>
      <c r="B66" s="26">
        <v>-4.0000000000000001E-3</v>
      </c>
      <c r="C66" s="26">
        <v>-1.1999999999999999E-3</v>
      </c>
      <c r="D66" s="26">
        <v>-6.3E-3</v>
      </c>
      <c r="E66" s="26">
        <v>-4.3E-3</v>
      </c>
      <c r="F66" s="26">
        <v>-8.0000000000000002E-3</v>
      </c>
      <c r="G66" s="26">
        <v>-6.0000000000000001E-3</v>
      </c>
      <c r="H66" s="26">
        <v>-5.7000000000000002E-3</v>
      </c>
      <c r="I66" s="26">
        <v>-9.4999999999999998E-3</v>
      </c>
      <c r="J66" s="26">
        <v>-2.5999999999999999E-3</v>
      </c>
      <c r="K66" s="26">
        <v>-1.2699999999999999E-2</v>
      </c>
      <c r="L66" s="26">
        <v>-1E-3</v>
      </c>
      <c r="M66" s="26">
        <v>-1.95E-2</v>
      </c>
      <c r="N66" s="26">
        <v>-6.0000000000000001E-3</v>
      </c>
      <c r="O66" s="32"/>
    </row>
    <row r="67" spans="1:15">
      <c r="A67" s="26" t="s">
        <v>433</v>
      </c>
      <c r="B67" s="26">
        <v>1.61E-2</v>
      </c>
      <c r="C67" s="26">
        <v>2.24E-2</v>
      </c>
      <c r="D67" s="26">
        <v>1.7399999999999999E-2</v>
      </c>
      <c r="E67" s="26">
        <v>2.2200000000000001E-2</v>
      </c>
      <c r="F67" s="26">
        <v>2.2800000000000001E-2</v>
      </c>
      <c r="G67" s="26">
        <v>2.0199999999999999E-2</v>
      </c>
      <c r="H67" s="26">
        <v>1.17E-2</v>
      </c>
      <c r="I67" s="26">
        <v>4.7000000000000002E-3</v>
      </c>
      <c r="J67" s="26">
        <v>1.5800000000000002E-2</v>
      </c>
      <c r="K67" s="26">
        <v>0.1452</v>
      </c>
      <c r="L67" s="26">
        <v>8.3000000000000001E-3</v>
      </c>
      <c r="M67" s="26">
        <v>1.0699999999999999E-2</v>
      </c>
      <c r="N67" s="26">
        <v>1.77E-2</v>
      </c>
      <c r="O67" s="32"/>
    </row>
    <row r="68" spans="1:15">
      <c r="A68" s="26" t="s">
        <v>434</v>
      </c>
      <c r="B68" s="26">
        <v>-2.9899999999999999E-2</v>
      </c>
      <c r="C68" s="26">
        <v>-5.0299999999999997E-2</v>
      </c>
      <c r="D68" s="26">
        <v>-3.2199999999999999E-2</v>
      </c>
      <c r="E68" s="26">
        <v>-3.2899999999999999E-2</v>
      </c>
      <c r="F68" s="26">
        <v>-3.7999999999999999E-2</v>
      </c>
      <c r="G68" s="26">
        <v>-2.9600000000000001E-2</v>
      </c>
      <c r="H68" s="26">
        <v>-3.5499999999999997E-2</v>
      </c>
      <c r="I68" s="26">
        <v>-9.2499999999999999E-2</v>
      </c>
      <c r="J68" s="26">
        <v>-3.9100000000000003E-2</v>
      </c>
      <c r="K68" s="26">
        <v>-7.2999999999999995E-2</v>
      </c>
      <c r="L68" s="26">
        <v>-7.3300000000000004E-2</v>
      </c>
      <c r="M68" s="26">
        <v>-8.7599999999999997E-2</v>
      </c>
      <c r="N68" s="26">
        <v>-4.2900000000000001E-2</v>
      </c>
      <c r="O68" s="32"/>
    </row>
    <row r="69" spans="1:15">
      <c r="A69" s="26" t="s">
        <v>435</v>
      </c>
      <c r="B69" s="26">
        <v>0</v>
      </c>
      <c r="C69" s="26">
        <v>0</v>
      </c>
      <c r="D69" s="26">
        <v>5.9999999999999995E-4</v>
      </c>
      <c r="E69" s="26">
        <v>0</v>
      </c>
      <c r="F69" s="26">
        <v>4.0000000000000002E-4</v>
      </c>
      <c r="G69" s="26">
        <v>0</v>
      </c>
      <c r="H69" s="26">
        <v>1E-4</v>
      </c>
      <c r="I69" s="26">
        <v>0</v>
      </c>
      <c r="J69" s="26">
        <v>0</v>
      </c>
      <c r="K69" s="26">
        <v>-4.0000000000000002E-4</v>
      </c>
      <c r="L69" s="26">
        <v>0</v>
      </c>
      <c r="M69" s="26">
        <v>0</v>
      </c>
      <c r="N69" s="26">
        <v>2.0000000000000001E-4</v>
      </c>
      <c r="O69" s="32"/>
    </row>
    <row r="70" spans="1:15">
      <c r="A70" s="26" t="s">
        <v>436</v>
      </c>
      <c r="B70" s="26">
        <v>0.1036</v>
      </c>
      <c r="C70" s="26">
        <v>0.20860000000000001</v>
      </c>
      <c r="D70" s="26">
        <v>0.11990000000000001</v>
      </c>
      <c r="E70" s="26">
        <v>0.1341</v>
      </c>
      <c r="F70" s="26">
        <v>0.222</v>
      </c>
      <c r="G70" s="26">
        <v>0.1331</v>
      </c>
      <c r="H70" s="26">
        <v>0.15890000000000001</v>
      </c>
      <c r="I70" s="26">
        <v>0.21790000000000001</v>
      </c>
      <c r="J70" s="26">
        <v>0.2205</v>
      </c>
      <c r="K70" s="26">
        <v>0.27400000000000002</v>
      </c>
      <c r="L70" s="26">
        <v>0.21490000000000001</v>
      </c>
      <c r="M70" s="26">
        <v>0.19109999999999999</v>
      </c>
      <c r="N70" s="26">
        <v>0.15570000000000001</v>
      </c>
      <c r="O70" s="32"/>
    </row>
    <row r="71" spans="1:15">
      <c r="A71" s="31" t="s">
        <v>437</v>
      </c>
      <c r="O71" s="32"/>
    </row>
    <row r="72" spans="1:15">
      <c r="A72" s="26" t="s">
        <v>438</v>
      </c>
      <c r="B72" s="26">
        <v>6.1699999999999998E-2</v>
      </c>
      <c r="C72" s="26">
        <v>8.1900000000000001E-2</v>
      </c>
      <c r="D72" s="26">
        <v>6.2300000000000001E-2</v>
      </c>
      <c r="E72" s="26">
        <v>5.9700000000000003E-2</v>
      </c>
      <c r="F72" s="26">
        <v>7.3800000000000004E-2</v>
      </c>
      <c r="G72" s="26">
        <v>6.4600000000000005E-2</v>
      </c>
      <c r="H72" s="26">
        <v>7.8799999999999995E-2</v>
      </c>
      <c r="I72" s="26">
        <v>0.1905</v>
      </c>
      <c r="J72" s="26">
        <v>6.4299999999999996E-2</v>
      </c>
      <c r="K72" s="26">
        <v>3.1699999999999999E-2</v>
      </c>
      <c r="L72" s="26">
        <v>0.14910000000000001</v>
      </c>
      <c r="M72" s="26">
        <v>0.1777</v>
      </c>
      <c r="N72" s="26">
        <v>9.2799999999999994E-2</v>
      </c>
      <c r="O72" s="32"/>
    </row>
    <row r="73" spans="1:15">
      <c r="A73" s="32" t="s">
        <v>439</v>
      </c>
      <c r="B73" s="26">
        <v>4.8300000000000003E-2</v>
      </c>
      <c r="C73" s="26">
        <v>6.3899999999999998E-2</v>
      </c>
      <c r="D73" s="26">
        <v>5.67E-2</v>
      </c>
      <c r="E73" s="26">
        <v>6.6199999999999995E-2</v>
      </c>
      <c r="F73" s="26">
        <v>0.1096</v>
      </c>
      <c r="G73" s="26">
        <v>5.74E-2</v>
      </c>
      <c r="H73" s="26">
        <v>7.7499999999999999E-2</v>
      </c>
      <c r="I73" s="26">
        <v>0.17130000000000001</v>
      </c>
      <c r="J73" s="26">
        <v>0.1062</v>
      </c>
      <c r="K73" s="26">
        <v>0</v>
      </c>
      <c r="L73" s="26">
        <v>0</v>
      </c>
      <c r="M73" s="26">
        <v>1.2E-2</v>
      </c>
      <c r="N73" s="26">
        <v>6.08E-2</v>
      </c>
      <c r="O73" s="32"/>
    </row>
    <row r="74" spans="1:15">
      <c r="A74" s="32" t="s">
        <v>440</v>
      </c>
      <c r="B74" s="26">
        <v>0.19040000000000001</v>
      </c>
      <c r="C74" s="26">
        <v>4.7399999999999998E-2</v>
      </c>
      <c r="D74" s="26">
        <v>4.2799999999999998E-2</v>
      </c>
      <c r="E74" s="26">
        <v>2.58E-2</v>
      </c>
      <c r="F74" s="26">
        <v>0.112</v>
      </c>
      <c r="G74" s="26">
        <v>0.1036</v>
      </c>
      <c r="H74" s="26">
        <v>0.10349999999999999</v>
      </c>
      <c r="I74" s="26">
        <v>2.9000000000000001E-2</v>
      </c>
      <c r="J74" s="26">
        <v>1.6999999999999999E-3</v>
      </c>
      <c r="K74" s="26">
        <v>0</v>
      </c>
      <c r="L74" s="26">
        <v>6.9400000000000003E-2</v>
      </c>
      <c r="M74" s="26">
        <v>0.14199999999999999</v>
      </c>
      <c r="N74" s="26">
        <v>7.3899999999999993E-2</v>
      </c>
      <c r="O74" s="32"/>
    </row>
    <row r="75" spans="1:15">
      <c r="A75" s="32" t="s">
        <v>441</v>
      </c>
      <c r="B75" s="26">
        <v>0</v>
      </c>
      <c r="C75" s="26">
        <v>6.6100000000000006E-2</v>
      </c>
      <c r="D75" s="26">
        <v>8.8000000000000005E-3</v>
      </c>
      <c r="E75" s="26">
        <v>8.3099999999999993E-2</v>
      </c>
      <c r="F75" s="26">
        <v>9.6600000000000005E-2</v>
      </c>
      <c r="G75" s="26">
        <v>6.0299999999999999E-2</v>
      </c>
      <c r="H75" s="26">
        <v>3.3599999999999998E-2</v>
      </c>
      <c r="I75" s="26">
        <v>2.2100000000000002E-2</v>
      </c>
      <c r="J75" s="26">
        <v>2.3E-3</v>
      </c>
      <c r="K75" s="26">
        <v>0</v>
      </c>
      <c r="L75" s="26">
        <v>3.4700000000000002E-2</v>
      </c>
      <c r="M75" s="26">
        <v>0.1079</v>
      </c>
      <c r="N75" s="26">
        <v>2.46E-2</v>
      </c>
      <c r="O75" s="32"/>
    </row>
    <row r="76" spans="1:15">
      <c r="A76" s="32" t="s">
        <v>442</v>
      </c>
      <c r="B76" s="26">
        <v>1E-3</v>
      </c>
      <c r="C76" s="26">
        <v>0</v>
      </c>
      <c r="D76" s="26">
        <v>8.4599999999999995E-2</v>
      </c>
      <c r="E76" s="26">
        <v>2.1899999999999999E-2</v>
      </c>
      <c r="F76" s="26">
        <v>1.5E-3</v>
      </c>
      <c r="G76" s="26">
        <v>3.2000000000000001E-2</v>
      </c>
      <c r="H76" s="26">
        <v>7.6E-3</v>
      </c>
      <c r="I76" s="26">
        <v>2.5499999999999998E-2</v>
      </c>
      <c r="J76" s="26">
        <v>4.0000000000000002E-4</v>
      </c>
      <c r="K76" s="26">
        <v>0</v>
      </c>
      <c r="L76" s="26">
        <v>3.95E-2</v>
      </c>
      <c r="M76" s="26">
        <v>1.7999999999999999E-2</v>
      </c>
      <c r="N76" s="26">
        <v>2.0799999999999999E-2</v>
      </c>
      <c r="O76" s="32"/>
    </row>
    <row r="77" spans="1:15">
      <c r="A77" s="32" t="s">
        <v>443</v>
      </c>
      <c r="B77" s="26">
        <v>4.0000000000000002E-4</v>
      </c>
      <c r="C77" s="26">
        <v>0</v>
      </c>
      <c r="D77" s="26">
        <v>0</v>
      </c>
      <c r="E77" s="26">
        <v>0</v>
      </c>
      <c r="F77" s="26">
        <v>1.1000000000000001E-3</v>
      </c>
      <c r="G77" s="26">
        <v>2.3800000000000002E-2</v>
      </c>
      <c r="H77" s="26">
        <v>2.3599999999999999E-2</v>
      </c>
      <c r="I77" s="26">
        <v>2.0999999999999999E-3</v>
      </c>
      <c r="J77" s="26">
        <v>0</v>
      </c>
      <c r="K77" s="26">
        <v>0</v>
      </c>
      <c r="L77" s="26">
        <v>7.2700000000000001E-2</v>
      </c>
      <c r="M77" s="26">
        <v>1.14E-2</v>
      </c>
      <c r="N77" s="26">
        <v>4.8999999999999998E-3</v>
      </c>
      <c r="O77" s="32"/>
    </row>
    <row r="78" spans="1:15">
      <c r="A78" s="32" t="s">
        <v>444</v>
      </c>
      <c r="B78" s="26">
        <v>8.9999999999999998E-4</v>
      </c>
      <c r="C78" s="26">
        <v>0</v>
      </c>
      <c r="D78" s="26">
        <v>4.8500000000000001E-2</v>
      </c>
      <c r="E78" s="26">
        <v>2.1899999999999999E-2</v>
      </c>
      <c r="F78" s="26">
        <v>1.2999999999999999E-3</v>
      </c>
      <c r="G78" s="26">
        <v>2.7699999999999999E-2</v>
      </c>
      <c r="H78" s="26">
        <v>1.52E-2</v>
      </c>
      <c r="I78" s="26">
        <v>0.02</v>
      </c>
      <c r="J78" s="26">
        <v>2.0000000000000001E-4</v>
      </c>
      <c r="K78" s="26">
        <v>0</v>
      </c>
      <c r="L78" s="26">
        <v>4.0300000000000002E-2</v>
      </c>
      <c r="M78" s="26">
        <v>1.72E-2</v>
      </c>
      <c r="N78" s="26">
        <v>1.6E-2</v>
      </c>
      <c r="O78" s="32"/>
    </row>
    <row r="79" spans="1:15">
      <c r="A79" s="32" t="s">
        <v>445</v>
      </c>
      <c r="B79" s="26">
        <v>1E-4</v>
      </c>
      <c r="C79" s="26">
        <v>6.9999999999999999E-4</v>
      </c>
      <c r="D79" s="26">
        <v>2.0000000000000001E-4</v>
      </c>
      <c r="E79" s="26">
        <v>1E-4</v>
      </c>
      <c r="F79" s="26">
        <v>0</v>
      </c>
      <c r="G79" s="26">
        <v>1.1999999999999999E-3</v>
      </c>
      <c r="H79" s="26">
        <v>1.1000000000000001E-3</v>
      </c>
      <c r="I79" s="26">
        <v>0</v>
      </c>
      <c r="J79" s="26">
        <v>0</v>
      </c>
      <c r="K79" s="26">
        <v>0</v>
      </c>
      <c r="L79" s="26">
        <v>0</v>
      </c>
      <c r="M79" s="26">
        <v>0</v>
      </c>
      <c r="N79" s="26">
        <v>2.9999999999999997E-4</v>
      </c>
      <c r="O79" s="32"/>
    </row>
    <row r="80" spans="1:15">
      <c r="A80" s="32" t="s">
        <v>446</v>
      </c>
      <c r="B80" s="26">
        <v>2.5000000000000001E-3</v>
      </c>
      <c r="C80" s="26">
        <v>5.1000000000000004E-3</v>
      </c>
      <c r="D80" s="26">
        <v>2.0999999999999999E-3</v>
      </c>
      <c r="E80" s="26">
        <v>1.1999999999999999E-3</v>
      </c>
      <c r="F80" s="26">
        <v>1.8E-3</v>
      </c>
      <c r="G80" s="26">
        <v>2.3E-3</v>
      </c>
      <c r="H80" s="26">
        <v>1.6000000000000001E-3</v>
      </c>
      <c r="I80" s="26">
        <v>9.9000000000000008E-3</v>
      </c>
      <c r="J80" s="26">
        <v>8.0000000000000004E-4</v>
      </c>
      <c r="K80" s="26">
        <v>1.2999999999999999E-3</v>
      </c>
      <c r="L80" s="26">
        <v>7.4000000000000003E-3</v>
      </c>
      <c r="M80" s="26">
        <v>9.2999999999999992E-3</v>
      </c>
      <c r="N80" s="26">
        <v>3.3999999999999998E-3</v>
      </c>
      <c r="O80" s="32"/>
    </row>
    <row r="81" spans="1:15">
      <c r="A81" s="32" t="s">
        <v>447</v>
      </c>
      <c r="B81" s="26">
        <v>3.3599999999999998E-2</v>
      </c>
      <c r="C81" s="26">
        <v>2.6599999999999999E-2</v>
      </c>
      <c r="D81" s="26">
        <v>0.02</v>
      </c>
      <c r="E81" s="26">
        <v>3.7699999999999997E-2</v>
      </c>
      <c r="F81" s="26">
        <v>3.1300000000000001E-2</v>
      </c>
      <c r="G81" s="26">
        <v>3.4200000000000001E-2</v>
      </c>
      <c r="H81" s="26">
        <v>2.47E-2</v>
      </c>
      <c r="I81" s="26">
        <v>3.2599999999999997E-2</v>
      </c>
      <c r="J81" s="26">
        <v>1.1900000000000001E-2</v>
      </c>
      <c r="K81" s="26">
        <v>1.9E-3</v>
      </c>
      <c r="L81" s="26">
        <v>3.3799999999999997E-2</v>
      </c>
      <c r="M81" s="26">
        <v>3.2300000000000002E-2</v>
      </c>
      <c r="N81" s="26">
        <v>3.0800000000000001E-2</v>
      </c>
      <c r="O81" s="32"/>
    </row>
    <row r="82" spans="1:15">
      <c r="A82" s="32" t="s">
        <v>448</v>
      </c>
      <c r="B82" s="26">
        <v>5.0000000000000001E-4</v>
      </c>
      <c r="C82" s="26">
        <v>1.5E-3</v>
      </c>
      <c r="D82" s="26">
        <v>1.2999999999999999E-3</v>
      </c>
      <c r="E82" s="26">
        <v>6.1000000000000004E-3</v>
      </c>
      <c r="F82" s="26">
        <v>0</v>
      </c>
      <c r="G82" s="26">
        <v>0</v>
      </c>
      <c r="H82" s="26">
        <v>0</v>
      </c>
      <c r="I82" s="26">
        <v>1.5100000000000001E-2</v>
      </c>
      <c r="J82" s="26">
        <v>0</v>
      </c>
      <c r="K82" s="26">
        <v>0</v>
      </c>
      <c r="L82" s="26">
        <v>1.1900000000000001E-2</v>
      </c>
      <c r="M82" s="26">
        <v>2.8999999999999998E-3</v>
      </c>
      <c r="N82" s="26">
        <v>3.0000000000000001E-3</v>
      </c>
      <c r="O82" s="32"/>
    </row>
    <row r="83" spans="1:15">
      <c r="A83" s="32" t="s">
        <v>449</v>
      </c>
      <c r="B83" s="26">
        <v>0</v>
      </c>
      <c r="C83" s="26">
        <v>0</v>
      </c>
      <c r="D83" s="26">
        <v>0.91320000000000001</v>
      </c>
      <c r="E83" s="26">
        <v>0</v>
      </c>
      <c r="F83" s="26">
        <v>0.15010000000000001</v>
      </c>
      <c r="G83" s="26">
        <v>0</v>
      </c>
      <c r="H83" s="26">
        <v>0</v>
      </c>
      <c r="I83" s="26">
        <v>0</v>
      </c>
      <c r="J83" s="26">
        <v>0</v>
      </c>
      <c r="K83" s="26">
        <v>0</v>
      </c>
      <c r="L83" s="26">
        <v>4.5999999999999999E-3</v>
      </c>
      <c r="M83" s="26">
        <v>0</v>
      </c>
      <c r="N83" s="26">
        <v>1.9599999999999999E-2</v>
      </c>
      <c r="O83" s="32"/>
    </row>
    <row r="84" spans="1:15">
      <c r="A84" s="31" t="s">
        <v>450</v>
      </c>
      <c r="O84" s="32"/>
    </row>
    <row r="85" spans="1:15">
      <c r="A85" s="31" t="s">
        <v>451</v>
      </c>
      <c r="O85" s="32"/>
    </row>
    <row r="86" spans="1:15">
      <c r="A86" s="32" t="s">
        <v>452</v>
      </c>
      <c r="B86" s="26">
        <v>2.9899999999999999E-2</v>
      </c>
      <c r="C86" s="26">
        <v>5.0299999999999997E-2</v>
      </c>
      <c r="D86" s="26">
        <v>3.2199999999999999E-2</v>
      </c>
      <c r="E86" s="26">
        <v>3.2899999999999999E-2</v>
      </c>
      <c r="F86" s="26">
        <v>3.7999999999999999E-2</v>
      </c>
      <c r="G86" s="26">
        <v>2.9600000000000001E-2</v>
      </c>
      <c r="H86" s="26">
        <v>3.5499999999999997E-2</v>
      </c>
      <c r="I86" s="26">
        <v>9.2499999999999999E-2</v>
      </c>
      <c r="J86" s="26">
        <v>3.9100000000000003E-2</v>
      </c>
      <c r="K86" s="26">
        <v>7.2999999999999995E-2</v>
      </c>
      <c r="L86" s="26">
        <v>7.3300000000000004E-2</v>
      </c>
      <c r="M86" s="26">
        <v>8.7599999999999997E-2</v>
      </c>
      <c r="N86" s="26">
        <v>4.2900000000000001E-2</v>
      </c>
      <c r="O86" s="32"/>
    </row>
    <row r="87" spans="1:15">
      <c r="A87" s="32" t="s">
        <v>453</v>
      </c>
      <c r="B87" s="26">
        <v>4.1000000000000002E-2</v>
      </c>
      <c r="C87" s="26">
        <v>7.0199999999999999E-2</v>
      </c>
      <c r="D87" s="26">
        <v>4.5900000000000003E-2</v>
      </c>
      <c r="E87" s="26">
        <v>4.6100000000000002E-2</v>
      </c>
      <c r="F87" s="26">
        <v>5.7000000000000002E-2</v>
      </c>
      <c r="G87" s="26">
        <v>4.2599999999999999E-2</v>
      </c>
      <c r="H87" s="26">
        <v>4.4900000000000002E-2</v>
      </c>
      <c r="I87" s="26">
        <v>0.10970000000000001</v>
      </c>
      <c r="J87" s="26">
        <v>9.06E-2</v>
      </c>
      <c r="K87" s="26">
        <v>0.2382</v>
      </c>
      <c r="L87" s="26">
        <v>8.4000000000000005E-2</v>
      </c>
      <c r="M87" s="26">
        <v>0.1028</v>
      </c>
      <c r="N87" s="26">
        <v>5.8599999999999999E-2</v>
      </c>
      <c r="O87" s="32"/>
    </row>
    <row r="88" spans="1:15">
      <c r="A88" s="32" t="s">
        <v>454</v>
      </c>
      <c r="B88" s="26">
        <v>4.9000000000000002E-2</v>
      </c>
      <c r="C88" s="26">
        <v>8.0199999999999994E-2</v>
      </c>
      <c r="D88" s="26">
        <v>5.16E-2</v>
      </c>
      <c r="E88" s="26">
        <v>6.1600000000000002E-2</v>
      </c>
      <c r="F88" s="26">
        <v>6.1100000000000002E-2</v>
      </c>
      <c r="G88" s="26">
        <v>4.7199999999999999E-2</v>
      </c>
      <c r="H88" s="26">
        <v>4.8599999999999997E-2</v>
      </c>
      <c r="I88" s="26">
        <v>0.1212</v>
      </c>
      <c r="J88" s="26">
        <v>5.9200000000000003E-2</v>
      </c>
      <c r="K88" s="26">
        <v>0.25530000000000003</v>
      </c>
      <c r="L88" s="26">
        <v>0.1</v>
      </c>
      <c r="M88" s="26">
        <v>0.1082</v>
      </c>
      <c r="N88" s="26">
        <v>6.7400000000000002E-2</v>
      </c>
      <c r="O88" s="32"/>
    </row>
    <row r="89" spans="1:15">
      <c r="A89" s="32" t="s">
        <v>455</v>
      </c>
      <c r="B89" s="26">
        <v>4.2900000000000001E-2</v>
      </c>
      <c r="C89" s="26">
        <v>7.3200000000000001E-2</v>
      </c>
      <c r="D89" s="26">
        <v>4.3400000000000001E-2</v>
      </c>
      <c r="E89" s="26">
        <v>5.1700000000000003E-2</v>
      </c>
      <c r="F89" s="26">
        <v>5.2400000000000002E-2</v>
      </c>
      <c r="G89" s="26">
        <v>4.3200000000000002E-2</v>
      </c>
      <c r="H89" s="26">
        <v>4.99E-2</v>
      </c>
      <c r="I89" s="26">
        <v>0.1331</v>
      </c>
      <c r="J89" s="26">
        <v>0.1399</v>
      </c>
      <c r="K89" s="26">
        <v>0.20610000000000001</v>
      </c>
      <c r="L89" s="26">
        <v>0.109</v>
      </c>
      <c r="M89" s="26">
        <v>0.13</v>
      </c>
      <c r="N89" s="26">
        <v>6.1899999999999997E-2</v>
      </c>
      <c r="O89" s="32"/>
    </row>
    <row r="90" spans="1:15">
      <c r="A90" s="34" t="s">
        <v>456</v>
      </c>
      <c r="O90" s="32"/>
    </row>
    <row r="91" spans="1:15">
      <c r="A91" s="32" t="s">
        <v>457</v>
      </c>
      <c r="B91" s="26">
        <v>0.43640000000000001</v>
      </c>
      <c r="C91" s="26">
        <v>0.46689999999999998</v>
      </c>
      <c r="D91" s="26">
        <v>0.46089999999999998</v>
      </c>
      <c r="E91" s="26">
        <v>0.39660000000000001</v>
      </c>
      <c r="F91" s="26">
        <v>0.42309999999999998</v>
      </c>
      <c r="G91" s="26">
        <v>0.46970000000000001</v>
      </c>
      <c r="H91" s="26">
        <v>0.52610000000000001</v>
      </c>
      <c r="I91" s="26">
        <v>0.55349999999999999</v>
      </c>
      <c r="J91" s="26">
        <v>0.56200000000000006</v>
      </c>
      <c r="K91" s="26">
        <v>0.65010000000000001</v>
      </c>
      <c r="L91" s="26">
        <v>0.49609999999999999</v>
      </c>
      <c r="M91" s="26">
        <v>0.64159999999999995</v>
      </c>
      <c r="N91" s="26">
        <v>0.48630000000000001</v>
      </c>
      <c r="O91" s="32"/>
    </row>
    <row r="92" spans="1:15">
      <c r="A92" s="26" t="s">
        <v>458</v>
      </c>
      <c r="B92" s="26">
        <v>6.3500000000000001E-2</v>
      </c>
      <c r="C92" s="26">
        <v>5.0599999999999999E-2</v>
      </c>
      <c r="D92" s="26">
        <v>6.1199999999999997E-2</v>
      </c>
      <c r="E92" s="26">
        <v>6.3399999999999998E-2</v>
      </c>
      <c r="F92" s="26">
        <v>9.7100000000000006E-2</v>
      </c>
      <c r="G92" s="26">
        <v>7.8399999999999997E-2</v>
      </c>
      <c r="H92" s="26">
        <v>4.65E-2</v>
      </c>
      <c r="I92" s="26">
        <v>5.0599999999999999E-2</v>
      </c>
      <c r="J92" s="26">
        <v>3.6600000000000001E-2</v>
      </c>
      <c r="K92" s="26">
        <v>3.9800000000000002E-2</v>
      </c>
      <c r="L92" s="26">
        <v>9.1999999999999998E-2</v>
      </c>
      <c r="M92" s="26">
        <v>2.8400000000000002E-2</v>
      </c>
      <c r="N92" s="26">
        <v>6.2399999999999997E-2</v>
      </c>
      <c r="O92" s="32"/>
    </row>
    <row r="93" spans="1:15">
      <c r="A93" s="26" t="s">
        <v>459</v>
      </c>
      <c r="B93" s="26">
        <v>0.50009999999999999</v>
      </c>
      <c r="C93" s="26">
        <v>0.48249999999999998</v>
      </c>
      <c r="D93" s="26">
        <v>0.47789999999999999</v>
      </c>
      <c r="E93" s="26">
        <v>0.54</v>
      </c>
      <c r="F93" s="26">
        <v>0.4798</v>
      </c>
      <c r="G93" s="26">
        <v>0.45190000000000002</v>
      </c>
      <c r="H93" s="26">
        <v>0.42749999999999999</v>
      </c>
      <c r="I93" s="26">
        <v>0.39589999999999997</v>
      </c>
      <c r="J93" s="26">
        <v>0.40150000000000002</v>
      </c>
      <c r="K93" s="26">
        <v>0.31009999999999999</v>
      </c>
      <c r="L93" s="26">
        <v>0.41189999999999999</v>
      </c>
      <c r="M93" s="26">
        <v>0.33</v>
      </c>
      <c r="N93" s="26">
        <v>0.45129999999999998</v>
      </c>
      <c r="O93" s="32"/>
    </row>
    <row r="94" spans="1:15">
      <c r="A94" s="26" t="s">
        <v>460</v>
      </c>
      <c r="B94" s="26">
        <v>0.53310000000000002</v>
      </c>
      <c r="C94" s="26">
        <v>0.54890000000000005</v>
      </c>
      <c r="D94" s="26">
        <v>0.53600000000000003</v>
      </c>
      <c r="E94" s="26">
        <v>0.47849999999999998</v>
      </c>
      <c r="F94" s="26">
        <v>0.57589999999999997</v>
      </c>
      <c r="G94" s="26">
        <v>0.51580000000000004</v>
      </c>
      <c r="H94" s="26">
        <v>0.4914</v>
      </c>
      <c r="I94" s="26">
        <v>0.64090000000000003</v>
      </c>
      <c r="J94" s="26">
        <v>0.78739999999999999</v>
      </c>
      <c r="K94" s="26">
        <v>0.75680000000000003</v>
      </c>
      <c r="L94" s="26">
        <v>0.66930000000000001</v>
      </c>
      <c r="M94" s="26">
        <v>0.52249999999999996</v>
      </c>
      <c r="N94" s="26">
        <v>0.55100000000000005</v>
      </c>
      <c r="O94" s="32"/>
    </row>
    <row r="95" spans="1:15">
      <c r="A95" s="31" t="s">
        <v>461</v>
      </c>
      <c r="O95" s="32"/>
    </row>
    <row r="96" spans="1:15">
      <c r="A96" s="31" t="s">
        <v>462</v>
      </c>
      <c r="B96" s="26">
        <v>5.3199999999999997E-2</v>
      </c>
      <c r="C96" s="26">
        <v>6.54E-2</v>
      </c>
      <c r="D96" s="26">
        <v>5.5800000000000002E-2</v>
      </c>
      <c r="E96" s="26">
        <v>5.3800000000000001E-2</v>
      </c>
      <c r="F96" s="26">
        <v>6.3299999999999995E-2</v>
      </c>
      <c r="G96" s="26">
        <v>5.2200000000000003E-2</v>
      </c>
      <c r="H96" s="26">
        <v>6.0600000000000001E-2</v>
      </c>
      <c r="I96" s="26">
        <v>0.126</v>
      </c>
      <c r="J96" s="26">
        <v>5.8099999999999999E-2</v>
      </c>
      <c r="K96" s="26">
        <v>0.1807</v>
      </c>
      <c r="L96" s="26">
        <v>9.6299999999999997E-2</v>
      </c>
      <c r="M96" s="26">
        <v>0.13009999999999999</v>
      </c>
      <c r="N96" s="26">
        <v>6.8500000000000005E-2</v>
      </c>
      <c r="O96" s="32"/>
    </row>
    <row r="97" spans="1:15">
      <c r="A97" s="31" t="s">
        <v>463</v>
      </c>
      <c r="B97" s="26">
        <v>3.32E-2</v>
      </c>
      <c r="C97" s="26">
        <v>4.0800000000000003E-2</v>
      </c>
      <c r="D97" s="26">
        <v>3.44E-2</v>
      </c>
      <c r="E97" s="26">
        <v>2.4500000000000001E-2</v>
      </c>
      <c r="F97" s="26">
        <v>3.5799999999999998E-2</v>
      </c>
      <c r="G97" s="26">
        <v>2.7799999999999998E-2</v>
      </c>
      <c r="H97" s="26">
        <v>4.6600000000000003E-2</v>
      </c>
      <c r="I97" s="26">
        <v>0.12130000000000001</v>
      </c>
      <c r="J97" s="26">
        <v>3.0700000000000002E-2</v>
      </c>
      <c r="K97" s="26">
        <v>8.8999999999999999E-3</v>
      </c>
      <c r="L97" s="26">
        <v>8.7599999999999997E-2</v>
      </c>
      <c r="M97" s="26">
        <v>0.1187</v>
      </c>
      <c r="N97" s="26">
        <v>4.7300000000000002E-2</v>
      </c>
      <c r="O97" s="32"/>
    </row>
    <row r="98" spans="1:15">
      <c r="A98" s="26" t="s">
        <v>464</v>
      </c>
      <c r="B98" s="26">
        <v>4.2000000000000003E-2</v>
      </c>
      <c r="C98" s="26">
        <v>5.4899999999999997E-2</v>
      </c>
      <c r="D98" s="26">
        <v>4.3900000000000002E-2</v>
      </c>
      <c r="E98" s="26">
        <v>3.0800000000000001E-2</v>
      </c>
      <c r="F98" s="26">
        <v>4.8300000000000003E-2</v>
      </c>
      <c r="G98" s="26">
        <v>3.9699999999999999E-2</v>
      </c>
      <c r="H98" s="26">
        <v>5.67E-2</v>
      </c>
      <c r="I98" s="26">
        <v>0.1479</v>
      </c>
      <c r="J98" s="26">
        <v>5.3400000000000003E-2</v>
      </c>
      <c r="K98" s="26">
        <v>2.5499999999999998E-2</v>
      </c>
      <c r="L98" s="26">
        <v>0.1021</v>
      </c>
      <c r="M98" s="26">
        <v>0.14230000000000001</v>
      </c>
      <c r="N98" s="26">
        <v>6.0499999999999998E-2</v>
      </c>
      <c r="O98" s="32"/>
    </row>
    <row r="99" spans="1:15">
      <c r="A99" s="26" t="s">
        <v>465</v>
      </c>
      <c r="B99" s="26">
        <v>5.2299999999999999E-2</v>
      </c>
      <c r="C99" s="26">
        <v>6.4699999999999994E-2</v>
      </c>
      <c r="D99" s="26">
        <v>4.87E-2</v>
      </c>
      <c r="E99" s="26">
        <v>4.0099999999999997E-2</v>
      </c>
      <c r="F99" s="26">
        <v>5.6500000000000002E-2</v>
      </c>
      <c r="G99" s="26">
        <v>5.2200000000000003E-2</v>
      </c>
      <c r="H99" s="26">
        <v>6.88E-2</v>
      </c>
      <c r="I99" s="26">
        <v>0.1721</v>
      </c>
      <c r="J99" s="26">
        <v>5.4600000000000003E-2</v>
      </c>
      <c r="K99" s="26">
        <v>2.5600000000000001E-2</v>
      </c>
      <c r="L99" s="26">
        <v>0.1222</v>
      </c>
      <c r="M99" s="26">
        <v>0.16739999999999999</v>
      </c>
      <c r="N99" s="26">
        <v>7.1800000000000003E-2</v>
      </c>
      <c r="O99" s="32"/>
    </row>
    <row r="100" spans="1:15">
      <c r="A100" s="26" t="s">
        <v>466</v>
      </c>
      <c r="B100" s="26">
        <v>-1.04E-2</v>
      </c>
      <c r="C100" s="26">
        <v>-9.7000000000000003E-3</v>
      </c>
      <c r="D100" s="26">
        <v>-4.7999999999999996E-3</v>
      </c>
      <c r="E100" s="26">
        <v>-9.2999999999999992E-3</v>
      </c>
      <c r="F100" s="26">
        <v>-8.0999999999999996E-3</v>
      </c>
      <c r="G100" s="26">
        <v>-1.26E-2</v>
      </c>
      <c r="H100" s="26">
        <v>-1.21E-2</v>
      </c>
      <c r="I100" s="26">
        <v>-2.41E-2</v>
      </c>
      <c r="J100" s="26">
        <v>-1.1000000000000001E-3</v>
      </c>
      <c r="K100" s="26">
        <v>-1E-4</v>
      </c>
      <c r="L100" s="26">
        <v>-2.01E-2</v>
      </c>
      <c r="M100" s="26">
        <v>-2.5100000000000001E-2</v>
      </c>
      <c r="N100" s="26">
        <v>-1.14E-2</v>
      </c>
      <c r="O100" s="32"/>
    </row>
    <row r="101" spans="1:15">
      <c r="A101" s="26" t="s">
        <v>467</v>
      </c>
      <c r="B101" s="26">
        <v>-8.8000000000000005E-3</v>
      </c>
      <c r="C101" s="26">
        <v>-1.41E-2</v>
      </c>
      <c r="D101" s="26">
        <v>-9.4999999999999998E-3</v>
      </c>
      <c r="E101" s="26">
        <v>-6.3E-3</v>
      </c>
      <c r="F101" s="26">
        <v>-1.26E-2</v>
      </c>
      <c r="G101" s="26">
        <v>-1.1900000000000001E-2</v>
      </c>
      <c r="H101" s="26">
        <v>-1.01E-2</v>
      </c>
      <c r="I101" s="26">
        <v>-2.6599999999999999E-2</v>
      </c>
      <c r="J101" s="26">
        <v>-2.2700000000000001E-2</v>
      </c>
      <c r="K101" s="26">
        <v>-1.66E-2</v>
      </c>
      <c r="L101" s="26">
        <v>-1.4500000000000001E-2</v>
      </c>
      <c r="M101" s="26">
        <v>-2.3599999999999999E-2</v>
      </c>
      <c r="N101" s="26">
        <v>-1.32E-2</v>
      </c>
      <c r="O101" s="32"/>
    </row>
    <row r="102" spans="1:15">
      <c r="A102" s="31" t="s">
        <v>468</v>
      </c>
      <c r="B102" s="26">
        <v>2.01E-2</v>
      </c>
      <c r="C102" s="26">
        <v>2.4500000000000001E-2</v>
      </c>
      <c r="D102" s="26">
        <v>2.1399999999999999E-2</v>
      </c>
      <c r="E102" s="26">
        <v>2.93E-2</v>
      </c>
      <c r="F102" s="26">
        <v>2.75E-2</v>
      </c>
      <c r="G102" s="26">
        <v>2.4400000000000002E-2</v>
      </c>
      <c r="H102" s="26">
        <v>1.41E-2</v>
      </c>
      <c r="I102" s="26">
        <v>4.7000000000000002E-3</v>
      </c>
      <c r="J102" s="26">
        <v>2.7400000000000001E-2</v>
      </c>
      <c r="K102" s="26">
        <v>0.17169999999999999</v>
      </c>
      <c r="L102" s="26">
        <v>8.6999999999999994E-3</v>
      </c>
      <c r="M102" s="26">
        <v>1.14E-2</v>
      </c>
      <c r="N102" s="26">
        <v>2.12E-2</v>
      </c>
      <c r="O102" s="32"/>
    </row>
    <row r="103" spans="1:15">
      <c r="A103" s="31" t="s">
        <v>469</v>
      </c>
      <c r="O103" s="32"/>
    </row>
    <row r="104" spans="1:15">
      <c r="A104" s="31" t="s">
        <v>462</v>
      </c>
      <c r="B104" s="26">
        <v>5.3199999999999997E-2</v>
      </c>
      <c r="C104" s="26">
        <v>6.54E-2</v>
      </c>
      <c r="D104" s="26">
        <v>5.5800000000000002E-2</v>
      </c>
      <c r="E104" s="26">
        <v>5.3800000000000001E-2</v>
      </c>
      <c r="F104" s="26">
        <v>6.3299999999999995E-2</v>
      </c>
      <c r="G104" s="26">
        <v>5.2200000000000003E-2</v>
      </c>
      <c r="H104" s="26">
        <v>6.0600000000000001E-2</v>
      </c>
      <c r="I104" s="26">
        <v>0.126</v>
      </c>
      <c r="J104" s="26">
        <v>5.8099999999999999E-2</v>
      </c>
      <c r="K104" s="26">
        <v>0.1807</v>
      </c>
      <c r="L104" s="26">
        <v>9.6299999999999997E-2</v>
      </c>
      <c r="M104" s="26">
        <v>0.13009999999999999</v>
      </c>
      <c r="N104" s="26">
        <v>6.8500000000000005E-2</v>
      </c>
      <c r="O104" s="32"/>
    </row>
    <row r="105" spans="1:15">
      <c r="A105" s="26" t="s">
        <v>470</v>
      </c>
      <c r="B105" s="26">
        <v>-4.4999999999999997E-3</v>
      </c>
      <c r="C105" s="26">
        <v>-1.1000000000000001E-3</v>
      </c>
      <c r="D105" s="26">
        <v>-7.0000000000000001E-3</v>
      </c>
      <c r="E105" s="26">
        <v>-5.0000000000000001E-3</v>
      </c>
      <c r="F105" s="26">
        <v>-8.6999999999999994E-3</v>
      </c>
      <c r="G105" s="26">
        <v>-6.4999999999999997E-3</v>
      </c>
      <c r="H105" s="26">
        <v>-5.8999999999999999E-3</v>
      </c>
      <c r="I105" s="26">
        <v>-8.6999999999999994E-3</v>
      </c>
      <c r="J105" s="26">
        <v>-3.3999999999999998E-3</v>
      </c>
      <c r="K105" s="26">
        <v>-1.4500000000000001E-2</v>
      </c>
      <c r="L105" s="26">
        <v>-5.9999999999999995E-4</v>
      </c>
      <c r="M105" s="26">
        <v>-1.95E-2</v>
      </c>
      <c r="N105" s="26">
        <v>-6.4000000000000003E-3</v>
      </c>
      <c r="O105" s="32"/>
    </row>
    <row r="106" spans="1:15">
      <c r="A106" s="26" t="s">
        <v>471</v>
      </c>
      <c r="B106" s="26">
        <v>-3.3300000000000003E-2</v>
      </c>
      <c r="C106" s="26">
        <v>-5.3600000000000002E-2</v>
      </c>
      <c r="D106" s="26">
        <v>-3.6299999999999999E-2</v>
      </c>
      <c r="E106" s="26">
        <v>-3.85E-2</v>
      </c>
      <c r="F106" s="26">
        <v>-4.3400000000000001E-2</v>
      </c>
      <c r="G106" s="26">
        <v>-3.2300000000000002E-2</v>
      </c>
      <c r="H106" s="26">
        <v>-3.7999999999999999E-2</v>
      </c>
      <c r="I106" s="26">
        <v>-9.2600000000000002E-2</v>
      </c>
      <c r="J106" s="26">
        <v>-5.2699999999999997E-2</v>
      </c>
      <c r="K106" s="26">
        <v>-8.3299999999999999E-2</v>
      </c>
      <c r="L106" s="26">
        <v>-7.3800000000000004E-2</v>
      </c>
      <c r="M106" s="26">
        <v>-8.7900000000000006E-2</v>
      </c>
      <c r="N106" s="26">
        <v>-4.7300000000000002E-2</v>
      </c>
      <c r="O106" s="32"/>
    </row>
    <row r="107" spans="1:15">
      <c r="A107" s="26" t="s">
        <v>472</v>
      </c>
      <c r="B107" s="26">
        <v>0</v>
      </c>
      <c r="C107" s="26">
        <v>0</v>
      </c>
      <c r="D107" s="26">
        <v>0</v>
      </c>
      <c r="E107" s="26">
        <v>0</v>
      </c>
      <c r="F107" s="26">
        <v>1E-4</v>
      </c>
      <c r="G107" s="26">
        <v>0</v>
      </c>
      <c r="H107" s="26">
        <v>1E-4</v>
      </c>
      <c r="I107" s="26">
        <v>0</v>
      </c>
      <c r="J107" s="26">
        <v>0</v>
      </c>
      <c r="K107" s="26">
        <v>0</v>
      </c>
      <c r="L107" s="26">
        <v>0</v>
      </c>
      <c r="M107" s="26">
        <v>0</v>
      </c>
      <c r="N107" s="26">
        <v>0</v>
      </c>
      <c r="O107" s="32"/>
    </row>
    <row r="108" spans="1:15">
      <c r="A108" s="26" t="s">
        <v>473</v>
      </c>
      <c r="B108" s="26">
        <v>0</v>
      </c>
      <c r="C108" s="26">
        <v>0</v>
      </c>
      <c r="D108" s="26">
        <v>5.9999999999999995E-4</v>
      </c>
      <c r="E108" s="26">
        <v>0</v>
      </c>
      <c r="F108" s="26">
        <v>4.0000000000000002E-4</v>
      </c>
      <c r="G108" s="26">
        <v>0</v>
      </c>
      <c r="H108" s="26">
        <v>0</v>
      </c>
      <c r="I108" s="26">
        <v>0</v>
      </c>
      <c r="J108" s="26">
        <v>0</v>
      </c>
      <c r="K108" s="26">
        <v>-4.0000000000000002E-4</v>
      </c>
      <c r="L108" s="26">
        <v>0</v>
      </c>
      <c r="M108" s="26">
        <v>0</v>
      </c>
      <c r="N108" s="26">
        <v>2.0000000000000001E-4</v>
      </c>
      <c r="O108" s="32"/>
    </row>
    <row r="109" spans="1:15">
      <c r="A109" s="26" t="s">
        <v>474</v>
      </c>
      <c r="B109" s="26">
        <v>1.2999999999999999E-3</v>
      </c>
      <c r="C109" s="26">
        <v>1E-4</v>
      </c>
      <c r="D109" s="26">
        <v>1E-4</v>
      </c>
      <c r="E109" s="26">
        <v>4.0000000000000002E-4</v>
      </c>
      <c r="F109" s="26">
        <v>1E-4</v>
      </c>
      <c r="G109" s="26">
        <v>1E-3</v>
      </c>
      <c r="H109" s="26">
        <v>2.9999999999999997E-4</v>
      </c>
      <c r="I109" s="26">
        <v>-5.0000000000000001E-4</v>
      </c>
      <c r="J109" s="26">
        <v>-2.8999999999999998E-3</v>
      </c>
      <c r="K109" s="26">
        <v>-5.0000000000000001E-3</v>
      </c>
      <c r="L109" s="26">
        <v>-1E-4</v>
      </c>
      <c r="M109" s="26">
        <v>1E-4</v>
      </c>
      <c r="N109" s="26">
        <v>2.9999999999999997E-4</v>
      </c>
      <c r="O109" s="32"/>
    </row>
    <row r="110" spans="1:15">
      <c r="A110" s="31" t="s">
        <v>475</v>
      </c>
      <c r="B110" s="26">
        <v>1.6899999999999998E-2</v>
      </c>
      <c r="C110" s="26">
        <v>1.09E-2</v>
      </c>
      <c r="D110" s="26">
        <v>1.32E-2</v>
      </c>
      <c r="E110" s="26">
        <v>1.0800000000000001E-2</v>
      </c>
      <c r="F110" s="26">
        <v>1.17E-2</v>
      </c>
      <c r="G110" s="26">
        <v>1.4500000000000001E-2</v>
      </c>
      <c r="H110" s="26">
        <v>1.7000000000000001E-2</v>
      </c>
      <c r="I110" s="26">
        <v>2.4199999999999999E-2</v>
      </c>
      <c r="J110" s="26">
        <v>-1E-3</v>
      </c>
      <c r="K110" s="26">
        <v>7.7499999999999999E-2</v>
      </c>
      <c r="L110" s="26">
        <v>2.18E-2</v>
      </c>
      <c r="M110" s="26">
        <v>2.18E-2</v>
      </c>
      <c r="N110" s="26">
        <v>1.5299999999999999E-2</v>
      </c>
      <c r="O110" s="32"/>
    </row>
    <row r="111" spans="1:15">
      <c r="O111" s="32"/>
    </row>
    <row r="112" spans="1:15">
      <c r="A112" s="26" t="s">
        <v>476</v>
      </c>
      <c r="O112" s="32"/>
    </row>
    <row r="113" spans="1:15">
      <c r="A113" s="26" t="s">
        <v>477</v>
      </c>
      <c r="O113" s="32"/>
    </row>
    <row r="114" spans="1:15">
      <c r="A114" s="26" t="s">
        <v>478</v>
      </c>
      <c r="O114" s="32"/>
    </row>
    <row r="115" spans="1:15" ht="15" customHeight="1">
      <c r="A115" s="26" t="s">
        <v>479</v>
      </c>
      <c r="O115" s="32"/>
    </row>
    <row r="116" spans="1:15">
      <c r="A116" s="26" t="s">
        <v>480</v>
      </c>
      <c r="O116" s="32"/>
    </row>
    <row r="117" spans="1:15">
      <c r="A117" s="26" t="s">
        <v>481</v>
      </c>
      <c r="O117" s="32"/>
    </row>
    <row r="118" spans="1:15">
      <c r="A118" s="26" t="s">
        <v>482</v>
      </c>
      <c r="O118" s="32"/>
    </row>
    <row r="119" spans="1:15">
      <c r="A119" s="26" t="s">
        <v>483</v>
      </c>
      <c r="O119" s="32"/>
    </row>
    <row r="120" spans="1:15">
      <c r="A120" s="26" t="s">
        <v>484</v>
      </c>
      <c r="O120" s="32"/>
    </row>
    <row r="121" spans="1:15">
      <c r="A121" s="26" t="s">
        <v>485</v>
      </c>
      <c r="O121" s="32"/>
    </row>
    <row r="122" spans="1:15">
      <c r="O122" s="32"/>
    </row>
    <row r="123" spans="1:15" hidden="1">
      <c r="O123" s="32"/>
    </row>
    <row r="124" spans="1:15" hidden="1">
      <c r="O124" s="32"/>
    </row>
    <row r="125" spans="1:15" hidden="1">
      <c r="O125" s="32"/>
    </row>
    <row r="126" spans="1:15" hidden="1">
      <c r="O126" s="32"/>
    </row>
    <row r="127" spans="1:15" hidden="1">
      <c r="O127" s="32"/>
    </row>
    <row r="128" spans="1:15" hidden="1"/>
    <row r="129" hidden="1"/>
    <row r="130" hidden="1"/>
    <row r="131" hidden="1"/>
    <row r="132" hidden="1"/>
    <row r="133" hidden="1"/>
    <row r="134" ht="15" hidden="1" customHeight="1"/>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C11" sqref="C11"/>
    </sheetView>
  </sheetViews>
  <sheetFormatPr defaultColWidth="0" defaultRowHeight="18" zeroHeight="1"/>
  <cols>
    <col min="1" max="1" width="132.28515625" style="35" customWidth="1"/>
    <col min="2" max="8" width="16" style="35" customWidth="1"/>
    <col min="9" max="9" width="16" style="56" customWidth="1"/>
    <col min="10" max="16384" width="9.140625" style="35" hidden="1"/>
  </cols>
  <sheetData>
    <row r="1" spans="1:9" ht="43.5" customHeight="1">
      <c r="A1" s="1033" t="s">
        <v>59</v>
      </c>
      <c r="B1" s="1033"/>
      <c r="C1" s="1033"/>
      <c r="D1" s="1033"/>
      <c r="E1" s="1033"/>
      <c r="F1" s="1033"/>
      <c r="G1" s="1033"/>
      <c r="H1" s="1033"/>
      <c r="I1" s="1033"/>
    </row>
    <row r="2" spans="1:9" ht="43.5" customHeight="1">
      <c r="A2" s="1033" t="s">
        <v>486</v>
      </c>
      <c r="B2" s="1033"/>
      <c r="C2" s="1033"/>
      <c r="D2" s="1033"/>
      <c r="E2" s="1033"/>
      <c r="F2" s="1033"/>
      <c r="G2" s="1033"/>
      <c r="H2" s="1033"/>
      <c r="I2" s="1033"/>
    </row>
    <row r="3" spans="1:9" ht="43.5" customHeight="1">
      <c r="A3" s="1033"/>
      <c r="B3" s="1033"/>
      <c r="C3" s="1033"/>
      <c r="D3" s="1033"/>
      <c r="E3" s="1033"/>
      <c r="F3" s="1033"/>
      <c r="G3" s="1033"/>
      <c r="H3" s="1033"/>
      <c r="I3" s="1033"/>
    </row>
    <row r="4" spans="1:9" ht="43.5" customHeight="1">
      <c r="A4" s="1034" t="s">
        <v>487</v>
      </c>
      <c r="B4" s="1034"/>
      <c r="C4" s="1034"/>
      <c r="D4" s="1034"/>
      <c r="E4" s="1034"/>
      <c r="F4" s="1034"/>
      <c r="G4" s="1034"/>
      <c r="H4" s="1034"/>
      <c r="I4" s="1034"/>
    </row>
    <row r="5" spans="1:9" ht="19.5" customHeight="1" thickBot="1">
      <c r="A5" s="1033"/>
      <c r="B5" s="1033"/>
      <c r="C5" s="1033"/>
      <c r="D5" s="1033"/>
      <c r="E5" s="1033"/>
      <c r="F5" s="1033"/>
      <c r="G5" s="1033"/>
      <c r="H5" s="1033"/>
      <c r="I5" s="1033"/>
    </row>
    <row r="6" spans="1:9" s="37" customFormat="1" ht="70.5" customHeight="1" thickTop="1" thickBot="1">
      <c r="A6" s="611" t="s">
        <v>57</v>
      </c>
      <c r="B6" s="36" t="s">
        <v>488</v>
      </c>
      <c r="C6" s="36" t="s">
        <v>489</v>
      </c>
      <c r="D6" s="36" t="s">
        <v>490</v>
      </c>
      <c r="E6" s="36" t="s">
        <v>491</v>
      </c>
      <c r="F6" s="36" t="s">
        <v>492</v>
      </c>
      <c r="G6" s="36" t="s">
        <v>1563</v>
      </c>
      <c r="H6" s="36" t="s">
        <v>1419</v>
      </c>
      <c r="I6" s="36" t="s">
        <v>1562</v>
      </c>
    </row>
    <row r="7" spans="1:9" ht="15" customHeight="1" thickTop="1" thickBot="1">
      <c r="A7" s="38"/>
      <c r="B7" s="39"/>
      <c r="C7" s="39"/>
      <c r="D7" s="39"/>
      <c r="E7" s="39"/>
      <c r="F7" s="39"/>
      <c r="G7" s="39"/>
      <c r="H7" s="39"/>
      <c r="I7" s="39"/>
    </row>
    <row r="8" spans="1:9" ht="24" customHeight="1" thickTop="1" thickBot="1">
      <c r="A8" s="40" t="s">
        <v>45</v>
      </c>
      <c r="B8" s="622">
        <v>3968289.5987887504</v>
      </c>
      <c r="C8" s="622">
        <v>4461330.7160794456</v>
      </c>
      <c r="D8" s="622">
        <v>5413808.3263870543</v>
      </c>
      <c r="E8" s="622">
        <v>7145742.0209311331</v>
      </c>
      <c r="F8" s="622">
        <v>8479886.5868220944</v>
      </c>
      <c r="G8" s="622">
        <v>8854555.2780703027</v>
      </c>
      <c r="H8" s="622">
        <v>9274732.2713904902</v>
      </c>
      <c r="I8" s="622">
        <v>9693777.8222848829</v>
      </c>
    </row>
    <row r="9" spans="1:9" s="42" customFormat="1" ht="21" customHeight="1" thickTop="1">
      <c r="A9" s="41" t="s">
        <v>67</v>
      </c>
      <c r="B9" s="625">
        <v>398181.97656124999</v>
      </c>
      <c r="C9" s="625">
        <v>551708.17497099633</v>
      </c>
      <c r="D9" s="625">
        <v>631631.38811096433</v>
      </c>
      <c r="E9" s="625">
        <v>824456.56521377328</v>
      </c>
      <c r="F9" s="625">
        <v>1686990.298599713</v>
      </c>
      <c r="G9" s="625">
        <v>1782809.0615695838</v>
      </c>
      <c r="H9" s="625">
        <v>1595931.8306325648</v>
      </c>
      <c r="I9" s="625">
        <v>1429265.7425406976</v>
      </c>
    </row>
    <row r="10" spans="1:9" s="42" customFormat="1" ht="21" customHeight="1">
      <c r="A10" s="41" t="s">
        <v>76</v>
      </c>
      <c r="B10" s="625">
        <v>820991.97514500003</v>
      </c>
      <c r="C10" s="625">
        <v>958789.93287137453</v>
      </c>
      <c r="D10" s="625">
        <v>1275223.1759207398</v>
      </c>
      <c r="E10" s="625">
        <v>2272912.9084548065</v>
      </c>
      <c r="F10" s="625">
        <v>2385350.1670803442</v>
      </c>
      <c r="G10" s="625">
        <v>2007267.4170272599</v>
      </c>
      <c r="H10" s="625">
        <v>2022288.0406051872</v>
      </c>
      <c r="I10" s="625">
        <v>1933494.9151598834</v>
      </c>
    </row>
    <row r="11" spans="1:9" s="42" customFormat="1" ht="21" customHeight="1">
      <c r="A11" s="41" t="s">
        <v>85</v>
      </c>
      <c r="B11" s="625">
        <v>2380599.5541462498</v>
      </c>
      <c r="C11" s="625">
        <v>2576414.4573606555</v>
      </c>
      <c r="D11" s="625">
        <v>3035666.674409511</v>
      </c>
      <c r="E11" s="625">
        <v>3565966.2190416073</v>
      </c>
      <c r="F11" s="625">
        <v>3971767.5077302726</v>
      </c>
      <c r="G11" s="625">
        <v>4580114.413593974</v>
      </c>
      <c r="H11" s="625">
        <v>5184738.8514077803</v>
      </c>
      <c r="I11" s="625">
        <v>5869795.1475247089</v>
      </c>
    </row>
    <row r="12" spans="1:9" s="42" customFormat="1" ht="21" customHeight="1">
      <c r="A12" s="43" t="s">
        <v>493</v>
      </c>
      <c r="B12" s="625">
        <v>2300562.8858012501</v>
      </c>
      <c r="C12" s="625">
        <v>2526982.7009457755</v>
      </c>
      <c r="D12" s="625">
        <v>3024430.3167476882</v>
      </c>
      <c r="E12" s="625">
        <v>3573955.8851664276</v>
      </c>
      <c r="F12" s="625">
        <v>3985455.9509153515</v>
      </c>
      <c r="G12" s="625">
        <v>4601473.6243816353</v>
      </c>
      <c r="H12" s="625">
        <v>5219498.0613645539</v>
      </c>
      <c r="I12" s="625">
        <v>5912559.8333212212</v>
      </c>
    </row>
    <row r="13" spans="1:9" s="42" customFormat="1" ht="21" customHeight="1">
      <c r="A13" s="43" t="s">
        <v>494</v>
      </c>
      <c r="B13" s="625">
        <v>1784067.8252562499</v>
      </c>
      <c r="C13" s="625">
        <v>2117663.1315725097</v>
      </c>
      <c r="D13" s="625">
        <v>2701734.075088507</v>
      </c>
      <c r="E13" s="625">
        <v>3319280.4382037302</v>
      </c>
      <c r="F13" s="625">
        <v>3781892.8298981348</v>
      </c>
      <c r="G13" s="625">
        <v>4438677.6132094692</v>
      </c>
      <c r="H13" s="625">
        <v>5075820.2968962537</v>
      </c>
      <c r="I13" s="625">
        <v>5790640.202735465</v>
      </c>
    </row>
    <row r="14" spans="1:9" s="42" customFormat="1" ht="21" customHeight="1">
      <c r="A14" s="43" t="s">
        <v>495</v>
      </c>
      <c r="B14" s="625">
        <v>516495.06054500001</v>
      </c>
      <c r="C14" s="625">
        <v>409319.56937452708</v>
      </c>
      <c r="D14" s="625">
        <v>322696.24165918096</v>
      </c>
      <c r="E14" s="625">
        <v>254675.44696269726</v>
      </c>
      <c r="F14" s="625">
        <v>203563.12101721665</v>
      </c>
      <c r="G14" s="625">
        <v>162796.01117216639</v>
      </c>
      <c r="H14" s="625">
        <v>143677.76446829969</v>
      </c>
      <c r="I14" s="625">
        <v>121919.6305857558</v>
      </c>
    </row>
    <row r="15" spans="1:9" s="42" customFormat="1" ht="21" customHeight="1">
      <c r="A15" s="43" t="s">
        <v>496</v>
      </c>
      <c r="B15" s="625">
        <v>24397.571785</v>
      </c>
      <c r="C15" s="625">
        <v>23562.194110970999</v>
      </c>
      <c r="D15" s="625">
        <v>17307.915446499341</v>
      </c>
      <c r="E15" s="625">
        <v>20546.601836441896</v>
      </c>
      <c r="F15" s="625">
        <v>19144.057223816355</v>
      </c>
      <c r="G15" s="625">
        <v>24469.328796269729</v>
      </c>
      <c r="H15" s="625">
        <v>19164.906227665706</v>
      </c>
      <c r="I15" s="625">
        <v>24701.002614825582</v>
      </c>
    </row>
    <row r="16" spans="1:9" s="42" customFormat="1" ht="21" customHeight="1">
      <c r="A16" s="43" t="s">
        <v>497</v>
      </c>
      <c r="B16" s="625">
        <v>11722.45667625</v>
      </c>
      <c r="C16" s="625">
        <v>12652.51390037831</v>
      </c>
      <c r="D16" s="625">
        <v>11225.180977542932</v>
      </c>
      <c r="E16" s="625">
        <v>13235.450213773314</v>
      </c>
      <c r="F16" s="625">
        <v>14079.498548063128</v>
      </c>
      <c r="G16" s="625">
        <v>20719.242926829269</v>
      </c>
      <c r="H16" s="625">
        <v>18120.450038904899</v>
      </c>
      <c r="I16" s="625">
        <v>20939.754284883718</v>
      </c>
    </row>
    <row r="17" spans="1:9" s="42" customFormat="1" ht="21" customHeight="1">
      <c r="A17" s="43" t="s">
        <v>498</v>
      </c>
      <c r="B17" s="625">
        <v>12675.11510875</v>
      </c>
      <c r="C17" s="625">
        <v>10909.680210592685</v>
      </c>
      <c r="D17" s="625">
        <v>6082.734468956407</v>
      </c>
      <c r="E17" s="625">
        <v>7311.1516226685799</v>
      </c>
      <c r="F17" s="625">
        <v>5064.5586757532283</v>
      </c>
      <c r="G17" s="625">
        <v>3750.0858694404596</v>
      </c>
      <c r="H17" s="625">
        <v>1044.456188760807</v>
      </c>
      <c r="I17" s="625">
        <v>3761.2483299418604</v>
      </c>
    </row>
    <row r="18" spans="1:9" s="42" customFormat="1" ht="21" customHeight="1">
      <c r="A18" s="43" t="s">
        <v>499</v>
      </c>
      <c r="B18" s="625">
        <v>269880.99776</v>
      </c>
      <c r="C18" s="625">
        <v>216255.79297604036</v>
      </c>
      <c r="D18" s="625">
        <v>162324.96215719948</v>
      </c>
      <c r="E18" s="625">
        <v>139205.10971018652</v>
      </c>
      <c r="F18" s="625">
        <v>126650.25127259684</v>
      </c>
      <c r="G18" s="625">
        <v>123167.43588522238</v>
      </c>
      <c r="H18" s="625">
        <v>98084.47287608069</v>
      </c>
      <c r="I18" s="625">
        <v>90745.615620639539</v>
      </c>
    </row>
    <row r="19" spans="1:9" s="42" customFormat="1" ht="21" customHeight="1">
      <c r="A19" s="43" t="s">
        <v>500</v>
      </c>
      <c r="B19" s="625">
        <v>130454.08000249999</v>
      </c>
      <c r="C19" s="625">
        <v>100043.43479697352</v>
      </c>
      <c r="D19" s="625">
        <v>75559.353698811101</v>
      </c>
      <c r="E19" s="625">
        <v>72428.30656384505</v>
      </c>
      <c r="F19" s="625">
        <v>72339.024451936872</v>
      </c>
      <c r="G19" s="625">
        <v>70305.960312769006</v>
      </c>
      <c r="H19" s="625">
        <v>51011.929122478388</v>
      </c>
      <c r="I19" s="625">
        <v>50523.801645348838</v>
      </c>
    </row>
    <row r="20" spans="1:9" s="42" customFormat="1" ht="21" customHeight="1">
      <c r="A20" s="43" t="s">
        <v>501</v>
      </c>
      <c r="B20" s="625">
        <v>139426.91775875</v>
      </c>
      <c r="C20" s="625">
        <v>116212.35817906684</v>
      </c>
      <c r="D20" s="625">
        <v>86765.608458388364</v>
      </c>
      <c r="E20" s="625">
        <v>66776.803146341466</v>
      </c>
      <c r="F20" s="625">
        <v>54311.226820659969</v>
      </c>
      <c r="G20" s="625">
        <v>52861.475572453368</v>
      </c>
      <c r="H20" s="625">
        <v>47072.543753602302</v>
      </c>
      <c r="I20" s="625">
        <v>40221.813975290694</v>
      </c>
    </row>
    <row r="21" spans="1:9" s="42" customFormat="1" ht="21" customHeight="1">
      <c r="A21" s="43" t="s">
        <v>98</v>
      </c>
      <c r="B21" s="625">
        <v>24330.306652499999</v>
      </c>
      <c r="C21" s="625">
        <v>27215.349211853718</v>
      </c>
      <c r="D21" s="625">
        <v>33100.910932628794</v>
      </c>
      <c r="E21" s="625">
        <v>43533.947750358682</v>
      </c>
      <c r="F21" s="625">
        <v>38096.521747489234</v>
      </c>
      <c r="G21" s="625">
        <v>35241.630971305596</v>
      </c>
      <c r="H21" s="625">
        <v>40087.400136887605</v>
      </c>
      <c r="I21" s="625">
        <v>45014.77153924419</v>
      </c>
    </row>
    <row r="22" spans="1:9" s="42" customFormat="1" ht="21" customHeight="1">
      <c r="A22" s="43" t="s">
        <v>502</v>
      </c>
      <c r="B22" s="625">
        <v>-238572.20784250001</v>
      </c>
      <c r="C22" s="625">
        <v>-217601.57989533414</v>
      </c>
      <c r="D22" s="625">
        <v>-201497.43088243064</v>
      </c>
      <c r="E22" s="625">
        <v>-211275.3254246772</v>
      </c>
      <c r="F22" s="625">
        <v>-197579.27342754661</v>
      </c>
      <c r="G22" s="625">
        <v>-204237.60644189385</v>
      </c>
      <c r="H22" s="625">
        <v>-192095.98919740634</v>
      </c>
      <c r="I22" s="625">
        <v>-203226.07557122095</v>
      </c>
    </row>
    <row r="23" spans="1:9" s="42" customFormat="1" ht="21" customHeight="1">
      <c r="A23" s="41" t="s">
        <v>115</v>
      </c>
      <c r="B23" s="625">
        <v>30783.0427475</v>
      </c>
      <c r="C23" s="625">
        <v>24549.154722572508</v>
      </c>
      <c r="D23" s="625">
        <v>28572.707002642004</v>
      </c>
      <c r="E23" s="625">
        <v>34364.555008608317</v>
      </c>
      <c r="F23" s="625">
        <v>42285.487819225258</v>
      </c>
      <c r="G23" s="625">
        <v>47405.597031563848</v>
      </c>
      <c r="H23" s="625">
        <v>51209.465948126803</v>
      </c>
      <c r="I23" s="625">
        <v>53241.45895494186</v>
      </c>
    </row>
    <row r="24" spans="1:9" s="42" customFormat="1" ht="21" customHeight="1">
      <c r="A24" s="41" t="s">
        <v>121</v>
      </c>
      <c r="B24" s="625">
        <v>67952.13933374999</v>
      </c>
      <c r="C24" s="625">
        <v>41084.137761664562</v>
      </c>
      <c r="D24" s="625">
        <v>30730.226754293264</v>
      </c>
      <c r="E24" s="625">
        <v>17273.245835007172</v>
      </c>
      <c r="F24" s="625">
        <v>8136.1679813486371</v>
      </c>
      <c r="G24" s="625">
        <v>3731.7844088952652</v>
      </c>
      <c r="H24" s="625">
        <v>2703.0948328530258</v>
      </c>
      <c r="I24" s="625">
        <v>1594.3276235465116</v>
      </c>
    </row>
    <row r="25" spans="1:9" s="42" customFormat="1" ht="21" customHeight="1">
      <c r="A25" s="41" t="s">
        <v>503</v>
      </c>
      <c r="B25" s="625">
        <v>131992.17514375001</v>
      </c>
      <c r="C25" s="625">
        <v>155869.70205170239</v>
      </c>
      <c r="D25" s="625">
        <v>258830.00417040952</v>
      </c>
      <c r="E25" s="625">
        <v>250576.44985222383</v>
      </c>
      <c r="F25" s="625">
        <v>204248.91509469153</v>
      </c>
      <c r="G25" s="625">
        <v>206686.73572883787</v>
      </c>
      <c r="H25" s="625">
        <v>211126.55085734872</v>
      </c>
      <c r="I25" s="625">
        <v>197793.41220348841</v>
      </c>
    </row>
    <row r="26" spans="1:9" s="42" customFormat="1" ht="21" customHeight="1">
      <c r="A26" s="41" t="s">
        <v>132</v>
      </c>
      <c r="B26" s="625">
        <v>126449.43880249999</v>
      </c>
      <c r="C26" s="625">
        <v>128156.43735687264</v>
      </c>
      <c r="D26" s="625">
        <v>135761.74610832232</v>
      </c>
      <c r="E26" s="625">
        <v>158649.70204447632</v>
      </c>
      <c r="F26" s="625">
        <v>160688.79618794835</v>
      </c>
      <c r="G26" s="625">
        <v>168698.58172309896</v>
      </c>
      <c r="H26" s="625">
        <v>173654.07137031699</v>
      </c>
      <c r="I26" s="625">
        <v>182064.86527034885</v>
      </c>
    </row>
    <row r="27" spans="1:9" s="45" customFormat="1" ht="43.5" customHeight="1" thickBot="1">
      <c r="A27" s="44" t="s">
        <v>504</v>
      </c>
      <c r="B27" s="624">
        <v>11339.296908749999</v>
      </c>
      <c r="C27" s="624">
        <v>24758.719104665823</v>
      </c>
      <c r="D27" s="624">
        <v>17392.403914134742</v>
      </c>
      <c r="E27" s="624">
        <v>21542.375482066</v>
      </c>
      <c r="F27" s="624">
        <v>20419.246329985654</v>
      </c>
      <c r="G27" s="624">
        <v>57841.686987087523</v>
      </c>
      <c r="H27" s="624">
        <v>33080.365737752159</v>
      </c>
      <c r="I27" s="624">
        <v>26527.953005813957</v>
      </c>
    </row>
    <row r="28" spans="1:9" ht="24" customHeight="1" thickTop="1" thickBot="1">
      <c r="A28" s="40" t="s">
        <v>505</v>
      </c>
      <c r="B28" s="622">
        <v>3521500.5954512502</v>
      </c>
      <c r="C28" s="622">
        <v>4016228.111417402</v>
      </c>
      <c r="D28" s="622">
        <v>4894408.9041558784</v>
      </c>
      <c r="E28" s="622">
        <v>6479331.7484662831</v>
      </c>
      <c r="F28" s="622">
        <v>7742541.1639698716</v>
      </c>
      <c r="G28" s="622">
        <v>8111772.5608063126</v>
      </c>
      <c r="H28" s="622">
        <v>8492221.0925821327</v>
      </c>
      <c r="I28" s="622">
        <v>8869521.2740988377</v>
      </c>
    </row>
    <row r="29" spans="1:9" s="42" customFormat="1" ht="21" customHeight="1" thickTop="1">
      <c r="A29" s="41" t="s">
        <v>506</v>
      </c>
      <c r="B29" s="625">
        <v>2878674.1776474998</v>
      </c>
      <c r="C29" s="625">
        <v>3343294.7168322825</v>
      </c>
      <c r="D29" s="625">
        <v>4237900.9125799211</v>
      </c>
      <c r="E29" s="625">
        <v>5689845.1549784793</v>
      </c>
      <c r="F29" s="625">
        <v>6847805.2103830706</v>
      </c>
      <c r="G29" s="625">
        <v>7228497.7878378769</v>
      </c>
      <c r="H29" s="625">
        <v>7505054.3357406333</v>
      </c>
      <c r="I29" s="625">
        <v>7872061.629752907</v>
      </c>
    </row>
    <row r="30" spans="1:9" s="42" customFormat="1" ht="21" customHeight="1">
      <c r="A30" s="43" t="s">
        <v>507</v>
      </c>
      <c r="B30" s="625">
        <v>738244.54766499996</v>
      </c>
      <c r="C30" s="625">
        <v>870033.43043883983</v>
      </c>
      <c r="D30" s="625">
        <v>1082196.1899299868</v>
      </c>
      <c r="E30" s="625">
        <v>1407746.9083228121</v>
      </c>
      <c r="F30" s="625">
        <v>1892915.434482066</v>
      </c>
      <c r="G30" s="625">
        <v>1918007.9368163561</v>
      </c>
      <c r="H30" s="625">
        <v>2114327.849665706</v>
      </c>
      <c r="I30" s="625">
        <v>2158423.9349680231</v>
      </c>
    </row>
    <row r="31" spans="1:9" s="42" customFormat="1" ht="21" customHeight="1">
      <c r="A31" s="43" t="s">
        <v>508</v>
      </c>
      <c r="B31" s="625">
        <v>731189.11411249998</v>
      </c>
      <c r="C31" s="625">
        <v>940024.09585119807</v>
      </c>
      <c r="D31" s="625">
        <v>1377878.2339405548</v>
      </c>
      <c r="E31" s="625">
        <v>2063785.7578292682</v>
      </c>
      <c r="F31" s="625">
        <v>2298427.5962510761</v>
      </c>
      <c r="G31" s="625">
        <v>2529816.9866398852</v>
      </c>
      <c r="H31" s="625">
        <v>2453163.6402046108</v>
      </c>
      <c r="I31" s="625">
        <v>2707444.4301671511</v>
      </c>
    </row>
    <row r="32" spans="1:9" s="42" customFormat="1" ht="21" customHeight="1">
      <c r="A32" s="43" t="s">
        <v>509</v>
      </c>
      <c r="B32" s="625">
        <v>1243515.5366700001</v>
      </c>
      <c r="C32" s="625">
        <v>1238004.2127868852</v>
      </c>
      <c r="D32" s="625">
        <v>1289649.9125865258</v>
      </c>
      <c r="E32" s="625">
        <v>1409453.3335868008</v>
      </c>
      <c r="F32" s="625">
        <v>1656647.0003400289</v>
      </c>
      <c r="G32" s="625">
        <v>1602023.5435050214</v>
      </c>
      <c r="H32" s="625">
        <v>1500356.516757925</v>
      </c>
      <c r="I32" s="625">
        <v>1462702.5929447673</v>
      </c>
    </row>
    <row r="33" spans="1:9" s="42" customFormat="1" ht="21" customHeight="1">
      <c r="A33" s="43" t="s">
        <v>510</v>
      </c>
      <c r="B33" s="625">
        <v>108049.23006875</v>
      </c>
      <c r="C33" s="625">
        <v>144083.19546153847</v>
      </c>
      <c r="D33" s="625">
        <v>141082.92438837516</v>
      </c>
      <c r="E33" s="625">
        <v>210332.37519081778</v>
      </c>
      <c r="F33" s="625">
        <v>223812.30305882351</v>
      </c>
      <c r="G33" s="625">
        <v>214958.66244619797</v>
      </c>
      <c r="H33" s="625">
        <v>239817.41268876081</v>
      </c>
      <c r="I33" s="625">
        <v>262185.6159622093</v>
      </c>
    </row>
    <row r="34" spans="1:9" s="42" customFormat="1" ht="21" customHeight="1">
      <c r="A34" s="43" t="s">
        <v>511</v>
      </c>
      <c r="B34" s="625">
        <v>30530.094671250001</v>
      </c>
      <c r="C34" s="625">
        <v>117166.80925094578</v>
      </c>
      <c r="D34" s="625">
        <v>292270.01343064732</v>
      </c>
      <c r="E34" s="625">
        <v>515536.04724677186</v>
      </c>
      <c r="F34" s="625">
        <v>668036.43582065997</v>
      </c>
      <c r="G34" s="625">
        <v>851852.87442037312</v>
      </c>
      <c r="H34" s="625">
        <v>1068904.5423011526</v>
      </c>
      <c r="I34" s="625">
        <v>1157213.2913938954</v>
      </c>
    </row>
    <row r="35" spans="1:9" s="42" customFormat="1" ht="21" customHeight="1">
      <c r="A35" s="43" t="s">
        <v>512</v>
      </c>
      <c r="B35" s="625">
        <v>27145.654458749999</v>
      </c>
      <c r="C35" s="625">
        <v>33982.97304539723</v>
      </c>
      <c r="D35" s="625">
        <v>54823.638303830907</v>
      </c>
      <c r="E35" s="625">
        <v>82990.73280344333</v>
      </c>
      <c r="F35" s="625">
        <v>107966.44043041606</v>
      </c>
      <c r="G35" s="625">
        <v>111837.78401147775</v>
      </c>
      <c r="H35" s="625">
        <v>128484.37412103746</v>
      </c>
      <c r="I35" s="625">
        <v>124091.76431831396</v>
      </c>
    </row>
    <row r="36" spans="1:9" s="42" customFormat="1" ht="21" customHeight="1">
      <c r="A36" s="41" t="s">
        <v>513</v>
      </c>
      <c r="B36" s="625">
        <v>14682.24418</v>
      </c>
      <c r="C36" s="625">
        <v>15037.810678436317</v>
      </c>
      <c r="D36" s="625">
        <v>18279.962911492737</v>
      </c>
      <c r="E36" s="625">
        <v>18002.961622668579</v>
      </c>
      <c r="F36" s="625">
        <v>11404.423480631276</v>
      </c>
      <c r="G36" s="625">
        <v>14901.722789096128</v>
      </c>
      <c r="H36" s="625">
        <v>17440.358515850145</v>
      </c>
      <c r="I36" s="625">
        <v>16386.963587209302</v>
      </c>
    </row>
    <row r="37" spans="1:9" s="42" customFormat="1" ht="21" customHeight="1">
      <c r="A37" s="41" t="s">
        <v>514</v>
      </c>
      <c r="B37" s="625">
        <v>463477.69942750002</v>
      </c>
      <c r="C37" s="625">
        <v>474494.76007944508</v>
      </c>
      <c r="D37" s="625">
        <v>420008.03245970933</v>
      </c>
      <c r="E37" s="625">
        <v>496505.4619411765</v>
      </c>
      <c r="F37" s="625">
        <v>463409.59245911048</v>
      </c>
      <c r="G37" s="625">
        <v>444053.33567431854</v>
      </c>
      <c r="H37" s="625">
        <v>440592.58200864552</v>
      </c>
      <c r="I37" s="625">
        <v>461670.89629360463</v>
      </c>
    </row>
    <row r="38" spans="1:9" s="42" customFormat="1" ht="21" customHeight="1">
      <c r="A38" s="41" t="s">
        <v>515</v>
      </c>
      <c r="B38" s="625">
        <v>86013.861266249995</v>
      </c>
      <c r="C38" s="625">
        <v>86691.677616645655</v>
      </c>
      <c r="D38" s="625">
        <v>119514.18442536327</v>
      </c>
      <c r="E38" s="625">
        <v>136502.20861692968</v>
      </c>
      <c r="F38" s="625">
        <v>153870.64377618366</v>
      </c>
      <c r="G38" s="625">
        <v>162612.26675179339</v>
      </c>
      <c r="H38" s="625">
        <v>199392.75100864554</v>
      </c>
      <c r="I38" s="625">
        <v>182211.3031729651</v>
      </c>
    </row>
    <row r="39" spans="1:9" s="42" customFormat="1" ht="21" customHeight="1">
      <c r="A39" s="41" t="s">
        <v>186</v>
      </c>
      <c r="B39" s="625">
        <v>21358.396199999999</v>
      </c>
      <c r="C39" s="625">
        <v>45931.533205548549</v>
      </c>
      <c r="D39" s="625">
        <v>45735.398924702778</v>
      </c>
      <c r="E39" s="625">
        <v>69331.747506456246</v>
      </c>
      <c r="F39" s="625">
        <v>97540.261685796271</v>
      </c>
      <c r="G39" s="625">
        <v>108799.51759397417</v>
      </c>
      <c r="H39" s="625">
        <v>134547.83709942363</v>
      </c>
      <c r="I39" s="625">
        <v>147555.0111613372</v>
      </c>
    </row>
    <row r="40" spans="1:9" s="42" customFormat="1" ht="21" customHeight="1">
      <c r="A40" s="41" t="s">
        <v>192</v>
      </c>
      <c r="B40" s="625">
        <v>0</v>
      </c>
      <c r="C40" s="625">
        <v>0</v>
      </c>
      <c r="D40" s="625">
        <v>0</v>
      </c>
      <c r="E40" s="625">
        <v>0</v>
      </c>
      <c r="F40" s="625">
        <v>0</v>
      </c>
      <c r="G40" s="625">
        <v>0</v>
      </c>
      <c r="H40" s="625">
        <v>20111.111109510082</v>
      </c>
      <c r="I40" s="625">
        <v>20112.5</v>
      </c>
    </row>
    <row r="41" spans="1:9" s="42" customFormat="1" ht="21" customHeight="1">
      <c r="A41" s="41" t="s">
        <v>516</v>
      </c>
      <c r="B41" s="625">
        <v>57294.21673</v>
      </c>
      <c r="C41" s="625">
        <v>50777.612997477925</v>
      </c>
      <c r="D41" s="625">
        <v>52970.412853368565</v>
      </c>
      <c r="E41" s="625">
        <v>69144.213799139165</v>
      </c>
      <c r="F41" s="625">
        <v>84041.09669870876</v>
      </c>
      <c r="G41" s="625">
        <v>82060.471091822081</v>
      </c>
      <c r="H41" s="625">
        <v>82775.102327089335</v>
      </c>
      <c r="I41" s="625">
        <v>69991.049828488365</v>
      </c>
    </row>
    <row r="42" spans="1:9" s="45" customFormat="1" ht="43.5" customHeight="1" thickBot="1">
      <c r="A42" s="44" t="s">
        <v>167</v>
      </c>
      <c r="B42" s="624"/>
      <c r="C42" s="624"/>
      <c r="D42" s="624"/>
      <c r="E42" s="624"/>
      <c r="F42" s="624">
        <v>84469.935484935442</v>
      </c>
      <c r="G42" s="624">
        <v>70847.459067431846</v>
      </c>
      <c r="H42" s="624">
        <v>92307.014772334296</v>
      </c>
      <c r="I42" s="624">
        <v>99531.920302325583</v>
      </c>
    </row>
    <row r="43" spans="1:9" ht="24" customHeight="1" thickTop="1" thickBot="1">
      <c r="A43" s="40" t="s">
        <v>517</v>
      </c>
      <c r="B43" s="622">
        <v>446789.00317375001</v>
      </c>
      <c r="C43" s="622">
        <v>445102.60481588903</v>
      </c>
      <c r="D43" s="622">
        <v>519399.42232496693</v>
      </c>
      <c r="E43" s="622">
        <v>666410.27247345774</v>
      </c>
      <c r="F43" s="622">
        <v>737345.42280200857</v>
      </c>
      <c r="G43" s="622">
        <v>742782.71719368733</v>
      </c>
      <c r="H43" s="622">
        <v>782511.1786556195</v>
      </c>
      <c r="I43" s="622">
        <v>824256.54772093019</v>
      </c>
    </row>
    <row r="44" spans="1:9" s="42" customFormat="1" ht="21" customHeight="1" thickTop="1">
      <c r="A44" s="41" t="s">
        <v>207</v>
      </c>
      <c r="B44" s="625">
        <v>341791.96596249996</v>
      </c>
      <c r="C44" s="625">
        <v>315583.90639596467</v>
      </c>
      <c r="D44" s="625">
        <v>341483.53734742402</v>
      </c>
      <c r="E44" s="625">
        <v>398888.51186800568</v>
      </c>
      <c r="F44" s="625">
        <v>433404.65690387372</v>
      </c>
      <c r="G44" s="625">
        <v>478639.1540746055</v>
      </c>
      <c r="H44" s="625">
        <v>482293.30788472621</v>
      </c>
      <c r="I44" s="625">
        <v>519812.25533720932</v>
      </c>
    </row>
    <row r="45" spans="1:9" s="42" customFormat="1" ht="21" customHeight="1">
      <c r="A45" s="41" t="s">
        <v>211</v>
      </c>
      <c r="B45" s="625">
        <v>20097.977078749998</v>
      </c>
      <c r="C45" s="625">
        <v>17304.598253467844</v>
      </c>
      <c r="D45" s="625">
        <v>18448.850869220609</v>
      </c>
      <c r="E45" s="625">
        <v>21127.653813486369</v>
      </c>
      <c r="F45" s="625">
        <v>16952.347064562411</v>
      </c>
      <c r="G45" s="625">
        <v>25532.933163558107</v>
      </c>
      <c r="H45" s="625">
        <v>24108.881269452449</v>
      </c>
      <c r="I45" s="625">
        <v>56870.260374999998</v>
      </c>
    </row>
    <row r="46" spans="1:9" s="42" customFormat="1" ht="21" customHeight="1">
      <c r="A46" s="41" t="s">
        <v>215</v>
      </c>
      <c r="B46" s="625">
        <v>-141.07298499999999</v>
      </c>
      <c r="C46" s="625">
        <v>-315.50767087011349</v>
      </c>
      <c r="D46" s="625">
        <v>-1671.3081479524437</v>
      </c>
      <c r="E46" s="625">
        <v>0</v>
      </c>
      <c r="F46" s="625">
        <v>0</v>
      </c>
      <c r="G46" s="625">
        <v>0</v>
      </c>
      <c r="H46" s="625">
        <v>0</v>
      </c>
      <c r="I46" s="625">
        <v>0</v>
      </c>
    </row>
    <row r="47" spans="1:9" s="42" customFormat="1" ht="21" customHeight="1">
      <c r="A47" s="41" t="s">
        <v>518</v>
      </c>
      <c r="B47" s="625">
        <v>67203.868011250001</v>
      </c>
      <c r="C47" s="625">
        <v>60559.65503152585</v>
      </c>
      <c r="D47" s="625">
        <v>62334.449804491407</v>
      </c>
      <c r="E47" s="625">
        <v>127433.28326542325</v>
      </c>
      <c r="F47" s="625">
        <v>152548.11646628409</v>
      </c>
      <c r="G47" s="625">
        <v>180593.47969153515</v>
      </c>
      <c r="H47" s="625">
        <v>143954.24155187319</v>
      </c>
      <c r="I47" s="625">
        <v>175786.96563662789</v>
      </c>
    </row>
    <row r="48" spans="1:9" s="42" customFormat="1" ht="21" customHeight="1">
      <c r="A48" s="41" t="s">
        <v>44</v>
      </c>
      <c r="B48" s="625">
        <v>17836.265108750002</v>
      </c>
      <c r="C48" s="625">
        <v>51969.952807061789</v>
      </c>
      <c r="D48" s="625">
        <v>98803.892446499347</v>
      </c>
      <c r="E48" s="625">
        <v>118960.82352654233</v>
      </c>
      <c r="F48" s="625">
        <v>134440.30236728839</v>
      </c>
      <c r="G48" s="625">
        <v>58017.150263988522</v>
      </c>
      <c r="H48" s="625">
        <v>132154.74794956771</v>
      </c>
      <c r="I48" s="625">
        <v>71787.066372093017</v>
      </c>
    </row>
    <row r="49" spans="1:9" s="42" customFormat="1" ht="21" customHeight="1">
      <c r="A49" s="43" t="s">
        <v>519</v>
      </c>
      <c r="B49" s="625">
        <v>-10133.0868125</v>
      </c>
      <c r="C49" s="625">
        <v>-7727.060197982345</v>
      </c>
      <c r="D49" s="625">
        <v>-5499.1539947159845</v>
      </c>
      <c r="E49" s="625">
        <v>-5807.6907532281202</v>
      </c>
      <c r="F49" s="625">
        <v>-10054.66730846485</v>
      </c>
      <c r="G49" s="625">
        <v>-2764.1359368723101</v>
      </c>
      <c r="H49" s="625">
        <v>588.15859077809796</v>
      </c>
      <c r="I49" s="625">
        <v>3481.6215261627908</v>
      </c>
    </row>
    <row r="50" spans="1:9" s="45" customFormat="1" ht="40.5" customHeight="1" thickBot="1">
      <c r="A50" s="46" t="s">
        <v>520</v>
      </c>
      <c r="B50" s="624">
        <v>27969.35192125</v>
      </c>
      <c r="C50" s="624">
        <v>59697.013006305169</v>
      </c>
      <c r="D50" s="624">
        <v>104303.04644121532</v>
      </c>
      <c r="E50" s="624">
        <v>124768.51427977043</v>
      </c>
      <c r="F50" s="624">
        <v>144494.96967575321</v>
      </c>
      <c r="G50" s="624">
        <v>60781.286200860828</v>
      </c>
      <c r="H50" s="624">
        <v>131566.58935878961</v>
      </c>
      <c r="I50" s="624">
        <v>68305.444845930237</v>
      </c>
    </row>
    <row r="51" spans="1:9" ht="24" customHeight="1" thickTop="1" thickBot="1">
      <c r="A51" s="40" t="s">
        <v>521</v>
      </c>
      <c r="B51" s="622">
        <v>3968289.5986250001</v>
      </c>
      <c r="C51" s="622">
        <v>4461330.7162332917</v>
      </c>
      <c r="D51" s="622">
        <v>5413808.3264808459</v>
      </c>
      <c r="E51" s="622">
        <v>7145742.0209397413</v>
      </c>
      <c r="F51" s="622">
        <v>8479886.5867718793</v>
      </c>
      <c r="G51" s="622">
        <v>8854555.2780000009</v>
      </c>
      <c r="H51" s="622">
        <v>9274732.2712377515</v>
      </c>
      <c r="I51" s="622">
        <v>9693777.8218197674</v>
      </c>
    </row>
    <row r="52" spans="1:9" s="42" customFormat="1" ht="24" customHeight="1" thickTop="1">
      <c r="A52" s="47" t="s">
        <v>522</v>
      </c>
      <c r="B52" s="625">
        <v>468484.55755249999</v>
      </c>
      <c r="C52" s="625">
        <v>490333.66644892812</v>
      </c>
      <c r="D52" s="625">
        <v>621544.5290171731</v>
      </c>
      <c r="E52" s="625">
        <v>699749.32425968442</v>
      </c>
      <c r="F52" s="625">
        <v>765129.03404591104</v>
      </c>
      <c r="G52" s="625">
        <v>765338.78711908183</v>
      </c>
      <c r="H52" s="625">
        <v>880834.63441354467</v>
      </c>
      <c r="I52" s="625">
        <v>1053420.1330784885</v>
      </c>
    </row>
    <row r="53" spans="1:9" s="45" customFormat="1" ht="21" customHeight="1">
      <c r="A53" s="46" t="s">
        <v>523</v>
      </c>
      <c r="B53" s="624">
        <v>83325.066447500009</v>
      </c>
      <c r="C53" s="624">
        <v>61614.651931904154</v>
      </c>
      <c r="D53" s="624">
        <v>90628.493616908847</v>
      </c>
      <c r="E53" s="624">
        <v>70994.763275466277</v>
      </c>
      <c r="F53" s="624">
        <v>64245.982387374461</v>
      </c>
      <c r="G53" s="624">
        <v>73478.940459110483</v>
      </c>
      <c r="H53" s="624">
        <v>79856.349453890492</v>
      </c>
      <c r="I53" s="624">
        <v>78187.136718023248</v>
      </c>
    </row>
    <row r="54" spans="1:9" s="45" customFormat="1" ht="21" customHeight="1">
      <c r="A54" s="46" t="s">
        <v>524</v>
      </c>
      <c r="B54" s="624">
        <v>295024.148835</v>
      </c>
      <c r="C54" s="624">
        <v>333407.90976923076</v>
      </c>
      <c r="D54" s="624">
        <v>422809.55719022453</v>
      </c>
      <c r="E54" s="624">
        <v>491904.27254519367</v>
      </c>
      <c r="F54" s="624">
        <v>563421.46897704445</v>
      </c>
      <c r="G54" s="624">
        <v>554597.59102582501</v>
      </c>
      <c r="H54" s="624">
        <v>669268.1178760808</v>
      </c>
      <c r="I54" s="624">
        <v>844903.19559302321</v>
      </c>
    </row>
    <row r="55" spans="1:9" s="45" customFormat="1" ht="21" customHeight="1">
      <c r="A55" s="46" t="s">
        <v>525</v>
      </c>
      <c r="B55" s="624">
        <v>0</v>
      </c>
      <c r="C55" s="624">
        <v>0</v>
      </c>
      <c r="D55" s="624">
        <v>0</v>
      </c>
      <c r="E55" s="624">
        <v>0</v>
      </c>
      <c r="F55" s="624">
        <v>0</v>
      </c>
      <c r="G55" s="624">
        <v>0</v>
      </c>
      <c r="H55" s="624">
        <v>0</v>
      </c>
      <c r="I55" s="624">
        <v>0</v>
      </c>
    </row>
    <row r="56" spans="1:9" s="45" customFormat="1" ht="21" customHeight="1">
      <c r="A56" s="46" t="s">
        <v>526</v>
      </c>
      <c r="B56" s="624">
        <v>86867.783674999999</v>
      </c>
      <c r="C56" s="624">
        <v>91443.299398486764</v>
      </c>
      <c r="D56" s="624">
        <v>103598.1463659181</v>
      </c>
      <c r="E56" s="624">
        <v>128205.67071162123</v>
      </c>
      <c r="F56" s="624">
        <v>131763.23001865137</v>
      </c>
      <c r="G56" s="624">
        <v>132735.90853371593</v>
      </c>
      <c r="H56" s="624">
        <v>127402.85526080691</v>
      </c>
      <c r="I56" s="624">
        <v>126875.1308488372</v>
      </c>
    </row>
    <row r="57" spans="1:9" s="45" customFormat="1" ht="21" customHeight="1">
      <c r="A57" s="46" t="s">
        <v>527</v>
      </c>
      <c r="B57" s="624">
        <v>3267.5585950000004</v>
      </c>
      <c r="C57" s="624">
        <v>3867.8053493064313</v>
      </c>
      <c r="D57" s="624">
        <v>4508.3318441215333</v>
      </c>
      <c r="E57" s="624">
        <v>8644.6177259684355</v>
      </c>
      <c r="F57" s="624">
        <v>5698.3526642754659</v>
      </c>
      <c r="G57" s="624">
        <v>4526.3471004304156</v>
      </c>
      <c r="H57" s="624">
        <v>4307.3118242074925</v>
      </c>
      <c r="I57" s="624">
        <v>3454.6699171511627</v>
      </c>
    </row>
    <row r="58" spans="1:9" s="45" customFormat="1" ht="61.5" customHeight="1" thickBot="1">
      <c r="A58" s="44" t="s">
        <v>528</v>
      </c>
      <c r="B58" s="624">
        <v>9959591.5357137509</v>
      </c>
      <c r="C58" s="624">
        <v>10056217.837229509</v>
      </c>
      <c r="D58" s="624">
        <v>10959933.292692205</v>
      </c>
      <c r="E58" s="624">
        <v>11886193.872447634</v>
      </c>
      <c r="F58" s="624">
        <v>13337794.292147776</v>
      </c>
      <c r="G58" s="624">
        <v>14699543.817605453</v>
      </c>
      <c r="H58" s="624">
        <v>16002582.638122479</v>
      </c>
      <c r="I58" s="624">
        <v>17657714.2873125</v>
      </c>
    </row>
    <row r="59" spans="1:9" ht="31.5" customHeight="1" thickTop="1" thickBot="1">
      <c r="A59" s="48" t="s">
        <v>58</v>
      </c>
      <c r="B59" s="622"/>
      <c r="C59" s="622"/>
      <c r="D59" s="622"/>
      <c r="E59" s="622"/>
      <c r="F59" s="622"/>
      <c r="G59" s="622"/>
      <c r="H59" s="622"/>
      <c r="I59" s="622"/>
    </row>
    <row r="60" spans="1:9" ht="30" customHeight="1" thickTop="1">
      <c r="A60" s="49" t="s">
        <v>529</v>
      </c>
      <c r="B60" s="623">
        <v>289678.82678125001</v>
      </c>
      <c r="C60" s="623">
        <v>326680.99133921816</v>
      </c>
      <c r="D60" s="623">
        <v>396038.31947291945</v>
      </c>
      <c r="E60" s="623">
        <v>527093.42799569585</v>
      </c>
      <c r="F60" s="623">
        <v>550073.45221664279</v>
      </c>
      <c r="G60" s="623">
        <v>266592.4825337159</v>
      </c>
      <c r="H60" s="623">
        <v>541927.34334293951</v>
      </c>
      <c r="I60" s="623">
        <v>288103.92324418609</v>
      </c>
    </row>
    <row r="61" spans="1:9" ht="21" customHeight="1">
      <c r="A61" s="50" t="s">
        <v>530</v>
      </c>
      <c r="B61" s="623">
        <v>-95791.563271249994</v>
      </c>
      <c r="C61" s="623">
        <v>-111062.97555611601</v>
      </c>
      <c r="D61" s="623">
        <v>-135541.96561822985</v>
      </c>
      <c r="E61" s="623">
        <v>-175663.76933572453</v>
      </c>
      <c r="F61" s="623">
        <v>-186704.51292682925</v>
      </c>
      <c r="G61" s="623">
        <v>-66489.459905308468</v>
      </c>
      <c r="H61" s="623">
        <v>-123409.67460374639</v>
      </c>
      <c r="I61" s="623">
        <v>-54312.083180232556</v>
      </c>
    </row>
    <row r="62" spans="1:9" ht="21.75" customHeight="1">
      <c r="A62" s="51" t="s">
        <v>531</v>
      </c>
      <c r="B62" s="623">
        <v>193887.26350999999</v>
      </c>
      <c r="C62" s="623">
        <v>215618.01578310214</v>
      </c>
      <c r="D62" s="623">
        <v>260496.35385468957</v>
      </c>
      <c r="E62" s="623">
        <v>351429.65865997132</v>
      </c>
      <c r="F62" s="623">
        <v>363368.93928981351</v>
      </c>
      <c r="G62" s="623">
        <v>200103.02262840746</v>
      </c>
      <c r="H62" s="623">
        <v>418517.66873919312</v>
      </c>
      <c r="I62" s="623">
        <v>233791.84006395351</v>
      </c>
    </row>
    <row r="63" spans="1:9">
      <c r="A63" s="49" t="s">
        <v>532</v>
      </c>
      <c r="B63" s="623">
        <v>138400.52100874999</v>
      </c>
      <c r="C63" s="623">
        <v>140023.99579066833</v>
      </c>
      <c r="D63" s="623">
        <v>168398.08035006604</v>
      </c>
      <c r="E63" s="623">
        <v>255604.37918507893</v>
      </c>
      <c r="F63" s="623">
        <v>235883.52030129125</v>
      </c>
      <c r="G63" s="623">
        <v>133162.53151936873</v>
      </c>
      <c r="H63" s="623">
        <v>271093.06394092221</v>
      </c>
      <c r="I63" s="623">
        <v>128761.07519331395</v>
      </c>
    </row>
    <row r="64" spans="1:9">
      <c r="A64" s="50" t="s">
        <v>533</v>
      </c>
      <c r="B64" s="623">
        <v>-94651.479726249992</v>
      </c>
      <c r="C64" s="623">
        <v>-71664.550247162682</v>
      </c>
      <c r="D64" s="623">
        <v>-76145.678743725235</v>
      </c>
      <c r="E64" s="623">
        <v>-82105.260621233843</v>
      </c>
      <c r="F64" s="623">
        <v>-76454.848025824962</v>
      </c>
      <c r="G64" s="623">
        <v>-47567.750946915359</v>
      </c>
      <c r="H64" s="623">
        <v>-88660.00216282421</v>
      </c>
      <c r="I64" s="623">
        <v>-35715.386915697673</v>
      </c>
    </row>
    <row r="65" spans="1:9">
      <c r="A65" s="52" t="s">
        <v>534</v>
      </c>
      <c r="B65" s="623">
        <v>237636.30479249998</v>
      </c>
      <c r="C65" s="623">
        <v>283977.46132660785</v>
      </c>
      <c r="D65" s="623">
        <v>352748.75546103041</v>
      </c>
      <c r="E65" s="623">
        <v>524928.77722381637</v>
      </c>
      <c r="F65" s="623">
        <v>522797.61156527977</v>
      </c>
      <c r="G65" s="623">
        <v>285697.8032008608</v>
      </c>
      <c r="H65" s="623">
        <v>600950.73051729111</v>
      </c>
      <c r="I65" s="623">
        <v>326837.5283415697</v>
      </c>
    </row>
    <row r="66" spans="1:9">
      <c r="A66" s="49" t="s">
        <v>535</v>
      </c>
      <c r="B66" s="623">
        <v>64663.472835</v>
      </c>
      <c r="C66" s="623">
        <v>52427.226349306431</v>
      </c>
      <c r="D66" s="623">
        <v>51545.454496697494</v>
      </c>
      <c r="E66" s="623">
        <v>122504.73831563845</v>
      </c>
      <c r="F66" s="623">
        <v>128163.26872740316</v>
      </c>
      <c r="G66" s="623">
        <v>98435.57967718794</v>
      </c>
      <c r="H66" s="623">
        <v>188028.98627521613</v>
      </c>
      <c r="I66" s="623">
        <v>57360.542952034884</v>
      </c>
    </row>
    <row r="67" spans="1:9">
      <c r="A67" s="49" t="s">
        <v>536</v>
      </c>
      <c r="B67" s="623">
        <v>-93482.183257499986</v>
      </c>
      <c r="C67" s="623">
        <v>-89171.610460277429</v>
      </c>
      <c r="D67" s="623">
        <v>-87250.095347424052</v>
      </c>
      <c r="E67" s="623">
        <v>-186557.90486513631</v>
      </c>
      <c r="F67" s="623">
        <v>-172656.79846484936</v>
      </c>
      <c r="G67" s="623">
        <v>-127564.26720516499</v>
      </c>
      <c r="H67" s="623">
        <v>-256982.47930547551</v>
      </c>
      <c r="I67" s="623">
        <v>-88916.885251453496</v>
      </c>
    </row>
    <row r="68" spans="1:9">
      <c r="A68" s="51" t="s">
        <v>537</v>
      </c>
      <c r="B68" s="623">
        <v>208817.59437000001</v>
      </c>
      <c r="C68" s="623">
        <v>247233.07721563682</v>
      </c>
      <c r="D68" s="623">
        <v>317044.11461030383</v>
      </c>
      <c r="E68" s="623">
        <v>460875.61067431857</v>
      </c>
      <c r="F68" s="623">
        <v>478304.08182783355</v>
      </c>
      <c r="G68" s="623">
        <v>256569.11567288378</v>
      </c>
      <c r="H68" s="623">
        <v>531997.23748703173</v>
      </c>
      <c r="I68" s="623">
        <v>295281.18604215118</v>
      </c>
    </row>
    <row r="69" spans="1:9">
      <c r="A69" s="50" t="s">
        <v>538</v>
      </c>
      <c r="B69" s="623">
        <v>-178203.29709000001</v>
      </c>
      <c r="C69" s="623">
        <v>-188224.93274905422</v>
      </c>
      <c r="D69" s="623">
        <v>-223830.90684280053</v>
      </c>
      <c r="E69" s="623">
        <v>-297196.37441463413</v>
      </c>
      <c r="F69" s="623">
        <v>-326888.38344476331</v>
      </c>
      <c r="G69" s="623">
        <v>-191079.42317503586</v>
      </c>
      <c r="H69" s="623">
        <v>-388575.65798703168</v>
      </c>
      <c r="I69" s="623">
        <v>-225097.78387209302</v>
      </c>
    </row>
    <row r="70" spans="1:9">
      <c r="A70" s="52" t="s">
        <v>539</v>
      </c>
      <c r="B70" s="623">
        <v>30614.297280000003</v>
      </c>
      <c r="C70" s="623">
        <v>59008.144466582598</v>
      </c>
      <c r="D70" s="623">
        <v>93213.207767503307</v>
      </c>
      <c r="E70" s="623">
        <v>163679.23625968437</v>
      </c>
      <c r="F70" s="623">
        <v>151415.69838307032</v>
      </c>
      <c r="G70" s="623">
        <v>65489.692497847915</v>
      </c>
      <c r="H70" s="623">
        <v>143421.57949999999</v>
      </c>
      <c r="I70" s="623">
        <v>70183.402170058136</v>
      </c>
    </row>
    <row r="71" spans="1:9">
      <c r="A71" s="52" t="s">
        <v>540</v>
      </c>
      <c r="B71" s="623">
        <v>-40132.041704999996</v>
      </c>
      <c r="C71" s="623">
        <v>-57687.289269861292</v>
      </c>
      <c r="D71" s="623">
        <v>-201789.02209379128</v>
      </c>
      <c r="E71" s="623">
        <v>-342961.49161262554</v>
      </c>
      <c r="F71" s="623">
        <v>37617.41907890961</v>
      </c>
      <c r="G71" s="623">
        <v>-9916.4198880918229</v>
      </c>
      <c r="H71" s="623">
        <v>-42873.30059942363</v>
      </c>
      <c r="I71" s="623">
        <v>-48623.650100290703</v>
      </c>
    </row>
    <row r="72" spans="1:9">
      <c r="A72" s="53" t="s">
        <v>541</v>
      </c>
      <c r="B72" s="623" t="s">
        <v>542</v>
      </c>
      <c r="C72" s="623" t="s">
        <v>542</v>
      </c>
      <c r="D72" s="623" t="s">
        <v>542</v>
      </c>
      <c r="E72" s="623">
        <v>-462244.63283500721</v>
      </c>
      <c r="F72" s="623">
        <v>134.29883500717361</v>
      </c>
      <c r="G72" s="623">
        <v>-11195.814152080346</v>
      </c>
      <c r="H72" s="623">
        <v>-48648.607201729108</v>
      </c>
      <c r="I72" s="623">
        <v>-59469.509667151164</v>
      </c>
    </row>
    <row r="73" spans="1:9">
      <c r="A73" s="53" t="s">
        <v>543</v>
      </c>
      <c r="B73" s="623" t="s">
        <v>542</v>
      </c>
      <c r="C73" s="623" t="s">
        <v>542</v>
      </c>
      <c r="D73" s="623" t="s">
        <v>542</v>
      </c>
      <c r="E73" s="623">
        <v>119283.1411420373</v>
      </c>
      <c r="F73" s="623">
        <v>37483.120242467718</v>
      </c>
      <c r="G73" s="623">
        <v>1279.3942510760403</v>
      </c>
      <c r="H73" s="623">
        <v>5775.3066051873202</v>
      </c>
      <c r="I73" s="623">
        <v>10845.859571220928</v>
      </c>
    </row>
    <row r="74" spans="1:9">
      <c r="A74" s="51" t="s">
        <v>544</v>
      </c>
      <c r="B74" s="623">
        <v>40735.437044999999</v>
      </c>
      <c r="C74" s="623">
        <v>59763.636983606557</v>
      </c>
      <c r="D74" s="623">
        <v>217922.14990620874</v>
      </c>
      <c r="E74" s="623">
        <v>331152.62582352938</v>
      </c>
      <c r="F74" s="623">
        <v>-35562.056654232423</v>
      </c>
      <c r="G74" s="623">
        <v>9883.3407388809192</v>
      </c>
      <c r="H74" s="623">
        <v>43030.901073487024</v>
      </c>
      <c r="I74" s="623">
        <v>50109.963972383717</v>
      </c>
    </row>
    <row r="75" spans="1:9">
      <c r="A75" s="51" t="s">
        <v>545</v>
      </c>
      <c r="B75" s="623" t="s">
        <v>542</v>
      </c>
      <c r="C75" s="623" t="s">
        <v>542</v>
      </c>
      <c r="D75" s="623" t="s">
        <v>542</v>
      </c>
      <c r="E75" s="623">
        <v>432199.23361549503</v>
      </c>
      <c r="F75" s="623">
        <v>113.05547776183646</v>
      </c>
      <c r="G75" s="623">
        <v>11084.019241032998</v>
      </c>
      <c r="H75" s="623">
        <v>48791.09380115274</v>
      </c>
      <c r="I75" s="623">
        <v>60798.254200581396</v>
      </c>
    </row>
    <row r="76" spans="1:9">
      <c r="A76" s="50" t="s">
        <v>546</v>
      </c>
      <c r="B76" s="623" t="s">
        <v>542</v>
      </c>
      <c r="C76" s="623" t="s">
        <v>542</v>
      </c>
      <c r="D76" s="623" t="s">
        <v>542</v>
      </c>
      <c r="E76" s="623">
        <v>-101046.60776901005</v>
      </c>
      <c r="F76" s="623">
        <v>-35675.024698708752</v>
      </c>
      <c r="G76" s="623">
        <v>-1200.6729483500717</v>
      </c>
      <c r="H76" s="623">
        <v>-5760.1927276657061</v>
      </c>
      <c r="I76" s="623">
        <v>-10688.290228197675</v>
      </c>
    </row>
    <row r="77" spans="1:9">
      <c r="A77" s="51" t="s">
        <v>547</v>
      </c>
      <c r="B77" s="623">
        <v>31217.692620000002</v>
      </c>
      <c r="C77" s="623">
        <v>61084.49218032787</v>
      </c>
      <c r="D77" s="623">
        <v>109346.33557992075</v>
      </c>
      <c r="E77" s="623">
        <v>151870.37047058824</v>
      </c>
      <c r="F77" s="623">
        <v>153471.0608077475</v>
      </c>
      <c r="G77" s="623">
        <v>65456.613348637024</v>
      </c>
      <c r="H77" s="623">
        <v>143579.17997406339</v>
      </c>
      <c r="I77" s="623">
        <v>71669.716042151165</v>
      </c>
    </row>
    <row r="78" spans="1:9">
      <c r="A78" s="54" t="s">
        <v>548</v>
      </c>
      <c r="B78" s="623">
        <v>-1463.6028712500001</v>
      </c>
      <c r="C78" s="623">
        <v>1849.7155056746535</v>
      </c>
      <c r="D78" s="623">
        <v>729.75938705416115</v>
      </c>
      <c r="E78" s="623">
        <v>2890.1173113342898</v>
      </c>
      <c r="F78" s="623">
        <v>82.624843615494981</v>
      </c>
      <c r="G78" s="623">
        <v>654.79526972740314</v>
      </c>
      <c r="H78" s="623">
        <v>453.49574207492799</v>
      </c>
      <c r="I78" s="623">
        <v>83.827428779069763</v>
      </c>
    </row>
    <row r="79" spans="1:9">
      <c r="A79" s="52" t="s">
        <v>549</v>
      </c>
      <c r="B79" s="623">
        <v>29754.089748750001</v>
      </c>
      <c r="C79" s="623">
        <v>62934.207686002519</v>
      </c>
      <c r="D79" s="623">
        <v>110076.0949669749</v>
      </c>
      <c r="E79" s="623">
        <v>154760.48778192251</v>
      </c>
      <c r="F79" s="623">
        <v>153553.68565136296</v>
      </c>
      <c r="G79" s="623">
        <v>66111.408618364425</v>
      </c>
      <c r="H79" s="623">
        <v>144032.67571613833</v>
      </c>
      <c r="I79" s="623">
        <v>71753.543470930235</v>
      </c>
    </row>
    <row r="80" spans="1:9">
      <c r="A80" s="49" t="s">
        <v>550</v>
      </c>
      <c r="B80" s="623">
        <v>241.85804874999999</v>
      </c>
      <c r="C80" s="623">
        <v>543.99812610340473</v>
      </c>
      <c r="D80" s="623">
        <v>14.583118890356671</v>
      </c>
      <c r="E80" s="623">
        <v>831.69819799139168</v>
      </c>
      <c r="F80" s="623">
        <v>413.5373644189383</v>
      </c>
      <c r="G80" s="623">
        <v>-468.53846915351505</v>
      </c>
      <c r="H80" s="623">
        <v>314.92949999999996</v>
      </c>
      <c r="I80" s="623">
        <v>770.75851744186036</v>
      </c>
    </row>
    <row r="81" spans="1:9" ht="21" customHeight="1">
      <c r="A81" s="51" t="s">
        <v>551</v>
      </c>
      <c r="B81" s="623">
        <v>29995.947797500001</v>
      </c>
      <c r="C81" s="623">
        <v>63478.205812105924</v>
      </c>
      <c r="D81" s="623">
        <v>110090.67808586525</v>
      </c>
      <c r="E81" s="623">
        <v>155592.18597991389</v>
      </c>
      <c r="F81" s="623">
        <v>153967.2230157819</v>
      </c>
      <c r="G81" s="623">
        <v>65642.87014921091</v>
      </c>
      <c r="H81" s="623">
        <v>144347.60521613833</v>
      </c>
      <c r="I81" s="623">
        <v>72524.301988372084</v>
      </c>
    </row>
    <row r="82" spans="1:9" ht="21" customHeight="1">
      <c r="A82" s="49" t="s">
        <v>552</v>
      </c>
      <c r="B82" s="623" t="s">
        <v>542</v>
      </c>
      <c r="C82" s="623" t="s">
        <v>542</v>
      </c>
      <c r="D82" s="623" t="s">
        <v>542</v>
      </c>
      <c r="E82" s="623">
        <v>-26313.378196556674</v>
      </c>
      <c r="F82" s="623">
        <v>3.4433285509325682E-5</v>
      </c>
      <c r="G82" s="623">
        <v>-1.1477761836441895E-5</v>
      </c>
      <c r="H82" s="623">
        <v>1.1527377521613834E-5</v>
      </c>
      <c r="I82" s="623">
        <v>1.7441860465116277E-4</v>
      </c>
    </row>
    <row r="83" spans="1:9" ht="21" customHeight="1">
      <c r="A83" s="51" t="s">
        <v>553</v>
      </c>
      <c r="B83" s="623">
        <v>29995.947797500001</v>
      </c>
      <c r="C83" s="623">
        <v>63478.205812105924</v>
      </c>
      <c r="D83" s="623">
        <v>110090.67808586525</v>
      </c>
      <c r="E83" s="623">
        <v>129278.80778335725</v>
      </c>
      <c r="F83" s="623">
        <v>153967.22305021519</v>
      </c>
      <c r="G83" s="623">
        <v>65642.870137733145</v>
      </c>
      <c r="H83" s="623">
        <v>144347.60522766568</v>
      </c>
      <c r="I83" s="623">
        <v>72524.3021627907</v>
      </c>
    </row>
    <row r="84" spans="1:9" ht="18" customHeight="1" thickBot="1">
      <c r="A84" s="49" t="s">
        <v>554</v>
      </c>
      <c r="B84" s="623">
        <v>-2026.5958537500001</v>
      </c>
      <c r="C84" s="623">
        <v>-3781.1929470365699</v>
      </c>
      <c r="D84" s="623">
        <v>-5787.631671070013</v>
      </c>
      <c r="E84" s="623">
        <v>-4510.2936025824965</v>
      </c>
      <c r="F84" s="623">
        <v>-9472.253288378768</v>
      </c>
      <c r="G84" s="623">
        <v>-4861.5839555236735</v>
      </c>
      <c r="H84" s="623">
        <v>-12781.01580259366</v>
      </c>
      <c r="I84" s="623">
        <v>-4218.8572005813949</v>
      </c>
    </row>
    <row r="85" spans="1:9" ht="24" customHeight="1" thickTop="1" thickBot="1">
      <c r="A85" s="40" t="s">
        <v>555</v>
      </c>
      <c r="B85" s="622">
        <v>27969.35194375</v>
      </c>
      <c r="C85" s="622">
        <v>59697.012865069351</v>
      </c>
      <c r="D85" s="622">
        <v>104303.04641479524</v>
      </c>
      <c r="E85" s="622">
        <v>124768.51418077476</v>
      </c>
      <c r="F85" s="622">
        <v>144494.96976183643</v>
      </c>
      <c r="G85" s="622">
        <v>60781.286182209464</v>
      </c>
      <c r="H85" s="622">
        <v>131566.58942507204</v>
      </c>
      <c r="I85" s="622">
        <v>68305.444962209294</v>
      </c>
    </row>
    <row r="86" spans="1:9" ht="15" customHeight="1" thickTop="1" thickBot="1">
      <c r="A86" s="55"/>
      <c r="B86" s="621"/>
      <c r="C86" s="621"/>
      <c r="D86" s="621"/>
      <c r="E86" s="621"/>
      <c r="F86" s="621"/>
      <c r="G86" s="621"/>
      <c r="H86" s="621"/>
      <c r="I86" s="621"/>
    </row>
    <row r="87" spans="1:9" ht="28.5" customHeight="1" thickTop="1">
      <c r="A87" s="8"/>
      <c r="B87" s="56"/>
      <c r="C87" s="56"/>
      <c r="D87" s="56"/>
      <c r="E87" s="56"/>
      <c r="F87" s="56"/>
      <c r="G87" s="56"/>
      <c r="H87" s="56"/>
    </row>
    <row r="88" spans="1:9" hidden="1">
      <c r="A88" s="8"/>
      <c r="B88" s="56"/>
      <c r="C88" s="56"/>
      <c r="D88" s="56"/>
      <c r="E88" s="56"/>
      <c r="F88" s="56"/>
      <c r="G88" s="56"/>
      <c r="H88" s="56"/>
    </row>
    <row r="89" spans="1:9" ht="19.5" hidden="1">
      <c r="A89" s="57"/>
      <c r="B89" s="56"/>
      <c r="C89" s="56"/>
      <c r="D89" s="56"/>
      <c r="E89" s="56"/>
      <c r="F89" s="56"/>
      <c r="G89" s="56"/>
      <c r="H89" s="56"/>
    </row>
    <row r="90" spans="1:9" ht="19.5" hidden="1">
      <c r="A90" s="57"/>
      <c r="B90" s="56"/>
      <c r="C90" s="56"/>
      <c r="D90" s="56"/>
      <c r="E90" s="56"/>
      <c r="F90" s="56"/>
      <c r="G90" s="56"/>
      <c r="H90" s="56"/>
    </row>
    <row r="91" spans="1:9" ht="19.5" hidden="1">
      <c r="A91" s="57"/>
      <c r="B91" s="56"/>
      <c r="C91" s="56"/>
      <c r="D91" s="56"/>
      <c r="E91" s="56"/>
      <c r="F91" s="56"/>
      <c r="G91" s="56"/>
      <c r="H91" s="56"/>
    </row>
    <row r="92" spans="1:9" ht="19.5" hidden="1">
      <c r="A92" s="58"/>
      <c r="B92" s="56"/>
      <c r="C92" s="56"/>
      <c r="D92" s="56"/>
      <c r="E92" s="56"/>
      <c r="F92" s="56"/>
      <c r="G92" s="56"/>
      <c r="H92" s="56"/>
    </row>
    <row r="93" spans="1:9" ht="19.5" hidden="1">
      <c r="A93" s="58"/>
      <c r="B93" s="56"/>
      <c r="C93" s="56"/>
      <c r="D93" s="56"/>
      <c r="E93" s="56"/>
      <c r="F93" s="56"/>
      <c r="G93" s="56"/>
      <c r="H93" s="56"/>
    </row>
    <row r="94" spans="1:9" ht="19.5" hidden="1">
      <c r="A94" s="59"/>
      <c r="B94" s="56"/>
      <c r="C94" s="56"/>
      <c r="D94" s="56"/>
      <c r="E94" s="56"/>
      <c r="F94" s="56"/>
      <c r="G94" s="56"/>
      <c r="H94" s="56"/>
    </row>
    <row r="95" spans="1:9" ht="19.5" hidden="1">
      <c r="A95" s="57"/>
      <c r="B95" s="56"/>
      <c r="C95" s="56"/>
      <c r="D95" s="56"/>
      <c r="E95" s="56"/>
      <c r="F95" s="56"/>
      <c r="G95" s="56"/>
      <c r="H95" s="56"/>
    </row>
    <row r="96" spans="1:9" ht="19.5" hidden="1">
      <c r="A96" s="57"/>
      <c r="B96" s="56"/>
      <c r="C96" s="56"/>
      <c r="D96" s="56"/>
      <c r="E96" s="56"/>
      <c r="F96" s="56"/>
      <c r="G96" s="56"/>
      <c r="H96" s="56"/>
    </row>
    <row r="97" spans="1:8" ht="19.5" hidden="1">
      <c r="A97" s="57"/>
      <c r="B97" s="56"/>
      <c r="C97" s="56"/>
      <c r="D97" s="56"/>
      <c r="E97" s="56"/>
      <c r="F97" s="56"/>
      <c r="G97" s="56"/>
      <c r="H97" s="56"/>
    </row>
    <row r="98" spans="1:8" ht="19.5" hidden="1">
      <c r="A98" s="57"/>
      <c r="B98" s="56"/>
      <c r="C98" s="56"/>
      <c r="D98" s="56"/>
      <c r="E98" s="56"/>
      <c r="F98" s="56"/>
      <c r="G98" s="56"/>
      <c r="H98" s="56"/>
    </row>
    <row r="99" spans="1:8" ht="19.5" hidden="1">
      <c r="A99" s="57"/>
      <c r="B99" s="56"/>
      <c r="C99" s="56"/>
      <c r="D99" s="56"/>
      <c r="E99" s="56"/>
      <c r="F99" s="56"/>
      <c r="G99" s="56"/>
      <c r="H99" s="56"/>
    </row>
    <row r="100" spans="1:8" ht="19.5" hidden="1">
      <c r="A100" s="60"/>
      <c r="B100" s="56"/>
      <c r="C100" s="56"/>
      <c r="D100" s="56"/>
      <c r="E100" s="56"/>
      <c r="F100" s="56"/>
      <c r="G100" s="56"/>
      <c r="H100" s="56"/>
    </row>
    <row r="101" spans="1:8" hidden="1">
      <c r="A101" s="61"/>
      <c r="B101" s="56"/>
      <c r="C101" s="56"/>
      <c r="D101" s="56"/>
      <c r="E101" s="56"/>
      <c r="F101" s="56"/>
      <c r="G101" s="56"/>
      <c r="H101" s="56"/>
    </row>
    <row r="102" spans="1:8" hidden="1">
      <c r="A102" s="61"/>
      <c r="B102" s="56"/>
      <c r="C102" s="56"/>
      <c r="D102" s="56"/>
      <c r="E102" s="56"/>
      <c r="F102" s="56"/>
      <c r="G102" s="56"/>
      <c r="H102" s="56"/>
    </row>
    <row r="103" spans="1:8" hidden="1">
      <c r="A103" s="61"/>
      <c r="B103" s="56"/>
      <c r="C103" s="56"/>
      <c r="D103" s="56"/>
      <c r="E103" s="56"/>
      <c r="F103" s="56"/>
      <c r="G103" s="56"/>
      <c r="H103" s="56"/>
    </row>
    <row r="104" spans="1:8" hidden="1">
      <c r="A104" s="61"/>
      <c r="B104" s="56"/>
      <c r="C104" s="56"/>
      <c r="D104" s="56"/>
      <c r="E104" s="56"/>
      <c r="F104" s="56"/>
      <c r="G104" s="56"/>
      <c r="H104" s="56"/>
    </row>
    <row r="105" spans="1:8" hidden="1">
      <c r="A105" s="61"/>
      <c r="B105" s="56"/>
      <c r="C105" s="56"/>
      <c r="D105" s="56"/>
      <c r="E105" s="56"/>
      <c r="F105" s="56"/>
      <c r="G105" s="56"/>
      <c r="H105" s="56"/>
    </row>
    <row r="106" spans="1:8" hidden="1">
      <c r="A106" s="61"/>
      <c r="B106" s="56"/>
      <c r="C106" s="56"/>
      <c r="D106" s="56"/>
      <c r="E106" s="56"/>
      <c r="F106" s="56"/>
      <c r="G106" s="56"/>
      <c r="H106" s="56"/>
    </row>
    <row r="107" spans="1:8" hidden="1">
      <c r="A107" s="62"/>
      <c r="B107" s="56"/>
      <c r="C107" s="56"/>
      <c r="D107" s="56"/>
      <c r="E107" s="56"/>
      <c r="F107" s="56"/>
      <c r="G107" s="56"/>
      <c r="H107" s="56"/>
    </row>
    <row r="108" spans="1:8" hidden="1">
      <c r="A108" s="62"/>
      <c r="B108" s="56"/>
      <c r="C108" s="56"/>
      <c r="D108" s="56"/>
      <c r="E108" s="56"/>
      <c r="F108" s="56"/>
      <c r="G108" s="56"/>
      <c r="H108" s="56"/>
    </row>
    <row r="109" spans="1:8" ht="19.5" hidden="1">
      <c r="A109" s="57"/>
      <c r="B109" s="56"/>
      <c r="C109" s="56"/>
      <c r="D109" s="56"/>
      <c r="E109" s="56"/>
      <c r="F109" s="56"/>
      <c r="G109" s="56"/>
      <c r="H109" s="56"/>
    </row>
    <row r="110" spans="1:8" ht="19.5" hidden="1">
      <c r="A110" s="57"/>
      <c r="B110" s="56"/>
      <c r="C110" s="56"/>
      <c r="D110" s="56"/>
      <c r="E110" s="56"/>
      <c r="F110" s="56"/>
      <c r="G110" s="56"/>
      <c r="H110" s="56"/>
    </row>
    <row r="111" spans="1:8" ht="19.5" hidden="1">
      <c r="A111" s="59"/>
      <c r="B111" s="56"/>
      <c r="C111" s="56"/>
      <c r="D111" s="56"/>
      <c r="E111" s="56"/>
      <c r="F111" s="56"/>
      <c r="G111" s="56"/>
      <c r="H111" s="56"/>
    </row>
    <row r="112" spans="1:8" ht="19.5" hidden="1">
      <c r="A112" s="59"/>
      <c r="B112" s="56"/>
      <c r="C112" s="56"/>
      <c r="D112" s="56"/>
      <c r="E112" s="56"/>
      <c r="F112" s="56"/>
      <c r="G112" s="56"/>
      <c r="H112" s="56"/>
    </row>
    <row r="113" spans="1:8" ht="19.5" hidden="1">
      <c r="A113" s="59"/>
      <c r="B113" s="56"/>
      <c r="C113" s="56"/>
      <c r="D113" s="56"/>
      <c r="E113" s="56"/>
      <c r="F113" s="56"/>
      <c r="G113" s="56"/>
      <c r="H113" s="56"/>
    </row>
    <row r="114" spans="1:8" ht="19.5" hidden="1">
      <c r="A114" s="57"/>
      <c r="B114" s="56"/>
      <c r="C114" s="56"/>
      <c r="D114" s="56"/>
      <c r="E114" s="56"/>
      <c r="F114" s="56"/>
      <c r="G114" s="56"/>
      <c r="H114" s="56"/>
    </row>
    <row r="115" spans="1:8" ht="19.5" hidden="1">
      <c r="A115" s="57"/>
      <c r="B115" s="56"/>
      <c r="C115" s="56"/>
      <c r="D115" s="56"/>
      <c r="E115" s="56"/>
      <c r="F115" s="56"/>
      <c r="G115" s="56"/>
      <c r="H115" s="56"/>
    </row>
    <row r="116" spans="1:8" ht="19.5" hidden="1">
      <c r="A116" s="57"/>
      <c r="B116" s="56"/>
      <c r="C116" s="56"/>
      <c r="D116" s="56"/>
      <c r="E116" s="56"/>
      <c r="F116" s="56"/>
      <c r="G116" s="56"/>
      <c r="H116" s="56"/>
    </row>
    <row r="117" spans="1:8" ht="19.5" hidden="1">
      <c r="A117" s="57"/>
      <c r="B117" s="56"/>
      <c r="C117" s="56"/>
      <c r="D117" s="56"/>
      <c r="E117" s="56"/>
      <c r="F117" s="56"/>
      <c r="G117" s="56"/>
      <c r="H117" s="56"/>
    </row>
    <row r="118" spans="1:8" ht="19.5" hidden="1">
      <c r="A118" s="57"/>
      <c r="B118" s="56"/>
      <c r="C118" s="56"/>
      <c r="D118" s="56"/>
      <c r="E118" s="56"/>
      <c r="F118" s="56"/>
      <c r="G118" s="56"/>
      <c r="H118" s="56"/>
    </row>
    <row r="119" spans="1:8" ht="19.5" hidden="1">
      <c r="A119" s="57"/>
      <c r="B119" s="56"/>
      <c r="C119" s="56"/>
      <c r="D119" s="56"/>
      <c r="E119" s="56"/>
      <c r="F119" s="56"/>
      <c r="G119" s="56"/>
      <c r="H119" s="56"/>
    </row>
    <row r="120" spans="1:8" ht="19.5" hidden="1">
      <c r="A120" s="57"/>
      <c r="B120" s="56"/>
      <c r="C120" s="56"/>
      <c r="D120" s="56"/>
      <c r="E120" s="56"/>
      <c r="F120" s="56"/>
      <c r="G120" s="56"/>
      <c r="H120" s="56"/>
    </row>
    <row r="121" spans="1:8" ht="19.5" hidden="1">
      <c r="A121" s="59"/>
      <c r="B121" s="56"/>
      <c r="C121" s="56"/>
      <c r="D121" s="56"/>
      <c r="E121" s="56"/>
      <c r="F121" s="56"/>
      <c r="G121" s="56"/>
      <c r="H121" s="56"/>
    </row>
    <row r="122" spans="1:8" ht="19.5" hidden="1">
      <c r="A122" s="57"/>
      <c r="B122" s="56"/>
      <c r="C122" s="56"/>
      <c r="D122" s="56"/>
      <c r="E122" s="56"/>
      <c r="F122" s="56"/>
      <c r="G122" s="56"/>
      <c r="H122" s="56"/>
    </row>
    <row r="123" spans="1:8" ht="19.5" hidden="1">
      <c r="A123" s="57"/>
      <c r="B123" s="56"/>
      <c r="C123" s="56"/>
      <c r="D123" s="56"/>
      <c r="E123" s="56"/>
      <c r="F123" s="56"/>
      <c r="G123" s="56"/>
      <c r="H123" s="56"/>
    </row>
    <row r="124" spans="1:8" ht="19.5" hidden="1">
      <c r="A124" s="57"/>
      <c r="B124" s="56"/>
      <c r="C124" s="56"/>
      <c r="D124" s="56"/>
      <c r="E124" s="56"/>
      <c r="F124" s="56"/>
      <c r="G124" s="56"/>
      <c r="H124" s="56"/>
    </row>
    <row r="125" spans="1:8" ht="19.5" hidden="1">
      <c r="A125" s="57"/>
      <c r="B125" s="56"/>
      <c r="C125" s="56"/>
      <c r="D125" s="56"/>
      <c r="E125" s="56"/>
      <c r="F125" s="56"/>
      <c r="G125" s="56"/>
      <c r="H125" s="56"/>
    </row>
    <row r="126" spans="1:8" ht="19.5" hidden="1">
      <c r="A126" s="57"/>
      <c r="B126" s="56"/>
      <c r="C126" s="56"/>
      <c r="D126" s="56"/>
      <c r="E126" s="56"/>
      <c r="F126" s="56"/>
      <c r="G126" s="56"/>
      <c r="H126" s="56"/>
    </row>
    <row r="127" spans="1:8" ht="19.5" hidden="1">
      <c r="A127" s="59"/>
      <c r="B127" s="56"/>
      <c r="C127" s="56"/>
      <c r="D127" s="56"/>
      <c r="E127" s="56"/>
      <c r="F127" s="56"/>
      <c r="G127" s="56"/>
      <c r="H127" s="56"/>
    </row>
    <row r="128" spans="1:8" ht="19.5" hidden="1">
      <c r="A128" s="57"/>
      <c r="B128" s="56"/>
      <c r="C128" s="56"/>
      <c r="D128" s="56"/>
      <c r="E128" s="56"/>
      <c r="F128" s="56"/>
      <c r="G128" s="56"/>
      <c r="H128" s="56"/>
    </row>
    <row r="129" spans="1:8" ht="19.5" hidden="1">
      <c r="A129" s="57"/>
      <c r="B129" s="56"/>
      <c r="C129" s="56"/>
      <c r="D129" s="56"/>
      <c r="E129" s="56"/>
      <c r="F129" s="56"/>
      <c r="G129" s="56"/>
      <c r="H129" s="56"/>
    </row>
    <row r="130" spans="1:8" ht="19.5" hidden="1">
      <c r="A130" s="57"/>
      <c r="B130" s="56"/>
      <c r="C130" s="56"/>
      <c r="D130" s="56"/>
      <c r="E130" s="56"/>
      <c r="F130" s="56"/>
      <c r="G130" s="56"/>
      <c r="H130" s="56"/>
    </row>
    <row r="131" spans="1:8" ht="19.5" hidden="1">
      <c r="A131" s="59"/>
      <c r="B131" s="56"/>
      <c r="C131" s="56"/>
      <c r="D131" s="56"/>
      <c r="E131" s="56"/>
      <c r="F131" s="56"/>
      <c r="G131" s="56"/>
      <c r="H131" s="56"/>
    </row>
    <row r="132" spans="1:8" ht="19.5" hidden="1">
      <c r="A132" s="57"/>
      <c r="B132" s="56"/>
      <c r="C132" s="56"/>
      <c r="D132" s="56"/>
      <c r="E132" s="56"/>
      <c r="F132" s="56"/>
      <c r="G132" s="56"/>
      <c r="H132" s="56"/>
    </row>
    <row r="133" spans="1:8" ht="19.5" hidden="1">
      <c r="A133" s="57"/>
      <c r="B133" s="56"/>
      <c r="C133" s="56"/>
      <c r="D133" s="56"/>
      <c r="E133" s="56"/>
      <c r="F133" s="56"/>
      <c r="G133" s="56"/>
      <c r="H133" s="56"/>
    </row>
    <row r="134" spans="1:8" ht="19.5" hidden="1">
      <c r="A134" s="57"/>
      <c r="B134" s="56"/>
      <c r="C134" s="56"/>
      <c r="D134" s="56"/>
      <c r="E134" s="56"/>
      <c r="F134" s="56"/>
      <c r="G134" s="56"/>
      <c r="H134" s="56"/>
    </row>
    <row r="135" spans="1:8" ht="19.5" hidden="1">
      <c r="A135" s="57"/>
      <c r="B135" s="56"/>
      <c r="C135" s="56"/>
      <c r="D135" s="56"/>
      <c r="E135" s="56"/>
      <c r="F135" s="56"/>
      <c r="G135" s="56"/>
      <c r="H135" s="56"/>
    </row>
    <row r="136" spans="1:8" ht="19.5" hidden="1">
      <c r="A136" s="59"/>
      <c r="B136" s="56"/>
      <c r="C136" s="56"/>
      <c r="D136" s="56"/>
      <c r="E136" s="56"/>
      <c r="F136" s="56"/>
      <c r="G136" s="56"/>
      <c r="H136" s="56"/>
    </row>
    <row r="137" spans="1:8" ht="19.5" hidden="1">
      <c r="A137" s="57"/>
      <c r="B137" s="56"/>
      <c r="C137" s="56"/>
      <c r="D137" s="56"/>
      <c r="E137" s="56"/>
      <c r="F137" s="56"/>
      <c r="G137" s="56"/>
      <c r="H137" s="56"/>
    </row>
    <row r="138" spans="1:8" ht="19.5" hidden="1">
      <c r="A138" s="57"/>
      <c r="B138" s="56"/>
      <c r="C138" s="56"/>
      <c r="D138" s="56"/>
      <c r="E138" s="56"/>
      <c r="F138" s="56"/>
      <c r="G138" s="56"/>
      <c r="H138" s="56"/>
    </row>
    <row r="139" spans="1:8" ht="19.5" hidden="1">
      <c r="A139" s="57"/>
      <c r="B139" s="56"/>
      <c r="C139" s="56"/>
      <c r="D139" s="56"/>
      <c r="E139" s="56"/>
      <c r="F139" s="56"/>
      <c r="G139" s="56"/>
      <c r="H139" s="56"/>
    </row>
    <row r="140" spans="1:8" ht="19.5" hidden="1">
      <c r="A140" s="57"/>
      <c r="B140" s="56"/>
      <c r="C140" s="56"/>
      <c r="D140" s="56"/>
      <c r="E140" s="56"/>
      <c r="F140" s="56"/>
      <c r="G140" s="56"/>
      <c r="H140" s="56"/>
    </row>
    <row r="141" spans="1:8" ht="19.5" hidden="1">
      <c r="A141" s="58"/>
      <c r="B141" s="56"/>
      <c r="C141" s="56"/>
      <c r="D141" s="56"/>
      <c r="E141" s="56"/>
      <c r="F141" s="56"/>
      <c r="G141" s="56"/>
      <c r="H141" s="56"/>
    </row>
    <row r="142" spans="1:8" ht="19.5" hidden="1">
      <c r="A142" s="58"/>
      <c r="B142" s="56"/>
      <c r="C142" s="56"/>
      <c r="D142" s="56"/>
      <c r="E142" s="56"/>
      <c r="F142" s="56"/>
      <c r="G142" s="56"/>
      <c r="H142" s="56"/>
    </row>
    <row r="143" spans="1:8" ht="19.5" hidden="1">
      <c r="A143" s="59"/>
      <c r="B143" s="56"/>
      <c r="C143" s="56"/>
      <c r="D143" s="56"/>
      <c r="E143" s="56"/>
      <c r="F143" s="56"/>
      <c r="G143" s="56"/>
      <c r="H143" s="56"/>
    </row>
    <row r="144" spans="1:8" ht="19.5" hidden="1">
      <c r="A144" s="57"/>
      <c r="B144" s="56"/>
      <c r="C144" s="56"/>
      <c r="D144" s="56"/>
      <c r="E144" s="56"/>
      <c r="F144" s="56"/>
      <c r="G144" s="56"/>
      <c r="H144" s="56"/>
    </row>
    <row r="145" spans="1:8" ht="19.5" hidden="1">
      <c r="A145" s="57"/>
      <c r="B145" s="56"/>
      <c r="C145" s="56"/>
      <c r="D145" s="56"/>
      <c r="E145" s="56"/>
      <c r="F145" s="56"/>
      <c r="G145" s="56"/>
      <c r="H145" s="56"/>
    </row>
    <row r="146" spans="1:8" ht="19.5" hidden="1">
      <c r="A146" s="63"/>
      <c r="B146" s="56"/>
      <c r="C146" s="56"/>
      <c r="D146" s="56"/>
      <c r="E146" s="56"/>
      <c r="F146" s="56"/>
      <c r="G146" s="56"/>
      <c r="H146" s="56"/>
    </row>
    <row r="147" spans="1:8" ht="19.5" hidden="1">
      <c r="A147" s="59"/>
      <c r="B147" s="56"/>
      <c r="C147" s="56"/>
      <c r="D147" s="56"/>
      <c r="E147" s="56"/>
      <c r="F147" s="56"/>
      <c r="G147" s="56"/>
      <c r="H147" s="56"/>
    </row>
    <row r="148" spans="1:8" ht="19.5" hidden="1">
      <c r="A148" s="57"/>
      <c r="B148" s="56"/>
      <c r="C148" s="56"/>
      <c r="D148" s="56"/>
      <c r="E148" s="56"/>
      <c r="F148" s="56"/>
      <c r="G148" s="56"/>
      <c r="H148" s="56"/>
    </row>
    <row r="149" spans="1:8" ht="19.5" hidden="1">
      <c r="A149" s="57"/>
      <c r="B149" s="56"/>
      <c r="C149" s="56"/>
      <c r="D149" s="56"/>
      <c r="E149" s="56"/>
      <c r="F149" s="56"/>
      <c r="G149" s="56"/>
      <c r="H149" s="56"/>
    </row>
    <row r="150" spans="1:8" ht="19.5" hidden="1">
      <c r="A150" s="57"/>
      <c r="B150" s="56"/>
      <c r="C150" s="56"/>
      <c r="D150" s="56"/>
      <c r="E150" s="56"/>
      <c r="F150" s="56"/>
      <c r="G150" s="56"/>
      <c r="H150" s="56"/>
    </row>
    <row r="151" spans="1:8" ht="19.5" hidden="1">
      <c r="A151" s="59"/>
      <c r="B151" s="56"/>
      <c r="C151" s="56"/>
      <c r="D151" s="56"/>
      <c r="E151" s="56"/>
      <c r="F151" s="56"/>
      <c r="G151" s="56"/>
      <c r="H151" s="56"/>
    </row>
    <row r="152" spans="1:8" ht="19.5" hidden="1">
      <c r="A152" s="57"/>
      <c r="B152" s="56"/>
      <c r="C152" s="56"/>
      <c r="D152" s="56"/>
      <c r="E152" s="56"/>
      <c r="F152" s="56"/>
      <c r="G152" s="56"/>
      <c r="H152" s="56"/>
    </row>
    <row r="153" spans="1:8" ht="19.5" hidden="1">
      <c r="A153" s="57"/>
      <c r="B153" s="56"/>
      <c r="C153" s="56"/>
      <c r="D153" s="56"/>
      <c r="E153" s="56"/>
      <c r="F153" s="56"/>
      <c r="G153" s="56"/>
      <c r="H153" s="56"/>
    </row>
    <row r="154" spans="1:8" ht="19.5" hidden="1">
      <c r="A154" s="57"/>
      <c r="B154" s="56"/>
      <c r="C154" s="56"/>
      <c r="D154" s="56"/>
      <c r="E154" s="56"/>
      <c r="F154" s="56"/>
      <c r="G154" s="56"/>
      <c r="H154" s="56"/>
    </row>
    <row r="155" spans="1:8" ht="19.5" hidden="1">
      <c r="A155" s="59"/>
      <c r="B155" s="56"/>
      <c r="C155" s="56"/>
      <c r="D155" s="56"/>
      <c r="E155" s="56"/>
      <c r="F155" s="56"/>
      <c r="G155" s="56"/>
      <c r="H155" s="56"/>
    </row>
    <row r="156" spans="1:8" ht="19.5" hidden="1">
      <c r="A156" s="57"/>
      <c r="B156" s="56"/>
      <c r="C156" s="56"/>
      <c r="D156" s="56"/>
      <c r="E156" s="56"/>
      <c r="F156" s="56"/>
      <c r="G156" s="56"/>
      <c r="H156" s="56"/>
    </row>
    <row r="157" spans="1:8" ht="19.5" hidden="1">
      <c r="A157" s="57"/>
      <c r="B157" s="56"/>
      <c r="C157" s="56"/>
      <c r="D157" s="56"/>
      <c r="E157" s="56"/>
      <c r="F157" s="56"/>
      <c r="G157" s="56"/>
      <c r="H157" s="56"/>
    </row>
    <row r="158" spans="1:8" ht="19.5" hidden="1">
      <c r="A158" s="57"/>
      <c r="B158" s="56"/>
      <c r="C158" s="56"/>
      <c r="D158" s="56"/>
      <c r="E158" s="56"/>
      <c r="F158" s="56"/>
      <c r="G158" s="56"/>
      <c r="H158" s="56"/>
    </row>
    <row r="159" spans="1:8" ht="19.5" hidden="1">
      <c r="A159" s="59"/>
      <c r="B159" s="56"/>
      <c r="C159" s="56"/>
      <c r="D159" s="56"/>
      <c r="E159" s="56"/>
      <c r="F159" s="56"/>
      <c r="G159" s="56"/>
      <c r="H159" s="56"/>
    </row>
    <row r="160" spans="1:8" ht="19.5" hidden="1">
      <c r="A160" s="57"/>
      <c r="B160" s="56"/>
      <c r="C160" s="56"/>
      <c r="D160" s="56"/>
      <c r="E160" s="56"/>
      <c r="F160" s="56"/>
      <c r="G160" s="56"/>
      <c r="H160" s="56"/>
    </row>
    <row r="161" spans="1:8" ht="19.5" hidden="1">
      <c r="A161" s="57"/>
      <c r="B161" s="56"/>
      <c r="C161" s="56"/>
      <c r="D161" s="56"/>
      <c r="E161" s="56"/>
      <c r="F161" s="56"/>
      <c r="G161" s="56"/>
      <c r="H161" s="56"/>
    </row>
    <row r="162" spans="1:8" ht="19.5" hidden="1">
      <c r="A162" s="57"/>
      <c r="B162" s="56"/>
      <c r="C162" s="56"/>
      <c r="D162" s="56"/>
      <c r="E162" s="56"/>
      <c r="F162" s="56"/>
      <c r="G162" s="56"/>
      <c r="H162" s="56"/>
    </row>
    <row r="163" spans="1:8" ht="19.5" hidden="1">
      <c r="A163" s="64"/>
      <c r="B163" s="56"/>
      <c r="C163" s="56"/>
      <c r="D163" s="56"/>
      <c r="E163" s="56"/>
      <c r="F163" s="56"/>
      <c r="G163" s="56"/>
      <c r="H163" s="56"/>
    </row>
    <row r="164" spans="1:8" ht="19.5" hidden="1">
      <c r="A164" s="64"/>
      <c r="B164" s="56"/>
      <c r="C164" s="56"/>
      <c r="D164" s="56"/>
      <c r="E164" s="56"/>
      <c r="F164" s="56"/>
      <c r="G164" s="56"/>
      <c r="H164" s="56"/>
    </row>
    <row r="165" spans="1:8" ht="19.5" hidden="1">
      <c r="A165" s="64"/>
      <c r="B165" s="56"/>
      <c r="C165" s="56"/>
      <c r="D165" s="56"/>
      <c r="E165" s="56"/>
      <c r="F165" s="56"/>
      <c r="G165" s="56"/>
      <c r="H165" s="56"/>
    </row>
    <row r="166" spans="1:8" ht="19.5" hidden="1">
      <c r="A166" s="60"/>
      <c r="B166" s="56"/>
      <c r="C166" s="56"/>
      <c r="D166" s="56"/>
      <c r="E166" s="56"/>
      <c r="F166" s="56"/>
      <c r="G166" s="56"/>
      <c r="H166" s="56"/>
    </row>
    <row r="167" spans="1:8" ht="19.5" hidden="1">
      <c r="A167" s="60"/>
      <c r="B167" s="56"/>
      <c r="C167" s="56"/>
      <c r="D167" s="56"/>
      <c r="E167" s="56"/>
      <c r="F167" s="56"/>
      <c r="G167" s="56"/>
      <c r="H167" s="56"/>
    </row>
    <row r="168" spans="1:8" ht="19.5" hidden="1">
      <c r="A168" s="59"/>
      <c r="B168" s="56"/>
      <c r="C168" s="56"/>
      <c r="D168" s="56"/>
      <c r="E168" s="56"/>
      <c r="F168" s="56"/>
      <c r="G168" s="56"/>
      <c r="H168" s="56"/>
    </row>
    <row r="169" spans="1:8" ht="19.5" hidden="1">
      <c r="A169" s="57"/>
      <c r="B169" s="56"/>
      <c r="C169" s="56"/>
      <c r="D169" s="56"/>
      <c r="E169" s="56"/>
      <c r="F169" s="56"/>
      <c r="G169" s="56"/>
      <c r="H169" s="56"/>
    </row>
    <row r="170" spans="1:8" ht="19.5" hidden="1">
      <c r="A170" s="57"/>
      <c r="B170" s="56"/>
      <c r="C170" s="56"/>
      <c r="D170" s="56"/>
      <c r="E170" s="56"/>
      <c r="F170" s="56"/>
      <c r="G170" s="56"/>
      <c r="H170" s="56"/>
    </row>
    <row r="171" spans="1:8" ht="19.5" hidden="1">
      <c r="A171" s="57"/>
      <c r="B171" s="56"/>
      <c r="C171" s="56"/>
      <c r="D171" s="56"/>
      <c r="E171" s="56"/>
      <c r="F171" s="56"/>
      <c r="G171" s="56"/>
      <c r="H171" s="56"/>
    </row>
    <row r="172" spans="1:8" ht="19.5" hidden="1">
      <c r="A172" s="57"/>
      <c r="B172" s="56"/>
      <c r="C172" s="56"/>
      <c r="D172" s="56"/>
      <c r="E172" s="56"/>
      <c r="F172" s="56"/>
      <c r="G172" s="56"/>
      <c r="H172" s="56"/>
    </row>
    <row r="173" spans="1:8" ht="19.5" hidden="1">
      <c r="A173" s="57"/>
      <c r="B173" s="56"/>
      <c r="C173" s="56"/>
      <c r="D173" s="56"/>
      <c r="E173" s="56"/>
      <c r="F173" s="56"/>
      <c r="G173" s="56"/>
      <c r="H173" s="56"/>
    </row>
    <row r="174" spans="1:8" ht="19.5" hidden="1">
      <c r="A174" s="59"/>
      <c r="B174" s="56"/>
      <c r="C174" s="56"/>
      <c r="D174" s="56"/>
      <c r="E174" s="56"/>
      <c r="F174" s="56"/>
      <c r="G174" s="56"/>
      <c r="H174" s="56"/>
    </row>
    <row r="175" spans="1:8" ht="19.5" hidden="1">
      <c r="A175" s="57"/>
      <c r="B175" s="56"/>
      <c r="C175" s="56"/>
      <c r="D175" s="56"/>
      <c r="E175" s="56"/>
      <c r="F175" s="56"/>
      <c r="G175" s="56"/>
      <c r="H175" s="56"/>
    </row>
    <row r="176" spans="1:8" ht="19.5" hidden="1">
      <c r="A176" s="57"/>
      <c r="B176" s="56"/>
      <c r="C176" s="56"/>
      <c r="D176" s="56"/>
      <c r="E176" s="56"/>
      <c r="F176" s="56"/>
      <c r="G176" s="56"/>
      <c r="H176" s="56"/>
    </row>
    <row r="177" spans="1:8" ht="19.5" hidden="1">
      <c r="A177" s="57"/>
      <c r="B177" s="56"/>
      <c r="C177" s="56"/>
      <c r="D177" s="56"/>
      <c r="E177" s="56"/>
      <c r="F177" s="56"/>
      <c r="G177" s="56"/>
      <c r="H177" s="56"/>
    </row>
    <row r="178" spans="1:8" ht="19.5" hidden="1">
      <c r="A178" s="57"/>
      <c r="B178" s="56"/>
      <c r="C178" s="56"/>
      <c r="D178" s="56"/>
      <c r="E178" s="56"/>
      <c r="F178" s="56"/>
      <c r="G178" s="56"/>
      <c r="H178" s="56"/>
    </row>
    <row r="179" spans="1:8" ht="19.5" hidden="1">
      <c r="A179" s="59"/>
      <c r="B179" s="56"/>
      <c r="C179" s="56"/>
      <c r="D179" s="56"/>
      <c r="E179" s="56"/>
      <c r="F179" s="56"/>
      <c r="G179" s="56"/>
      <c r="H179" s="56"/>
    </row>
    <row r="180" spans="1:8" ht="19.5" hidden="1">
      <c r="A180" s="59"/>
      <c r="B180" s="56"/>
      <c r="C180" s="56"/>
      <c r="D180" s="56"/>
      <c r="E180" s="56"/>
      <c r="F180" s="56"/>
      <c r="G180" s="56"/>
      <c r="H180" s="56"/>
    </row>
    <row r="181" spans="1:8" ht="19.5" hidden="1">
      <c r="A181" s="57"/>
      <c r="B181" s="56"/>
      <c r="C181" s="56"/>
      <c r="D181" s="56"/>
      <c r="E181" s="56"/>
      <c r="F181" s="56"/>
      <c r="G181" s="56"/>
      <c r="H181" s="56"/>
    </row>
    <row r="182" spans="1:8" ht="19.5" hidden="1">
      <c r="A182" s="57"/>
      <c r="B182" s="56"/>
      <c r="C182" s="56"/>
      <c r="D182" s="56"/>
      <c r="E182" s="56"/>
      <c r="F182" s="56"/>
      <c r="G182" s="56"/>
      <c r="H182" s="56"/>
    </row>
    <row r="183" spans="1:8" ht="19.5" hidden="1">
      <c r="A183" s="57"/>
      <c r="B183" s="56"/>
      <c r="C183" s="56"/>
      <c r="D183" s="56"/>
      <c r="E183" s="56"/>
      <c r="F183" s="56"/>
      <c r="G183" s="56"/>
      <c r="H183" s="56"/>
    </row>
    <row r="184" spans="1:8" ht="19.5" hidden="1">
      <c r="A184" s="59"/>
      <c r="B184" s="56"/>
      <c r="C184" s="56"/>
      <c r="D184" s="56"/>
      <c r="E184" s="56"/>
      <c r="F184" s="56"/>
      <c r="G184" s="56"/>
      <c r="H184" s="56"/>
    </row>
    <row r="185" spans="1:8" ht="19.5" hidden="1">
      <c r="A185" s="59"/>
      <c r="B185" s="56"/>
      <c r="C185" s="56"/>
      <c r="D185" s="56"/>
      <c r="E185" s="56"/>
      <c r="F185" s="56"/>
      <c r="G185" s="56"/>
      <c r="H185" s="56"/>
    </row>
    <row r="186" spans="1:8" ht="19.5" hidden="1">
      <c r="A186" s="59"/>
      <c r="B186" s="56"/>
      <c r="C186" s="56"/>
      <c r="D186" s="56"/>
      <c r="E186" s="56"/>
      <c r="F186" s="56"/>
      <c r="G186" s="56"/>
      <c r="H186" s="56"/>
    </row>
    <row r="187" spans="1:8" ht="19.5" hidden="1">
      <c r="A187" s="59"/>
      <c r="B187" s="56"/>
      <c r="C187" s="56"/>
      <c r="D187" s="56"/>
      <c r="E187" s="56"/>
      <c r="F187" s="56"/>
      <c r="G187" s="56"/>
      <c r="H187" s="56"/>
    </row>
    <row r="188" spans="1:8" ht="19.5" hidden="1">
      <c r="A188" s="59"/>
      <c r="B188" s="56"/>
      <c r="C188" s="56"/>
      <c r="D188" s="56"/>
      <c r="E188" s="56"/>
      <c r="F188" s="56"/>
      <c r="G188" s="56"/>
      <c r="H188" s="56"/>
    </row>
    <row r="189" spans="1:8" ht="19.5" hidden="1">
      <c r="A189" s="59"/>
      <c r="B189" s="56"/>
      <c r="C189" s="56"/>
      <c r="D189" s="56"/>
      <c r="E189" s="56"/>
      <c r="F189" s="56"/>
      <c r="G189" s="56"/>
      <c r="H189" s="56"/>
    </row>
    <row r="190" spans="1:8" ht="19.5" hidden="1">
      <c r="A190" s="57"/>
      <c r="B190" s="56"/>
      <c r="C190" s="56"/>
      <c r="D190" s="56"/>
      <c r="E190" s="56"/>
      <c r="F190" s="56"/>
      <c r="G190" s="56"/>
      <c r="H190" s="56"/>
    </row>
    <row r="191" spans="1:8" ht="19.5" hidden="1">
      <c r="A191" s="57"/>
      <c r="B191" s="56"/>
      <c r="C191" s="56"/>
      <c r="D191" s="56"/>
      <c r="E191" s="56"/>
      <c r="F191" s="56"/>
      <c r="G191" s="56"/>
      <c r="H191" s="56"/>
    </row>
    <row r="192" spans="1:8" ht="19.5" hidden="1">
      <c r="A192" s="57"/>
      <c r="B192" s="56"/>
      <c r="C192" s="56"/>
      <c r="D192" s="56"/>
      <c r="E192" s="56"/>
      <c r="F192" s="56"/>
      <c r="G192" s="56"/>
      <c r="H192" s="56"/>
    </row>
    <row r="193" spans="1:8" ht="19.5" hidden="1">
      <c r="A193" s="59"/>
      <c r="B193" s="56"/>
      <c r="C193" s="56"/>
      <c r="D193" s="56"/>
      <c r="E193" s="56"/>
      <c r="F193" s="56"/>
      <c r="G193" s="56"/>
      <c r="H193" s="56"/>
    </row>
    <row r="194" spans="1:8" ht="19.5" hidden="1">
      <c r="A194" s="57"/>
      <c r="B194" s="56"/>
      <c r="C194" s="56"/>
      <c r="D194" s="56"/>
      <c r="E194" s="56"/>
      <c r="F194" s="56"/>
      <c r="G194" s="56"/>
      <c r="H194" s="56"/>
    </row>
    <row r="195" spans="1:8" ht="19.5" hidden="1">
      <c r="A195" s="57"/>
      <c r="B195" s="56"/>
      <c r="C195" s="56"/>
      <c r="D195" s="56"/>
      <c r="E195" s="56"/>
      <c r="F195" s="56"/>
      <c r="G195" s="56"/>
      <c r="H195" s="56"/>
    </row>
    <row r="196" spans="1:8" ht="19.5" hidden="1">
      <c r="A196" s="65"/>
      <c r="B196" s="56"/>
      <c r="C196" s="56"/>
      <c r="D196" s="56"/>
      <c r="E196" s="56"/>
      <c r="F196" s="56"/>
      <c r="G196" s="56"/>
      <c r="H196" s="56"/>
    </row>
    <row r="197" spans="1:8" ht="19.5" hidden="1">
      <c r="A197" s="57"/>
      <c r="B197" s="56"/>
      <c r="C197" s="56"/>
      <c r="D197" s="56"/>
      <c r="E197" s="56"/>
      <c r="F197" s="56"/>
      <c r="G197" s="56"/>
      <c r="H197" s="56"/>
    </row>
    <row r="198" spans="1:8" ht="19.5" hidden="1">
      <c r="A198" s="59"/>
      <c r="B198" s="56"/>
      <c r="C198" s="56"/>
      <c r="D198" s="56"/>
      <c r="E198" s="56"/>
      <c r="F198" s="56"/>
      <c r="G198" s="56"/>
      <c r="H198" s="56"/>
    </row>
    <row r="199" spans="1:8" ht="19.5" hidden="1">
      <c r="A199" s="57"/>
      <c r="B199" s="56"/>
      <c r="C199" s="56"/>
      <c r="D199" s="56"/>
      <c r="E199" s="56"/>
      <c r="F199" s="56"/>
      <c r="G199" s="56"/>
      <c r="H199" s="56"/>
    </row>
    <row r="200" spans="1:8" ht="19.5" hidden="1">
      <c r="A200" s="57"/>
      <c r="B200" s="56"/>
      <c r="C200" s="56"/>
      <c r="D200" s="56"/>
      <c r="E200" s="56"/>
      <c r="F200" s="56"/>
      <c r="G200" s="56"/>
      <c r="H200" s="56"/>
    </row>
    <row r="201" spans="1:8" ht="19.5" hidden="1">
      <c r="A201" s="59"/>
      <c r="B201" s="56"/>
      <c r="C201" s="56"/>
      <c r="D201" s="56"/>
      <c r="E201" s="56"/>
      <c r="F201" s="56"/>
      <c r="G201" s="56"/>
      <c r="H201" s="56"/>
    </row>
    <row r="202" spans="1:8" ht="19.5" hidden="1">
      <c r="A202" s="57"/>
      <c r="B202" s="56"/>
      <c r="C202" s="56"/>
      <c r="D202" s="56"/>
      <c r="E202" s="56"/>
      <c r="F202" s="56"/>
      <c r="G202" s="56"/>
      <c r="H202" s="56"/>
    </row>
    <row r="203" spans="1:8" ht="19.5" hidden="1">
      <c r="A203" s="57"/>
      <c r="B203" s="56"/>
      <c r="C203" s="56"/>
      <c r="D203" s="56"/>
      <c r="E203" s="56"/>
      <c r="F203" s="56"/>
      <c r="G203" s="56"/>
      <c r="H203" s="56"/>
    </row>
    <row r="204" spans="1:8" ht="19.5" hidden="1">
      <c r="A204" s="59"/>
      <c r="B204" s="56"/>
      <c r="C204" s="56"/>
      <c r="D204" s="56"/>
      <c r="E204" s="56"/>
      <c r="F204" s="56"/>
      <c r="G204" s="56"/>
      <c r="H204" s="56"/>
    </row>
    <row r="205" spans="1:8" ht="19.5" hidden="1">
      <c r="A205" s="57"/>
      <c r="B205" s="56"/>
      <c r="C205" s="56"/>
      <c r="D205" s="56"/>
      <c r="E205" s="56"/>
      <c r="F205" s="56"/>
      <c r="G205" s="56"/>
      <c r="H205" s="56"/>
    </row>
    <row r="206" spans="1:8" ht="19.5" hidden="1">
      <c r="A206" s="57"/>
      <c r="B206" s="56"/>
      <c r="C206" s="56"/>
      <c r="D206" s="56"/>
      <c r="E206" s="56"/>
      <c r="F206" s="56"/>
      <c r="G206" s="56"/>
      <c r="H206" s="56"/>
    </row>
    <row r="207" spans="1:8" ht="19.5" hidden="1">
      <c r="A207" s="57"/>
      <c r="B207" s="56"/>
      <c r="C207" s="56"/>
      <c r="D207" s="56"/>
      <c r="E207" s="56"/>
      <c r="F207" s="56"/>
      <c r="G207" s="56"/>
      <c r="H207" s="56"/>
    </row>
    <row r="208" spans="1:8" ht="19.5" hidden="1">
      <c r="A208" s="57"/>
      <c r="B208" s="56"/>
      <c r="C208" s="56"/>
      <c r="D208" s="56"/>
      <c r="E208" s="56"/>
      <c r="F208" s="56"/>
      <c r="G208" s="56"/>
      <c r="H208" s="56"/>
    </row>
    <row r="209" spans="1:8" ht="19.5" hidden="1">
      <c r="A209" s="57"/>
      <c r="B209" s="56"/>
      <c r="C209" s="56"/>
      <c r="D209" s="56"/>
      <c r="E209" s="56"/>
      <c r="F209" s="56"/>
      <c r="G209" s="56"/>
      <c r="H209" s="56"/>
    </row>
    <row r="210" spans="1:8" ht="19.5" hidden="1">
      <c r="A210" s="57"/>
      <c r="B210" s="56"/>
      <c r="C210" s="56"/>
      <c r="D210" s="56"/>
      <c r="E210" s="56"/>
      <c r="F210" s="56"/>
      <c r="G210" s="56"/>
      <c r="H210" s="56"/>
    </row>
    <row r="211" spans="1:8" ht="19.5" hidden="1">
      <c r="A211" s="57"/>
      <c r="B211" s="56"/>
      <c r="C211" s="56"/>
      <c r="D211" s="56"/>
      <c r="E211" s="56"/>
      <c r="F211" s="56"/>
      <c r="G211" s="56"/>
      <c r="H211" s="56"/>
    </row>
    <row r="212" spans="1:8" ht="19.5" hidden="1">
      <c r="A212" s="57"/>
      <c r="B212" s="56"/>
      <c r="C212" s="56"/>
      <c r="D212" s="56"/>
      <c r="E212" s="56"/>
      <c r="F212" s="56"/>
      <c r="G212" s="56"/>
      <c r="H212" s="56"/>
    </row>
    <row r="213" spans="1:8" ht="19.5" hidden="1">
      <c r="A213" s="59"/>
      <c r="B213" s="56"/>
      <c r="C213" s="56"/>
      <c r="D213" s="56"/>
      <c r="E213" s="56"/>
      <c r="F213" s="56"/>
      <c r="G213" s="56"/>
      <c r="H213" s="56"/>
    </row>
    <row r="214" spans="1:8" ht="19.5" hidden="1">
      <c r="A214" s="57"/>
      <c r="B214" s="56"/>
      <c r="C214" s="56"/>
      <c r="D214" s="56"/>
      <c r="E214" s="56"/>
      <c r="F214" s="56"/>
      <c r="G214" s="56"/>
      <c r="H214" s="56"/>
    </row>
    <row r="215" spans="1:8" ht="19.5" hidden="1">
      <c r="A215" s="57"/>
      <c r="B215" s="56"/>
      <c r="C215" s="56"/>
      <c r="D215" s="56"/>
      <c r="E215" s="56"/>
      <c r="F215" s="56"/>
      <c r="G215" s="56"/>
      <c r="H215" s="56"/>
    </row>
    <row r="216" spans="1:8" ht="19.5" hidden="1">
      <c r="A216" s="57"/>
      <c r="B216" s="56"/>
      <c r="C216" s="56"/>
      <c r="D216" s="56"/>
      <c r="E216" s="56"/>
      <c r="F216" s="56"/>
      <c r="G216" s="56"/>
      <c r="H216" s="56"/>
    </row>
    <row r="217" spans="1:8" ht="19.5" hidden="1">
      <c r="A217" s="57"/>
      <c r="B217" s="56"/>
      <c r="C217" s="56"/>
      <c r="D217" s="56"/>
      <c r="E217" s="56"/>
      <c r="F217" s="56"/>
      <c r="G217" s="56"/>
      <c r="H217" s="56"/>
    </row>
    <row r="218" spans="1:8" ht="19.5" hidden="1">
      <c r="A218" s="57"/>
      <c r="B218" s="56"/>
      <c r="C218" s="56"/>
      <c r="D218" s="56"/>
      <c r="E218" s="56"/>
      <c r="F218" s="56"/>
      <c r="G218" s="56"/>
      <c r="H218" s="56"/>
    </row>
    <row r="219" spans="1:8" ht="19.5" hidden="1">
      <c r="A219" s="59"/>
      <c r="B219" s="56"/>
      <c r="C219" s="56"/>
      <c r="D219" s="56"/>
      <c r="E219" s="56"/>
      <c r="F219" s="56"/>
      <c r="G219" s="56"/>
      <c r="H219" s="56"/>
    </row>
    <row r="220" spans="1:8" ht="19.5" hidden="1">
      <c r="A220" s="57"/>
      <c r="B220" s="56"/>
      <c r="C220" s="56"/>
      <c r="D220" s="56"/>
      <c r="E220" s="56"/>
      <c r="F220" s="56"/>
      <c r="G220" s="56"/>
      <c r="H220" s="56"/>
    </row>
    <row r="221" spans="1:8" ht="19.5" hidden="1">
      <c r="A221" s="57"/>
      <c r="B221" s="56"/>
      <c r="C221" s="56"/>
      <c r="D221" s="56"/>
      <c r="E221" s="56"/>
      <c r="F221" s="56"/>
      <c r="G221" s="56"/>
      <c r="H221" s="56"/>
    </row>
    <row r="222" spans="1:8" ht="19.5" hidden="1">
      <c r="A222" s="59"/>
      <c r="B222" s="56"/>
      <c r="C222" s="56"/>
      <c r="D222" s="56"/>
      <c r="E222" s="56"/>
      <c r="F222" s="56"/>
      <c r="G222" s="56"/>
      <c r="H222" s="56"/>
    </row>
    <row r="223" spans="1:8" ht="19.5" hidden="1">
      <c r="A223" s="57"/>
      <c r="B223" s="56"/>
      <c r="C223" s="56"/>
      <c r="D223" s="56"/>
      <c r="E223" s="56"/>
      <c r="F223" s="56"/>
      <c r="G223" s="56"/>
      <c r="H223" s="56"/>
    </row>
    <row r="224" spans="1:8" ht="19.5" hidden="1">
      <c r="A224" s="57"/>
      <c r="B224" s="56"/>
      <c r="C224" s="56"/>
      <c r="D224" s="56"/>
      <c r="E224" s="56"/>
      <c r="F224" s="56"/>
      <c r="G224" s="56"/>
      <c r="H224" s="56"/>
    </row>
    <row r="225" spans="1:8" ht="19.5" hidden="1">
      <c r="A225" s="57"/>
      <c r="B225" s="56"/>
      <c r="C225" s="56"/>
      <c r="D225" s="56"/>
      <c r="E225" s="56"/>
      <c r="F225" s="56"/>
      <c r="G225" s="56"/>
      <c r="H225" s="56"/>
    </row>
    <row r="226" spans="1:8" ht="19.5" hidden="1">
      <c r="A226" s="66"/>
      <c r="B226" s="56"/>
      <c r="C226" s="56"/>
      <c r="D226" s="56"/>
      <c r="E226" s="56"/>
      <c r="F226" s="56"/>
      <c r="G226" s="56"/>
      <c r="H226" s="56"/>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18" sqref="A18"/>
    </sheetView>
  </sheetViews>
  <sheetFormatPr defaultColWidth="0" defaultRowHeight="18" zeroHeight="1"/>
  <cols>
    <col min="1" max="1" width="132.28515625" style="35" customWidth="1"/>
    <col min="2" max="8" width="16" style="35" customWidth="1"/>
    <col min="9" max="9" width="16" style="56" customWidth="1"/>
    <col min="10" max="16384" width="9.140625" style="35" hidden="1"/>
  </cols>
  <sheetData>
    <row r="1" spans="1:9" ht="43.5" customHeight="1">
      <c r="A1" s="1033" t="s">
        <v>59</v>
      </c>
      <c r="B1" s="1033"/>
      <c r="C1" s="1033"/>
      <c r="D1" s="1033"/>
      <c r="E1" s="1033"/>
      <c r="F1" s="1033"/>
      <c r="G1" s="1033"/>
      <c r="H1" s="1033"/>
      <c r="I1" s="1033"/>
    </row>
    <row r="2" spans="1:9" ht="43.5" customHeight="1">
      <c r="A2" s="1033" t="s">
        <v>486</v>
      </c>
      <c r="B2" s="1033"/>
      <c r="C2" s="1033"/>
      <c r="D2" s="1033"/>
      <c r="E2" s="1033"/>
      <c r="F2" s="1033"/>
      <c r="G2" s="1033"/>
      <c r="H2" s="1033"/>
      <c r="I2" s="1033"/>
    </row>
    <row r="3" spans="1:9" ht="43.5" customHeight="1">
      <c r="A3" s="1033" t="s">
        <v>556</v>
      </c>
      <c r="B3" s="1033"/>
      <c r="C3" s="1033"/>
      <c r="D3" s="1033"/>
      <c r="E3" s="1033"/>
      <c r="F3" s="1033"/>
      <c r="G3" s="1033"/>
      <c r="H3" s="1033"/>
      <c r="I3" s="1033"/>
    </row>
    <row r="4" spans="1:9" ht="43.5" customHeight="1">
      <c r="A4" s="1034" t="s">
        <v>487</v>
      </c>
      <c r="B4" s="1034"/>
      <c r="C4" s="1034"/>
      <c r="D4" s="1034"/>
      <c r="E4" s="1034"/>
      <c r="F4" s="1034"/>
      <c r="G4" s="1034"/>
      <c r="H4" s="1034"/>
      <c r="I4" s="1034"/>
    </row>
    <row r="5" spans="1:9" ht="19.5" customHeight="1" thickBot="1">
      <c r="A5" s="1033"/>
      <c r="B5" s="1033"/>
      <c r="C5" s="1033"/>
      <c r="D5" s="1033"/>
      <c r="E5" s="1033"/>
      <c r="F5" s="1033"/>
      <c r="G5" s="1033"/>
      <c r="H5" s="1033"/>
      <c r="I5" s="1033"/>
    </row>
    <row r="6" spans="1:9" s="37" customFormat="1" ht="70.5" customHeight="1" thickTop="1" thickBot="1">
      <c r="A6" s="611" t="s">
        <v>57</v>
      </c>
      <c r="B6" s="36" t="s">
        <v>488</v>
      </c>
      <c r="C6" s="36" t="s">
        <v>489</v>
      </c>
      <c r="D6" s="36" t="s">
        <v>490</v>
      </c>
      <c r="E6" s="36" t="s">
        <v>491</v>
      </c>
      <c r="F6" s="36" t="s">
        <v>492</v>
      </c>
      <c r="G6" s="36" t="s">
        <v>1563</v>
      </c>
      <c r="H6" s="36" t="s">
        <v>1419</v>
      </c>
      <c r="I6" s="36" t="s">
        <v>1562</v>
      </c>
    </row>
    <row r="7" spans="1:9" ht="15" customHeight="1" thickTop="1" thickBot="1">
      <c r="A7" s="38"/>
      <c r="B7" s="39"/>
      <c r="C7" s="39"/>
      <c r="D7" s="39"/>
      <c r="E7" s="39"/>
      <c r="F7" s="39"/>
      <c r="G7" s="39"/>
      <c r="H7" s="39"/>
      <c r="I7" s="39"/>
    </row>
    <row r="8" spans="1:9" ht="24" customHeight="1" thickTop="1" thickBot="1">
      <c r="A8" s="40" t="s">
        <v>45</v>
      </c>
      <c r="B8" s="622">
        <v>679629.87094749999</v>
      </c>
      <c r="C8" s="622">
        <v>747002.29158007563</v>
      </c>
      <c r="D8" s="622">
        <v>896843.4479405547</v>
      </c>
      <c r="E8" s="622">
        <v>1256931.8178637018</v>
      </c>
      <c r="F8" s="622">
        <v>1379182.1361721666</v>
      </c>
      <c r="G8" s="622">
        <v>1471525.9916111911</v>
      </c>
      <c r="H8" s="622">
        <v>1486660.0198976945</v>
      </c>
      <c r="I8" s="622">
        <v>1528146.5599084303</v>
      </c>
    </row>
    <row r="9" spans="1:9" s="42" customFormat="1" ht="21" customHeight="1" thickTop="1">
      <c r="A9" s="41" t="s">
        <v>67</v>
      </c>
      <c r="B9" s="625">
        <v>31781.606775</v>
      </c>
      <c r="C9" s="625">
        <v>59738.958834804536</v>
      </c>
      <c r="D9" s="625">
        <v>70131.97136988111</v>
      </c>
      <c r="E9" s="625">
        <v>108683.59883931134</v>
      </c>
      <c r="F9" s="625">
        <v>225448.44380200858</v>
      </c>
      <c r="G9" s="625">
        <v>264772.74169440457</v>
      </c>
      <c r="H9" s="625">
        <v>258498.18693515848</v>
      </c>
      <c r="I9" s="625">
        <v>219933.72527180231</v>
      </c>
    </row>
    <row r="10" spans="1:9" s="42" customFormat="1" ht="21" customHeight="1">
      <c r="A10" s="41" t="s">
        <v>76</v>
      </c>
      <c r="B10" s="625">
        <v>191181.14763749999</v>
      </c>
      <c r="C10" s="625">
        <v>218650.47598865067</v>
      </c>
      <c r="D10" s="625">
        <v>283852.06434478203</v>
      </c>
      <c r="E10" s="625">
        <v>491850.4492123386</v>
      </c>
      <c r="F10" s="625">
        <v>457414.68196843617</v>
      </c>
      <c r="G10" s="625">
        <v>396581.42453228112</v>
      </c>
      <c r="H10" s="625">
        <v>357715.30042795389</v>
      </c>
      <c r="I10" s="625">
        <v>309837.28303779074</v>
      </c>
    </row>
    <row r="11" spans="1:9" s="42" customFormat="1" ht="21" customHeight="1">
      <c r="A11" s="41" t="s">
        <v>85</v>
      </c>
      <c r="B11" s="625">
        <v>405870.59220000001</v>
      </c>
      <c r="C11" s="625">
        <v>424470.07887641864</v>
      </c>
      <c r="D11" s="625">
        <v>495827.62816248351</v>
      </c>
      <c r="E11" s="625">
        <v>567796.70274892391</v>
      </c>
      <c r="F11" s="625">
        <v>613857.49916929693</v>
      </c>
      <c r="G11" s="625">
        <v>695102.41563271161</v>
      </c>
      <c r="H11" s="625">
        <v>770575.20214121032</v>
      </c>
      <c r="I11" s="625">
        <v>896611.65043313941</v>
      </c>
    </row>
    <row r="12" spans="1:9" s="42" customFormat="1" ht="21" customHeight="1">
      <c r="A12" s="43" t="s">
        <v>493</v>
      </c>
      <c r="B12" s="625">
        <v>391972.34683375002</v>
      </c>
      <c r="C12" s="625">
        <v>418998.71758511977</v>
      </c>
      <c r="D12" s="625">
        <v>497299.15416908852</v>
      </c>
      <c r="E12" s="625">
        <v>571834.5112180775</v>
      </c>
      <c r="F12" s="625">
        <v>616537.94064705889</v>
      </c>
      <c r="G12" s="625">
        <v>692725.27228407457</v>
      </c>
      <c r="H12" s="625">
        <v>773913.98370316997</v>
      </c>
      <c r="I12" s="625">
        <v>897706.33084156981</v>
      </c>
    </row>
    <row r="13" spans="1:9" s="42" customFormat="1" ht="21" customHeight="1">
      <c r="A13" s="43" t="s">
        <v>494</v>
      </c>
      <c r="B13" s="625">
        <v>288478.40150875004</v>
      </c>
      <c r="C13" s="625">
        <v>337816.33529003785</v>
      </c>
      <c r="D13" s="625">
        <v>436990.20519815059</v>
      </c>
      <c r="E13" s="625">
        <v>521866.58146484935</v>
      </c>
      <c r="F13" s="625">
        <v>582446.24614634144</v>
      </c>
      <c r="G13" s="625">
        <v>674555.43416499277</v>
      </c>
      <c r="H13" s="625">
        <v>756622.31822190201</v>
      </c>
      <c r="I13" s="625">
        <v>885159.89985610463</v>
      </c>
    </row>
    <row r="14" spans="1:9" s="42" customFormat="1" ht="21" customHeight="1">
      <c r="A14" s="43" t="s">
        <v>495</v>
      </c>
      <c r="B14" s="625">
        <v>103493.94532500001</v>
      </c>
      <c r="C14" s="625">
        <v>81182.382295081974</v>
      </c>
      <c r="D14" s="625">
        <v>60308.948970937905</v>
      </c>
      <c r="E14" s="625">
        <v>49967.92975322812</v>
      </c>
      <c r="F14" s="625">
        <v>34091.694500717356</v>
      </c>
      <c r="G14" s="625">
        <v>18169.838119081778</v>
      </c>
      <c r="H14" s="625">
        <v>17291.66548126801</v>
      </c>
      <c r="I14" s="625">
        <v>12546.430985465118</v>
      </c>
    </row>
    <row r="15" spans="1:9" s="42" customFormat="1" ht="21" customHeight="1">
      <c r="A15" s="43" t="s">
        <v>496</v>
      </c>
      <c r="B15" s="625">
        <v>2265.4558099999999</v>
      </c>
      <c r="C15" s="625">
        <v>3120.3310012610341</v>
      </c>
      <c r="D15" s="625">
        <v>2725.7925244385733</v>
      </c>
      <c r="E15" s="625">
        <v>2713.0378163558107</v>
      </c>
      <c r="F15" s="625">
        <v>2382.8145738880917</v>
      </c>
      <c r="G15" s="625">
        <v>4364.2795279770444</v>
      </c>
      <c r="H15" s="625">
        <v>2834.5737881844379</v>
      </c>
      <c r="I15" s="625">
        <v>6130.0715726744193</v>
      </c>
    </row>
    <row r="16" spans="1:9" s="42" customFormat="1" ht="21" customHeight="1">
      <c r="A16" s="43" t="s">
        <v>497</v>
      </c>
      <c r="B16" s="625">
        <v>767.99057999999991</v>
      </c>
      <c r="C16" s="625">
        <v>1530.5011399747791</v>
      </c>
      <c r="D16" s="625">
        <v>2024.8861043593131</v>
      </c>
      <c r="E16" s="625">
        <v>2128.6057604017219</v>
      </c>
      <c r="F16" s="625">
        <v>1769.8053457675753</v>
      </c>
      <c r="G16" s="625">
        <v>3641.5260631276901</v>
      </c>
      <c r="H16" s="625">
        <v>2795.4232636887609</v>
      </c>
      <c r="I16" s="625">
        <v>4384.0786235465121</v>
      </c>
    </row>
    <row r="17" spans="1:9" s="42" customFormat="1" ht="21" customHeight="1">
      <c r="A17" s="43" t="s">
        <v>498</v>
      </c>
      <c r="B17" s="625">
        <v>1497.46523</v>
      </c>
      <c r="C17" s="625">
        <v>1589.8298612862548</v>
      </c>
      <c r="D17" s="625">
        <v>700.9064200792601</v>
      </c>
      <c r="E17" s="625">
        <v>584.43205595408892</v>
      </c>
      <c r="F17" s="625">
        <v>613.00922812051647</v>
      </c>
      <c r="G17" s="625">
        <v>722.75346484935437</v>
      </c>
      <c r="H17" s="625">
        <v>39.150524495677239</v>
      </c>
      <c r="I17" s="625">
        <v>1745.9929491279072</v>
      </c>
    </row>
    <row r="18" spans="1:9" s="42" customFormat="1" ht="21" customHeight="1">
      <c r="A18" s="43" t="s">
        <v>499</v>
      </c>
      <c r="B18" s="625">
        <v>41201.515443750002</v>
      </c>
      <c r="C18" s="625">
        <v>28479.866694829761</v>
      </c>
      <c r="D18" s="625">
        <v>23050.442743725231</v>
      </c>
      <c r="E18" s="625">
        <v>16921.434558106172</v>
      </c>
      <c r="F18" s="625">
        <v>16024.338814921091</v>
      </c>
      <c r="G18" s="625">
        <v>14549.441698708753</v>
      </c>
      <c r="H18" s="625">
        <v>12110.502351585013</v>
      </c>
      <c r="I18" s="625">
        <v>11385.47714244186</v>
      </c>
    </row>
    <row r="19" spans="1:9" s="42" customFormat="1" ht="21" customHeight="1">
      <c r="A19" s="43" t="s">
        <v>500</v>
      </c>
      <c r="B19" s="625">
        <v>12759.757728749999</v>
      </c>
      <c r="C19" s="625">
        <v>9268.0524817150072</v>
      </c>
      <c r="D19" s="625">
        <v>8077.6597067371204</v>
      </c>
      <c r="E19" s="625">
        <v>6492.3237230989962</v>
      </c>
      <c r="F19" s="625">
        <v>5228.4319985652792</v>
      </c>
      <c r="G19" s="625">
        <v>4395.6317733142032</v>
      </c>
      <c r="H19" s="625">
        <v>4015.8910244956774</v>
      </c>
      <c r="I19" s="625">
        <v>4315.4885421511626</v>
      </c>
    </row>
    <row r="20" spans="1:9" s="42" customFormat="1" ht="21" customHeight="1">
      <c r="A20" s="43" t="s">
        <v>501</v>
      </c>
      <c r="B20" s="625">
        <v>28441.757715</v>
      </c>
      <c r="C20" s="625">
        <v>19211.814213114754</v>
      </c>
      <c r="D20" s="625">
        <v>14972.78303698811</v>
      </c>
      <c r="E20" s="625">
        <v>10429.110835007172</v>
      </c>
      <c r="F20" s="625">
        <v>10795.906816355811</v>
      </c>
      <c r="G20" s="625">
        <v>10153.809925394549</v>
      </c>
      <c r="H20" s="625">
        <v>8094.6113270893375</v>
      </c>
      <c r="I20" s="625">
        <v>7069.9886002906969</v>
      </c>
    </row>
    <row r="21" spans="1:9" s="42" customFormat="1" ht="21" customHeight="1">
      <c r="A21" s="43" t="s">
        <v>98</v>
      </c>
      <c r="B21" s="625">
        <v>3617.99254875</v>
      </c>
      <c r="C21" s="625">
        <v>3797.9944375788145</v>
      </c>
      <c r="D21" s="625">
        <v>4920.8893672391014</v>
      </c>
      <c r="E21" s="625">
        <v>6174.2357101865136</v>
      </c>
      <c r="F21" s="625">
        <v>4631.519503586801</v>
      </c>
      <c r="G21" s="625">
        <v>4475.158404591104</v>
      </c>
      <c r="H21" s="625">
        <v>4671.432095100864</v>
      </c>
      <c r="I21" s="625">
        <v>5830.6189694767445</v>
      </c>
    </row>
    <row r="22" spans="1:9" s="42" customFormat="1" ht="21" customHeight="1">
      <c r="A22" s="43" t="s">
        <v>502</v>
      </c>
      <c r="B22" s="625">
        <v>-33186.718436250005</v>
      </c>
      <c r="C22" s="625">
        <v>-29926.830842370746</v>
      </c>
      <c r="D22" s="625">
        <v>-32168.650642007928</v>
      </c>
      <c r="E22" s="625">
        <v>-29846.516553802005</v>
      </c>
      <c r="F22" s="625">
        <v>-25719.114370157822</v>
      </c>
      <c r="G22" s="625">
        <v>-21011.736282639882</v>
      </c>
      <c r="H22" s="625">
        <v>-22955.289796829973</v>
      </c>
      <c r="I22" s="625">
        <v>-24440.848093023254</v>
      </c>
    </row>
    <row r="23" spans="1:9" s="42" customFormat="1" ht="21" customHeight="1">
      <c r="A23" s="41" t="s">
        <v>115</v>
      </c>
      <c r="B23" s="625">
        <v>8041.1185912499996</v>
      </c>
      <c r="C23" s="625">
        <v>4482.5910744010089</v>
      </c>
      <c r="D23" s="625">
        <v>3940.8020462351383</v>
      </c>
      <c r="E23" s="625">
        <v>4110.3809411764705</v>
      </c>
      <c r="F23" s="625">
        <v>3869.0474074605449</v>
      </c>
      <c r="G23" s="625">
        <v>7350.0598708751786</v>
      </c>
      <c r="H23" s="625">
        <v>4350.9458948126803</v>
      </c>
      <c r="I23" s="625">
        <v>2733.9787936046514</v>
      </c>
    </row>
    <row r="24" spans="1:9" s="42" customFormat="1" ht="21" customHeight="1">
      <c r="A24" s="41" t="s">
        <v>121</v>
      </c>
      <c r="B24" s="625">
        <v>12750.9184725</v>
      </c>
      <c r="C24" s="625">
        <v>10089.39233669609</v>
      </c>
      <c r="D24" s="625">
        <v>10942.868846763542</v>
      </c>
      <c r="E24" s="625">
        <v>5980.7840832137736</v>
      </c>
      <c r="F24" s="625">
        <v>1508.2055121951219</v>
      </c>
      <c r="G24" s="625">
        <v>607.37871018651367</v>
      </c>
      <c r="H24" s="625">
        <v>128.05556772334293</v>
      </c>
      <c r="I24" s="625">
        <v>46.592069767441863</v>
      </c>
    </row>
    <row r="25" spans="1:9" s="42" customFormat="1" ht="21" customHeight="1">
      <c r="A25" s="41" t="s">
        <v>503</v>
      </c>
      <c r="B25" s="625">
        <v>9819.9142725000002</v>
      </c>
      <c r="C25" s="625">
        <v>8764.7773833543524</v>
      </c>
      <c r="D25" s="625">
        <v>7818.5985284015851</v>
      </c>
      <c r="E25" s="625">
        <v>50338.405791965568</v>
      </c>
      <c r="F25" s="625">
        <v>48224.830018651366</v>
      </c>
      <c r="G25" s="625">
        <v>78118.555296987091</v>
      </c>
      <c r="H25" s="625">
        <v>66156.174554755038</v>
      </c>
      <c r="I25" s="625">
        <v>67867.878793604657</v>
      </c>
    </row>
    <row r="26" spans="1:9" s="42" customFormat="1" ht="21" customHeight="1">
      <c r="A26" s="41" t="s">
        <v>132</v>
      </c>
      <c r="B26" s="625">
        <v>19837.791713750001</v>
      </c>
      <c r="C26" s="625">
        <v>20182.648689785623</v>
      </c>
      <c r="D26" s="625">
        <v>23379.142443857334</v>
      </c>
      <c r="E26" s="625">
        <v>26890.887367288375</v>
      </c>
      <c r="F26" s="625">
        <v>27327.272381635583</v>
      </c>
      <c r="G26" s="625">
        <v>27446.096397417503</v>
      </c>
      <c r="H26" s="625">
        <v>26823.397044668589</v>
      </c>
      <c r="I26" s="625">
        <v>27482.401062500001</v>
      </c>
    </row>
    <row r="27" spans="1:9" s="45" customFormat="1" ht="43.5" customHeight="1" thickBot="1">
      <c r="A27" s="44" t="s">
        <v>504</v>
      </c>
      <c r="B27" s="624">
        <v>346.78128499999997</v>
      </c>
      <c r="C27" s="624">
        <v>623.3683959646911</v>
      </c>
      <c r="D27" s="624">
        <v>950.37220079260226</v>
      </c>
      <c r="E27" s="624">
        <v>1280.6088794835007</v>
      </c>
      <c r="F27" s="624">
        <v>1532.155912482066</v>
      </c>
      <c r="G27" s="624">
        <v>1547.3194763271163</v>
      </c>
      <c r="H27" s="624">
        <v>2412.7573314121037</v>
      </c>
      <c r="I27" s="624">
        <v>3633.0504462209306</v>
      </c>
    </row>
    <row r="28" spans="1:9" ht="24" customHeight="1" thickTop="1" thickBot="1">
      <c r="A28" s="40" t="s">
        <v>505</v>
      </c>
      <c r="B28" s="622">
        <v>632687.82875999995</v>
      </c>
      <c r="C28" s="622">
        <v>693752.87048928114</v>
      </c>
      <c r="D28" s="622">
        <v>836570.19615587848</v>
      </c>
      <c r="E28" s="622">
        <v>1175755.3288637016</v>
      </c>
      <c r="F28" s="622">
        <v>1275922.3437044478</v>
      </c>
      <c r="G28" s="622">
        <v>1370345.0858393111</v>
      </c>
      <c r="H28" s="622">
        <v>1377469.6272276656</v>
      </c>
      <c r="I28" s="622">
        <v>1406736.8867194767</v>
      </c>
    </row>
    <row r="29" spans="1:9" s="42" customFormat="1" ht="21" customHeight="1" thickTop="1">
      <c r="A29" s="41" t="s">
        <v>506</v>
      </c>
      <c r="B29" s="625">
        <v>540850.12301125005</v>
      </c>
      <c r="C29" s="625">
        <v>609458.52820680954</v>
      </c>
      <c r="D29" s="625">
        <v>770162.47488639364</v>
      </c>
      <c r="E29" s="625">
        <v>1078699.9111692971</v>
      </c>
      <c r="F29" s="625">
        <v>1186739.9810459111</v>
      </c>
      <c r="G29" s="625">
        <v>1270177.9539010043</v>
      </c>
      <c r="H29" s="625">
        <v>1249474.7132809798</v>
      </c>
      <c r="I29" s="625">
        <v>1254624.0111686045</v>
      </c>
    </row>
    <row r="30" spans="1:9" s="42" customFormat="1" ht="21" customHeight="1">
      <c r="A30" s="43" t="s">
        <v>507</v>
      </c>
      <c r="B30" s="625">
        <v>136934.4914</v>
      </c>
      <c r="C30" s="625">
        <v>174523.22907187894</v>
      </c>
      <c r="D30" s="625">
        <v>203966.86729986791</v>
      </c>
      <c r="E30" s="625">
        <v>336471.63546484936</v>
      </c>
      <c r="F30" s="625">
        <v>336030.8562539455</v>
      </c>
      <c r="G30" s="625">
        <v>379241.21431707311</v>
      </c>
      <c r="H30" s="625">
        <v>420165.92461959657</v>
      </c>
      <c r="I30" s="625">
        <v>416413.14609447675</v>
      </c>
    </row>
    <row r="31" spans="1:9" s="42" customFormat="1" ht="21" customHeight="1">
      <c r="A31" s="43" t="s">
        <v>508</v>
      </c>
      <c r="B31" s="625">
        <v>117195.03715999999</v>
      </c>
      <c r="C31" s="625">
        <v>138437.05685498109</v>
      </c>
      <c r="D31" s="625">
        <v>204665.57207397619</v>
      </c>
      <c r="E31" s="625">
        <v>332582.50324390247</v>
      </c>
      <c r="F31" s="625">
        <v>347916.24374318501</v>
      </c>
      <c r="G31" s="625">
        <v>388865.32648206601</v>
      </c>
      <c r="H31" s="625">
        <v>365663.74307636888</v>
      </c>
      <c r="I31" s="625">
        <v>395676.01275872096</v>
      </c>
    </row>
    <row r="32" spans="1:9" s="42" customFormat="1" ht="21" customHeight="1">
      <c r="A32" s="43" t="s">
        <v>509</v>
      </c>
      <c r="B32" s="625">
        <v>251914.25087749999</v>
      </c>
      <c r="C32" s="625">
        <v>228796.31372131145</v>
      </c>
      <c r="D32" s="625">
        <v>237242.56422589166</v>
      </c>
      <c r="E32" s="625">
        <v>229396.68278335725</v>
      </c>
      <c r="F32" s="625">
        <v>244951.99986657099</v>
      </c>
      <c r="G32" s="625">
        <v>221031.02836872308</v>
      </c>
      <c r="H32" s="625">
        <v>176018.79270317001</v>
      </c>
      <c r="I32" s="625">
        <v>139932.50811773256</v>
      </c>
    </row>
    <row r="33" spans="1:9" s="42" customFormat="1" ht="21" customHeight="1">
      <c r="A33" s="43" t="s">
        <v>510</v>
      </c>
      <c r="B33" s="625">
        <v>30449.552541250003</v>
      </c>
      <c r="C33" s="625">
        <v>27543.838668348046</v>
      </c>
      <c r="D33" s="625">
        <v>31433.502307793922</v>
      </c>
      <c r="E33" s="625">
        <v>36955.861571018657</v>
      </c>
      <c r="F33" s="625">
        <v>37791.378483500717</v>
      </c>
      <c r="G33" s="625">
        <v>36992.645249641319</v>
      </c>
      <c r="H33" s="625">
        <v>49539.381695965421</v>
      </c>
      <c r="I33" s="625">
        <v>59389.205946220936</v>
      </c>
    </row>
    <row r="34" spans="1:9" s="42" customFormat="1" ht="21" customHeight="1">
      <c r="A34" s="43" t="s">
        <v>511</v>
      </c>
      <c r="B34" s="625">
        <v>0</v>
      </c>
      <c r="C34" s="625">
        <v>35150.231414880203</v>
      </c>
      <c r="D34" s="625">
        <v>84574.662266842803</v>
      </c>
      <c r="E34" s="625">
        <v>131271.61022094692</v>
      </c>
      <c r="F34" s="625">
        <v>201474.18065136299</v>
      </c>
      <c r="G34" s="625">
        <v>222898.18539885225</v>
      </c>
      <c r="H34" s="625">
        <v>214518.43217435156</v>
      </c>
      <c r="I34" s="625">
        <v>218029.49101308142</v>
      </c>
    </row>
    <row r="35" spans="1:9" s="42" customFormat="1" ht="21" customHeight="1">
      <c r="A35" s="43" t="s">
        <v>512</v>
      </c>
      <c r="B35" s="625">
        <v>4356.7910324999993</v>
      </c>
      <c r="C35" s="625">
        <v>5007.8584754098365</v>
      </c>
      <c r="D35" s="625">
        <v>8279.3067120211363</v>
      </c>
      <c r="E35" s="625">
        <v>12021.617885222382</v>
      </c>
      <c r="F35" s="625">
        <v>18575.322047345766</v>
      </c>
      <c r="G35" s="625">
        <v>21149.554084648495</v>
      </c>
      <c r="H35" s="625">
        <v>23568.439011527378</v>
      </c>
      <c r="I35" s="625">
        <v>25183.64723837209</v>
      </c>
    </row>
    <row r="36" spans="1:9" s="42" customFormat="1" ht="21" customHeight="1">
      <c r="A36" s="41" t="s">
        <v>513</v>
      </c>
      <c r="B36" s="625">
        <v>1365.51121375</v>
      </c>
      <c r="C36" s="625">
        <v>495.13463051702399</v>
      </c>
      <c r="D36" s="625">
        <v>1211.2525561426683</v>
      </c>
      <c r="E36" s="625">
        <v>760.10261549497852</v>
      </c>
      <c r="F36" s="625">
        <v>681.96608177905307</v>
      </c>
      <c r="G36" s="625">
        <v>493.4593414634146</v>
      </c>
      <c r="H36" s="625">
        <v>1384.7492680115274</v>
      </c>
      <c r="I36" s="625">
        <v>319.62348546511629</v>
      </c>
    </row>
    <row r="37" spans="1:9" s="42" customFormat="1" ht="21" customHeight="1">
      <c r="A37" s="41" t="s">
        <v>514</v>
      </c>
      <c r="B37" s="625">
        <v>63472.014992500001</v>
      </c>
      <c r="C37" s="625">
        <v>60743.512100882719</v>
      </c>
      <c r="D37" s="625">
        <v>43137.293269484813</v>
      </c>
      <c r="E37" s="625">
        <v>58687.094760401727</v>
      </c>
      <c r="F37" s="625">
        <v>37642.606628407462</v>
      </c>
      <c r="G37" s="625">
        <v>48965.111103299852</v>
      </c>
      <c r="H37" s="625">
        <v>72096.389112391931</v>
      </c>
      <c r="I37" s="625">
        <v>99367.675329941863</v>
      </c>
    </row>
    <row r="38" spans="1:9" s="42" customFormat="1" ht="21" customHeight="1">
      <c r="A38" s="41" t="s">
        <v>515</v>
      </c>
      <c r="B38" s="625">
        <v>8910.1772849999998</v>
      </c>
      <c r="C38" s="625">
        <v>9088.3044854981072</v>
      </c>
      <c r="D38" s="625">
        <v>11904.732601056803</v>
      </c>
      <c r="E38" s="625">
        <v>12077.542853658537</v>
      </c>
      <c r="F38" s="625">
        <v>19209.022131994261</v>
      </c>
      <c r="G38" s="625">
        <v>21519.727923959828</v>
      </c>
      <c r="H38" s="625">
        <v>27467.206426512967</v>
      </c>
      <c r="I38" s="625">
        <v>22846.88805668605</v>
      </c>
    </row>
    <row r="39" spans="1:9" s="42" customFormat="1" ht="21" customHeight="1">
      <c r="A39" s="41" t="s">
        <v>186</v>
      </c>
      <c r="B39" s="625">
        <v>1862.9709975000001</v>
      </c>
      <c r="C39" s="625">
        <v>905.18758764186634</v>
      </c>
      <c r="D39" s="625">
        <v>1136.0178322324969</v>
      </c>
      <c r="E39" s="625">
        <v>4959.2885810616926</v>
      </c>
      <c r="F39" s="625">
        <v>9641.9031692969875</v>
      </c>
      <c r="G39" s="625">
        <v>11589.329618364418</v>
      </c>
      <c r="H39" s="625">
        <v>12519.348220461095</v>
      </c>
      <c r="I39" s="625">
        <v>13888.118110465115</v>
      </c>
    </row>
    <row r="40" spans="1:9" s="42" customFormat="1" ht="21" customHeight="1">
      <c r="A40" s="41" t="s">
        <v>192</v>
      </c>
      <c r="B40" s="625">
        <v>0</v>
      </c>
      <c r="C40" s="625">
        <v>0</v>
      </c>
      <c r="D40" s="625">
        <v>0</v>
      </c>
      <c r="E40" s="625">
        <v>0</v>
      </c>
      <c r="F40" s="625">
        <v>0</v>
      </c>
      <c r="G40" s="625">
        <v>0</v>
      </c>
      <c r="H40" s="625">
        <v>0</v>
      </c>
      <c r="I40" s="625">
        <v>0</v>
      </c>
    </row>
    <row r="41" spans="1:9" s="42" customFormat="1" ht="21" customHeight="1">
      <c r="A41" s="41" t="s">
        <v>516</v>
      </c>
      <c r="B41" s="625">
        <v>16227.03126</v>
      </c>
      <c r="C41" s="625">
        <v>13062.203477931904</v>
      </c>
      <c r="D41" s="625">
        <v>9018.4250105680312</v>
      </c>
      <c r="E41" s="625">
        <v>20571.388883787666</v>
      </c>
      <c r="F41" s="625">
        <v>17507.756946915353</v>
      </c>
      <c r="G41" s="625">
        <v>17511.77082783357</v>
      </c>
      <c r="H41" s="625">
        <v>14434.680538904899</v>
      </c>
      <c r="I41" s="625">
        <v>14437.986100290698</v>
      </c>
    </row>
    <row r="42" spans="1:9" s="45" customFormat="1" ht="43.5" customHeight="1" thickBot="1">
      <c r="A42" s="44" t="s">
        <v>167</v>
      </c>
      <c r="B42" s="624"/>
      <c r="C42" s="624"/>
      <c r="D42" s="624"/>
      <c r="E42" s="624"/>
      <c r="F42" s="624">
        <v>4499.1077001434724</v>
      </c>
      <c r="G42" s="624">
        <v>87.733123385939734</v>
      </c>
      <c r="H42" s="624">
        <v>92.540380403458215</v>
      </c>
      <c r="I42" s="624">
        <v>1252.584468023256</v>
      </c>
    </row>
    <row r="43" spans="1:9" ht="24" customHeight="1" thickTop="1" thickBot="1">
      <c r="A43" s="40" t="s">
        <v>517</v>
      </c>
      <c r="B43" s="622">
        <v>46942.042187500003</v>
      </c>
      <c r="C43" s="622">
        <v>53249.421090794458</v>
      </c>
      <c r="D43" s="622">
        <v>60273.251784676351</v>
      </c>
      <c r="E43" s="622">
        <v>81176.489020086083</v>
      </c>
      <c r="F43" s="622">
        <v>103259.7924677188</v>
      </c>
      <c r="G43" s="622">
        <v>101180.90577187949</v>
      </c>
      <c r="H43" s="622">
        <v>109190.39267002881</v>
      </c>
      <c r="I43" s="622">
        <v>121409.67318895349</v>
      </c>
    </row>
    <row r="44" spans="1:9" s="42" customFormat="1" ht="21" customHeight="1" thickTop="1">
      <c r="A44" s="41" t="s">
        <v>207</v>
      </c>
      <c r="B44" s="625">
        <v>32628.863499999999</v>
      </c>
      <c r="C44" s="625">
        <v>32916.886254728874</v>
      </c>
      <c r="D44" s="625">
        <v>34482.286393659182</v>
      </c>
      <c r="E44" s="625">
        <v>37450.632424677184</v>
      </c>
      <c r="F44" s="625">
        <v>37450.632424677184</v>
      </c>
      <c r="G44" s="625">
        <v>37450.632424677184</v>
      </c>
      <c r="H44" s="625">
        <v>79188.472622478381</v>
      </c>
      <c r="I44" s="625">
        <v>82922.696220930229</v>
      </c>
    </row>
    <row r="45" spans="1:9" s="42" customFormat="1" ht="21" customHeight="1">
      <c r="A45" s="41" t="s">
        <v>211</v>
      </c>
      <c r="B45" s="625">
        <v>0</v>
      </c>
      <c r="C45" s="625">
        <v>0</v>
      </c>
      <c r="D45" s="625">
        <v>0</v>
      </c>
      <c r="E45" s="625">
        <v>0</v>
      </c>
      <c r="F45" s="625">
        <v>3999.9986857962695</v>
      </c>
      <c r="G45" s="625">
        <v>3999.9986857962695</v>
      </c>
      <c r="H45" s="625">
        <v>0</v>
      </c>
      <c r="I45" s="625">
        <v>7035.151524709303</v>
      </c>
    </row>
    <row r="46" spans="1:9" s="42" customFormat="1" ht="21" customHeight="1">
      <c r="A46" s="41" t="s">
        <v>215</v>
      </c>
      <c r="B46" s="625">
        <v>0</v>
      </c>
      <c r="C46" s="625">
        <v>0</v>
      </c>
      <c r="D46" s="625">
        <v>0</v>
      </c>
      <c r="E46" s="625">
        <v>0</v>
      </c>
      <c r="F46" s="625">
        <v>0</v>
      </c>
      <c r="G46" s="625">
        <v>0</v>
      </c>
      <c r="H46" s="625">
        <v>0</v>
      </c>
      <c r="I46" s="625">
        <v>0</v>
      </c>
    </row>
    <row r="47" spans="1:9" s="42" customFormat="1" ht="21" customHeight="1">
      <c r="A47" s="41" t="s">
        <v>518</v>
      </c>
      <c r="B47" s="625">
        <v>9315.5762599999998</v>
      </c>
      <c r="C47" s="625">
        <v>14025.155945775537</v>
      </c>
      <c r="D47" s="625">
        <v>18767.134697490092</v>
      </c>
      <c r="E47" s="625">
        <v>31320.79527546628</v>
      </c>
      <c r="F47" s="625">
        <v>38505.238606886662</v>
      </c>
      <c r="G47" s="625">
        <v>45609.735245337164</v>
      </c>
      <c r="H47" s="625">
        <v>8248.2353746397694</v>
      </c>
      <c r="I47" s="625">
        <v>15692.321966569765</v>
      </c>
    </row>
    <row r="48" spans="1:9" s="42" customFormat="1" ht="21" customHeight="1">
      <c r="A48" s="41" t="s">
        <v>44</v>
      </c>
      <c r="B48" s="625">
        <v>4997.6024275</v>
      </c>
      <c r="C48" s="625">
        <v>6307.3788902900378</v>
      </c>
      <c r="D48" s="625">
        <v>7023.830684280053</v>
      </c>
      <c r="E48" s="625">
        <v>12405.061319942612</v>
      </c>
      <c r="F48" s="625">
        <v>23303.922750358677</v>
      </c>
      <c r="G48" s="625">
        <v>14120.539416068867</v>
      </c>
      <c r="H48" s="625">
        <v>21753.684672910662</v>
      </c>
      <c r="I48" s="625">
        <v>15759.503476744187</v>
      </c>
    </row>
    <row r="49" spans="1:9" s="42" customFormat="1" ht="21" customHeight="1">
      <c r="A49" s="43" t="s">
        <v>519</v>
      </c>
      <c r="B49" s="625">
        <v>0</v>
      </c>
      <c r="C49" s="625">
        <v>0</v>
      </c>
      <c r="D49" s="625">
        <v>0</v>
      </c>
      <c r="E49" s="625">
        <v>0</v>
      </c>
      <c r="F49" s="625">
        <v>0</v>
      </c>
      <c r="G49" s="625">
        <v>3012.9124820659972</v>
      </c>
      <c r="H49" s="625">
        <v>3025.9365994236309</v>
      </c>
      <c r="I49" s="625">
        <v>3039.2441860465115</v>
      </c>
    </row>
    <row r="50" spans="1:9" s="45" customFormat="1" ht="40.5" customHeight="1" thickBot="1">
      <c r="A50" s="46" t="s">
        <v>520</v>
      </c>
      <c r="B50" s="624">
        <v>4997.6024275</v>
      </c>
      <c r="C50" s="624">
        <v>6307.3788902900378</v>
      </c>
      <c r="D50" s="624">
        <v>7023.830684280053</v>
      </c>
      <c r="E50" s="624">
        <v>12405.061319942612</v>
      </c>
      <c r="F50" s="624">
        <v>23303.922750358677</v>
      </c>
      <c r="G50" s="624">
        <v>11107.62693400287</v>
      </c>
      <c r="H50" s="624">
        <v>18727.74807348703</v>
      </c>
      <c r="I50" s="624">
        <v>12720.259290697675</v>
      </c>
    </row>
    <row r="51" spans="1:9" ht="24" customHeight="1" thickTop="1" thickBot="1">
      <c r="A51" s="40" t="s">
        <v>521</v>
      </c>
      <c r="B51" s="622">
        <v>679629.87094749999</v>
      </c>
      <c r="C51" s="622">
        <v>747002.29158007563</v>
      </c>
      <c r="D51" s="622">
        <v>896843.4479405547</v>
      </c>
      <c r="E51" s="622">
        <v>1256931.8178837877</v>
      </c>
      <c r="F51" s="622">
        <v>1379182.1361721666</v>
      </c>
      <c r="G51" s="622">
        <v>1471525.9916111911</v>
      </c>
      <c r="H51" s="622">
        <v>1486660.0198976945</v>
      </c>
      <c r="I51" s="622">
        <v>1528146.5599084303</v>
      </c>
    </row>
    <row r="52" spans="1:9" s="42" customFormat="1" ht="24" customHeight="1" thickTop="1">
      <c r="A52" s="47" t="s">
        <v>522</v>
      </c>
      <c r="B52" s="625">
        <v>81045.470805000004</v>
      </c>
      <c r="C52" s="625">
        <v>81324.596747793184</v>
      </c>
      <c r="D52" s="625">
        <v>105139.54302377808</v>
      </c>
      <c r="E52" s="625">
        <v>121026.26525394549</v>
      </c>
      <c r="F52" s="625">
        <v>138457.82231850788</v>
      </c>
      <c r="G52" s="625">
        <v>134628.59611334288</v>
      </c>
      <c r="H52" s="625">
        <v>156712.42743804035</v>
      </c>
      <c r="I52" s="625">
        <v>188781.2324869186</v>
      </c>
    </row>
    <row r="53" spans="1:9" s="45" customFormat="1" ht="21" customHeight="1">
      <c r="A53" s="46" t="s">
        <v>523</v>
      </c>
      <c r="B53" s="624">
        <v>13575.57636875</v>
      </c>
      <c r="C53" s="624">
        <v>7706.764984867591</v>
      </c>
      <c r="D53" s="624">
        <v>11424.381254953765</v>
      </c>
      <c r="E53" s="624">
        <v>9304.6898307030133</v>
      </c>
      <c r="F53" s="624">
        <v>8761.4676398852225</v>
      </c>
      <c r="G53" s="624">
        <v>12202.514545193686</v>
      </c>
      <c r="H53" s="624">
        <v>11224.525474063403</v>
      </c>
      <c r="I53" s="624">
        <v>13625.580710755816</v>
      </c>
    </row>
    <row r="54" spans="1:9" s="45" customFormat="1" ht="21" customHeight="1">
      <c r="A54" s="46" t="s">
        <v>524</v>
      </c>
      <c r="B54" s="624">
        <v>48343.3333575</v>
      </c>
      <c r="C54" s="624">
        <v>53834.365611601512</v>
      </c>
      <c r="D54" s="624">
        <v>70378.871030383089</v>
      </c>
      <c r="E54" s="624">
        <v>86310.405583931133</v>
      </c>
      <c r="F54" s="624">
        <v>104604.06140172167</v>
      </c>
      <c r="G54" s="624">
        <v>95971.996262553817</v>
      </c>
      <c r="H54" s="624">
        <v>119999.12876080691</v>
      </c>
      <c r="I54" s="624">
        <v>150813.6362122093</v>
      </c>
    </row>
    <row r="55" spans="1:9" s="45" customFormat="1" ht="21" customHeight="1">
      <c r="A55" s="46" t="s">
        <v>525</v>
      </c>
      <c r="B55" s="624">
        <v>0</v>
      </c>
      <c r="C55" s="624">
        <v>0</v>
      </c>
      <c r="D55" s="624">
        <v>0</v>
      </c>
      <c r="E55" s="624">
        <v>0</v>
      </c>
      <c r="F55" s="624">
        <v>0</v>
      </c>
      <c r="G55" s="624">
        <v>0</v>
      </c>
      <c r="H55" s="624">
        <v>0</v>
      </c>
      <c r="I55" s="624">
        <v>0</v>
      </c>
    </row>
    <row r="56" spans="1:9" s="45" customFormat="1" ht="21" customHeight="1">
      <c r="A56" s="46" t="s">
        <v>526</v>
      </c>
      <c r="B56" s="624">
        <v>19126.561078750001</v>
      </c>
      <c r="C56" s="624">
        <v>19783.46615132409</v>
      </c>
      <c r="D56" s="624">
        <v>23336.290738441214</v>
      </c>
      <c r="E56" s="624">
        <v>25411.169839311337</v>
      </c>
      <c r="F56" s="624">
        <v>25092.293276901</v>
      </c>
      <c r="G56" s="624">
        <v>26454.08530559541</v>
      </c>
      <c r="H56" s="624">
        <v>25488.773203170029</v>
      </c>
      <c r="I56" s="624">
        <v>24342.01556395349</v>
      </c>
    </row>
    <row r="57" spans="1:9" s="45" customFormat="1" ht="21" customHeight="1">
      <c r="A57" s="46" t="s">
        <v>527</v>
      </c>
      <c r="B57" s="624">
        <v>0</v>
      </c>
      <c r="C57" s="624">
        <v>0</v>
      </c>
      <c r="D57" s="624">
        <v>0</v>
      </c>
      <c r="E57" s="624">
        <v>0</v>
      </c>
      <c r="F57" s="624">
        <v>0</v>
      </c>
      <c r="G57" s="624">
        <v>0</v>
      </c>
      <c r="H57" s="624">
        <v>0</v>
      </c>
      <c r="I57" s="624">
        <v>0</v>
      </c>
    </row>
    <row r="58" spans="1:9" s="45" customFormat="1" ht="61.5" customHeight="1" thickBot="1">
      <c r="A58" s="44" t="s">
        <v>528</v>
      </c>
      <c r="B58" s="624">
        <v>1405859.2060374999</v>
      </c>
      <c r="C58" s="624">
        <v>1235026.0142446405</v>
      </c>
      <c r="D58" s="624">
        <v>1446957.6727833552</v>
      </c>
      <c r="E58" s="624">
        <v>1532937.4505781922</v>
      </c>
      <c r="F58" s="624">
        <v>1851465.5753959827</v>
      </c>
      <c r="G58" s="624">
        <v>1958259.2477058824</v>
      </c>
      <c r="H58" s="624">
        <v>2087409.7888919308</v>
      </c>
      <c r="I58" s="624">
        <v>2283264.6268066862</v>
      </c>
    </row>
    <row r="59" spans="1:9" ht="31.5" customHeight="1" thickTop="1" thickBot="1">
      <c r="A59" s="48" t="s">
        <v>58</v>
      </c>
      <c r="B59" s="622"/>
      <c r="C59" s="622"/>
      <c r="D59" s="622"/>
      <c r="E59" s="622"/>
      <c r="F59" s="622"/>
      <c r="G59" s="622"/>
      <c r="H59" s="622"/>
      <c r="I59" s="622"/>
    </row>
    <row r="60" spans="1:9" ht="30" customHeight="1" thickTop="1">
      <c r="A60" s="49" t="s">
        <v>529</v>
      </c>
      <c r="B60" s="623">
        <v>43715.442577499998</v>
      </c>
      <c r="C60" s="623">
        <v>47491.830023959643</v>
      </c>
      <c r="D60" s="623">
        <v>56310.2039326288</v>
      </c>
      <c r="E60" s="623">
        <v>75689.442530846485</v>
      </c>
      <c r="F60" s="623">
        <v>79075.935549497852</v>
      </c>
      <c r="G60" s="623">
        <v>30361.123730272597</v>
      </c>
      <c r="H60" s="623">
        <v>63539.599249279549</v>
      </c>
      <c r="I60" s="623">
        <v>34540.908860465119</v>
      </c>
    </row>
    <row r="61" spans="1:9" ht="21" customHeight="1">
      <c r="A61" s="50" t="s">
        <v>530</v>
      </c>
      <c r="B61" s="623">
        <v>-17753.544527499998</v>
      </c>
      <c r="C61" s="623">
        <v>-19631.019461538461</v>
      </c>
      <c r="D61" s="623">
        <v>-24189.228377807132</v>
      </c>
      <c r="E61" s="623">
        <v>-30597.594136298423</v>
      </c>
      <c r="F61" s="623">
        <v>-27945.835348637014</v>
      </c>
      <c r="G61" s="623">
        <v>-10151.417286944044</v>
      </c>
      <c r="H61" s="623">
        <v>-19111.696775216136</v>
      </c>
      <c r="I61" s="623">
        <v>-7843.5375683139537</v>
      </c>
    </row>
    <row r="62" spans="1:9" ht="21.75" customHeight="1">
      <c r="A62" s="51" t="s">
        <v>531</v>
      </c>
      <c r="B62" s="623">
        <v>25961.89805</v>
      </c>
      <c r="C62" s="623">
        <v>27860.810562421182</v>
      </c>
      <c r="D62" s="623">
        <v>32120.975554821664</v>
      </c>
      <c r="E62" s="623">
        <v>45091.848394548062</v>
      </c>
      <c r="F62" s="623">
        <v>51130.100200860827</v>
      </c>
      <c r="G62" s="623">
        <v>20209.706443328549</v>
      </c>
      <c r="H62" s="623">
        <v>44427.902474063398</v>
      </c>
      <c r="I62" s="623">
        <v>26697.371292151161</v>
      </c>
    </row>
    <row r="63" spans="1:9">
      <c r="A63" s="49" t="s">
        <v>532</v>
      </c>
      <c r="B63" s="623">
        <v>20665.097511250002</v>
      </c>
      <c r="C63" s="623">
        <v>17297.621226986128</v>
      </c>
      <c r="D63" s="623">
        <v>19650.651239101713</v>
      </c>
      <c r="E63" s="623">
        <v>32510.658314203731</v>
      </c>
      <c r="F63" s="623">
        <v>27435.08830272597</v>
      </c>
      <c r="G63" s="623">
        <v>17313.648282639886</v>
      </c>
      <c r="H63" s="623">
        <v>30903.714641210379</v>
      </c>
      <c r="I63" s="623">
        <v>17484.266155523259</v>
      </c>
    </row>
    <row r="64" spans="1:9">
      <c r="A64" s="50" t="s">
        <v>533</v>
      </c>
      <c r="B64" s="623">
        <v>-14809.799493750001</v>
      </c>
      <c r="C64" s="623">
        <v>-12230.560375788145</v>
      </c>
      <c r="D64" s="623">
        <v>-12862.10268692206</v>
      </c>
      <c r="E64" s="623">
        <v>-15324.228327116212</v>
      </c>
      <c r="F64" s="623">
        <v>-9695.2404949784795</v>
      </c>
      <c r="G64" s="623">
        <v>-3958.0018809182206</v>
      </c>
      <c r="H64" s="623">
        <v>-7136.6861714697407</v>
      </c>
      <c r="I64" s="623">
        <v>-3869.9126264534884</v>
      </c>
    </row>
    <row r="65" spans="1:9">
      <c r="A65" s="52" t="s">
        <v>534</v>
      </c>
      <c r="B65" s="623">
        <v>31817.196067499997</v>
      </c>
      <c r="C65" s="623">
        <v>32927.87141361917</v>
      </c>
      <c r="D65" s="623">
        <v>38909.524107001322</v>
      </c>
      <c r="E65" s="623">
        <v>62278.278381635573</v>
      </c>
      <c r="F65" s="623">
        <v>68869.94800860832</v>
      </c>
      <c r="G65" s="623">
        <v>33565.352845050213</v>
      </c>
      <c r="H65" s="623">
        <v>68194.930943804036</v>
      </c>
      <c r="I65" s="623">
        <v>40311.724821220923</v>
      </c>
    </row>
    <row r="66" spans="1:9">
      <c r="A66" s="49" t="s">
        <v>535</v>
      </c>
      <c r="B66" s="623">
        <v>360.22372999999999</v>
      </c>
      <c r="C66" s="623">
        <v>449.91037831021436</v>
      </c>
      <c r="D66" s="623">
        <v>706.72123381770155</v>
      </c>
      <c r="E66" s="623">
        <v>41550.540233859399</v>
      </c>
      <c r="F66" s="623">
        <v>35571.701492109038</v>
      </c>
      <c r="G66" s="623">
        <v>13436.348034433286</v>
      </c>
      <c r="H66" s="623">
        <v>27564.987677233428</v>
      </c>
      <c r="I66" s="623">
        <v>6964.9530610465117</v>
      </c>
    </row>
    <row r="67" spans="1:9">
      <c r="A67" s="49" t="s">
        <v>536</v>
      </c>
      <c r="B67" s="623">
        <v>-5948.0062500000004</v>
      </c>
      <c r="C67" s="623">
        <v>-4980.3830264817143</v>
      </c>
      <c r="D67" s="623">
        <v>-9213.5379762219291</v>
      </c>
      <c r="E67" s="623">
        <v>-50620.457008608326</v>
      </c>
      <c r="F67" s="623">
        <v>-38883.474034433282</v>
      </c>
      <c r="G67" s="623">
        <v>-14171.05800143472</v>
      </c>
      <c r="H67" s="623">
        <v>-31560.393138328531</v>
      </c>
      <c r="I67" s="623">
        <v>-10358.784417151164</v>
      </c>
    </row>
    <row r="68" spans="1:9">
      <c r="A68" s="51" t="s">
        <v>537</v>
      </c>
      <c r="B68" s="623">
        <v>26229.4135475</v>
      </c>
      <c r="C68" s="623">
        <v>28397.398765447666</v>
      </c>
      <c r="D68" s="623">
        <v>30402.707364597096</v>
      </c>
      <c r="E68" s="623">
        <v>53208.361606886654</v>
      </c>
      <c r="F68" s="623">
        <v>65558.175466284069</v>
      </c>
      <c r="G68" s="623">
        <v>32830.642878048784</v>
      </c>
      <c r="H68" s="623">
        <v>64199.525482708937</v>
      </c>
      <c r="I68" s="623">
        <v>36917.893465116278</v>
      </c>
    </row>
    <row r="69" spans="1:9">
      <c r="A69" s="50" t="s">
        <v>538</v>
      </c>
      <c r="B69" s="623">
        <v>-22111.512603750001</v>
      </c>
      <c r="C69" s="623">
        <v>-23158.306344262295</v>
      </c>
      <c r="D69" s="623">
        <v>-27216.859689564066</v>
      </c>
      <c r="E69" s="623">
        <v>-38402.106571018652</v>
      </c>
      <c r="F69" s="623">
        <v>-42941.65297991391</v>
      </c>
      <c r="G69" s="623">
        <v>-21786.454008608322</v>
      </c>
      <c r="H69" s="623">
        <v>-45669.021711815563</v>
      </c>
      <c r="I69" s="623">
        <v>-25203.835818313953</v>
      </c>
    </row>
    <row r="70" spans="1:9">
      <c r="A70" s="52" t="s">
        <v>539</v>
      </c>
      <c r="B70" s="623">
        <v>4117.9009437499999</v>
      </c>
      <c r="C70" s="623">
        <v>5239.0924211853717</v>
      </c>
      <c r="D70" s="623">
        <v>3185.8476750330246</v>
      </c>
      <c r="E70" s="623">
        <v>14806.255035868006</v>
      </c>
      <c r="F70" s="623">
        <v>22616.522486370155</v>
      </c>
      <c r="G70" s="623">
        <v>11044.188869440459</v>
      </c>
      <c r="H70" s="623">
        <v>18530.503770893371</v>
      </c>
      <c r="I70" s="623">
        <v>11714.057646802326</v>
      </c>
    </row>
    <row r="71" spans="1:9">
      <c r="A71" s="52" t="s">
        <v>540</v>
      </c>
      <c r="B71" s="623">
        <v>-6143.7882762500003</v>
      </c>
      <c r="C71" s="623">
        <v>-11705.466018915511</v>
      </c>
      <c r="D71" s="623">
        <v>-33783.484916776753</v>
      </c>
      <c r="E71" s="623">
        <v>-15933.617529411766</v>
      </c>
      <c r="F71" s="623">
        <v>9545.8129956958383</v>
      </c>
      <c r="G71" s="623">
        <v>-916.52607173601143</v>
      </c>
      <c r="H71" s="623">
        <v>-1203.2590475504323</v>
      </c>
      <c r="I71" s="623">
        <v>1377.6863284883721</v>
      </c>
    </row>
    <row r="72" spans="1:9">
      <c r="A72" s="53" t="s">
        <v>541</v>
      </c>
      <c r="B72" s="623" t="s">
        <v>542</v>
      </c>
      <c r="C72" s="623" t="s">
        <v>542</v>
      </c>
      <c r="D72" s="623" t="s">
        <v>542</v>
      </c>
      <c r="E72" s="623">
        <v>-46614.208579626975</v>
      </c>
      <c r="F72" s="623">
        <v>-81.478576757532295</v>
      </c>
      <c r="G72" s="623">
        <v>-1307.1817589670013</v>
      </c>
      <c r="H72" s="623">
        <v>-3228.3320835734871</v>
      </c>
      <c r="I72" s="623">
        <v>-3674.7944665697678</v>
      </c>
    </row>
    <row r="73" spans="1:9">
      <c r="A73" s="53" t="s">
        <v>543</v>
      </c>
      <c r="B73" s="623" t="s">
        <v>542</v>
      </c>
      <c r="C73" s="623" t="s">
        <v>542</v>
      </c>
      <c r="D73" s="623" t="s">
        <v>542</v>
      </c>
      <c r="E73" s="623">
        <v>30680.591050215211</v>
      </c>
      <c r="F73" s="623">
        <v>9627.2915724533705</v>
      </c>
      <c r="G73" s="623">
        <v>390.65568723098994</v>
      </c>
      <c r="H73" s="623">
        <v>2025.0730360230546</v>
      </c>
      <c r="I73" s="623">
        <v>5052.4807950581389</v>
      </c>
    </row>
    <row r="74" spans="1:9">
      <c r="A74" s="51" t="s">
        <v>544</v>
      </c>
      <c r="B74" s="623">
        <v>7023.4897599999995</v>
      </c>
      <c r="C74" s="623">
        <v>12773.752488020178</v>
      </c>
      <c r="D74" s="623">
        <v>37621.467926023775</v>
      </c>
      <c r="E74" s="623">
        <v>16842.084526542327</v>
      </c>
      <c r="F74" s="623">
        <v>-8858.412731707318</v>
      </c>
      <c r="G74" s="623">
        <v>979.96413629842186</v>
      </c>
      <c r="H74" s="623">
        <v>1400.5033501440921</v>
      </c>
      <c r="I74" s="623">
        <v>-371.48468459302325</v>
      </c>
    </row>
    <row r="75" spans="1:9">
      <c r="A75" s="51" t="s">
        <v>545</v>
      </c>
      <c r="B75" s="623" t="s">
        <v>542</v>
      </c>
      <c r="C75" s="623" t="s">
        <v>542</v>
      </c>
      <c r="D75" s="623" t="s">
        <v>542</v>
      </c>
      <c r="E75" s="623">
        <v>45501.304847919659</v>
      </c>
      <c r="F75" s="623">
        <v>77.220624103299855</v>
      </c>
      <c r="G75" s="623">
        <v>1341.5423342898137</v>
      </c>
      <c r="H75" s="623">
        <v>3255.655763688761</v>
      </c>
      <c r="I75" s="623">
        <v>4140.5747776162789</v>
      </c>
    </row>
    <row r="76" spans="1:9">
      <c r="A76" s="50" t="s">
        <v>546</v>
      </c>
      <c r="B76" s="623" t="s">
        <v>542</v>
      </c>
      <c r="C76" s="623" t="s">
        <v>542</v>
      </c>
      <c r="D76" s="623" t="s">
        <v>542</v>
      </c>
      <c r="E76" s="623">
        <v>-28659.220321377332</v>
      </c>
      <c r="F76" s="623">
        <v>-8935.6333558106162</v>
      </c>
      <c r="G76" s="623">
        <v>-361.57819799139168</v>
      </c>
      <c r="H76" s="623">
        <v>-1855.1524135446687</v>
      </c>
      <c r="I76" s="623">
        <v>-4512.0594622093022</v>
      </c>
    </row>
    <row r="77" spans="1:9">
      <c r="A77" s="51" t="s">
        <v>547</v>
      </c>
      <c r="B77" s="623">
        <v>4997.6024275</v>
      </c>
      <c r="C77" s="623">
        <v>6307.3788902900378</v>
      </c>
      <c r="D77" s="623">
        <v>7023.830684280053</v>
      </c>
      <c r="E77" s="623">
        <v>15714.722032998565</v>
      </c>
      <c r="F77" s="623">
        <v>23303.922750358677</v>
      </c>
      <c r="G77" s="623">
        <v>11107.62693400287</v>
      </c>
      <c r="H77" s="623">
        <v>18727.74807348703</v>
      </c>
      <c r="I77" s="623">
        <v>12720.259290697675</v>
      </c>
    </row>
    <row r="78" spans="1:9">
      <c r="A78" s="54" t="s">
        <v>548</v>
      </c>
      <c r="B78" s="623">
        <v>0</v>
      </c>
      <c r="C78" s="623">
        <v>0</v>
      </c>
      <c r="D78" s="623">
        <v>0</v>
      </c>
      <c r="E78" s="623">
        <v>0</v>
      </c>
      <c r="F78" s="623">
        <v>0</v>
      </c>
      <c r="G78" s="623">
        <v>0</v>
      </c>
      <c r="H78" s="623">
        <v>0</v>
      </c>
      <c r="I78" s="623">
        <v>0</v>
      </c>
    </row>
    <row r="79" spans="1:9">
      <c r="A79" s="52" t="s">
        <v>549</v>
      </c>
      <c r="B79" s="623">
        <v>4997.6024275</v>
      </c>
      <c r="C79" s="623">
        <v>6307.3788902900378</v>
      </c>
      <c r="D79" s="623">
        <v>7023.830684280053</v>
      </c>
      <c r="E79" s="623">
        <v>15714.722032998565</v>
      </c>
      <c r="F79" s="623">
        <v>23303.922750358677</v>
      </c>
      <c r="G79" s="623">
        <v>11107.62693400287</v>
      </c>
      <c r="H79" s="623">
        <v>18727.74807348703</v>
      </c>
      <c r="I79" s="623">
        <v>12720.259290697675</v>
      </c>
    </row>
    <row r="80" spans="1:9">
      <c r="A80" s="49" t="s">
        <v>550</v>
      </c>
      <c r="B80" s="623">
        <v>0</v>
      </c>
      <c r="C80" s="623">
        <v>0</v>
      </c>
      <c r="D80" s="623">
        <v>0</v>
      </c>
      <c r="E80" s="623">
        <v>0</v>
      </c>
      <c r="F80" s="623">
        <v>0</v>
      </c>
      <c r="G80" s="623">
        <v>0</v>
      </c>
      <c r="H80" s="623">
        <v>0</v>
      </c>
      <c r="I80" s="623">
        <v>0</v>
      </c>
    </row>
    <row r="81" spans="1:9" ht="21" customHeight="1">
      <c r="A81" s="51" t="s">
        <v>551</v>
      </c>
      <c r="B81" s="623">
        <v>4997.6024275</v>
      </c>
      <c r="C81" s="623">
        <v>6307.3788902900378</v>
      </c>
      <c r="D81" s="623">
        <v>7023.830684280053</v>
      </c>
      <c r="E81" s="623">
        <v>15714.722032998565</v>
      </c>
      <c r="F81" s="623">
        <v>23303.922750358677</v>
      </c>
      <c r="G81" s="623">
        <v>11107.62693400287</v>
      </c>
      <c r="H81" s="623">
        <v>18727.74807348703</v>
      </c>
      <c r="I81" s="623">
        <v>12720.259290697675</v>
      </c>
    </row>
    <row r="82" spans="1:9" ht="21" customHeight="1">
      <c r="A82" s="49" t="s">
        <v>552</v>
      </c>
      <c r="B82" s="623" t="s">
        <v>542</v>
      </c>
      <c r="C82" s="623" t="s">
        <v>542</v>
      </c>
      <c r="D82" s="623" t="s">
        <v>542</v>
      </c>
      <c r="E82" s="623">
        <v>-3309.6607130559546</v>
      </c>
      <c r="F82" s="623">
        <v>0</v>
      </c>
      <c r="G82" s="623">
        <v>0</v>
      </c>
      <c r="H82" s="623">
        <v>0</v>
      </c>
      <c r="I82" s="623">
        <v>0</v>
      </c>
    </row>
    <row r="83" spans="1:9" ht="21" customHeight="1">
      <c r="A83" s="51" t="s">
        <v>553</v>
      </c>
      <c r="B83" s="623">
        <v>4997.6024275</v>
      </c>
      <c r="C83" s="623">
        <v>6307.3788902900378</v>
      </c>
      <c r="D83" s="623">
        <v>7023.830684280053</v>
      </c>
      <c r="E83" s="623">
        <v>12405.061319942612</v>
      </c>
      <c r="F83" s="623">
        <v>23303.922750358677</v>
      </c>
      <c r="G83" s="623">
        <v>11107.62693400287</v>
      </c>
      <c r="H83" s="623">
        <v>18727.74807348703</v>
      </c>
      <c r="I83" s="623">
        <v>12720.259290697675</v>
      </c>
    </row>
    <row r="84" spans="1:9" ht="18" customHeight="1" thickBot="1">
      <c r="A84" s="49" t="s">
        <v>554</v>
      </c>
      <c r="B84" s="623">
        <v>0</v>
      </c>
      <c r="C84" s="623">
        <v>0</v>
      </c>
      <c r="D84" s="623">
        <v>0</v>
      </c>
      <c r="E84" s="623">
        <v>0</v>
      </c>
      <c r="F84" s="623">
        <v>0</v>
      </c>
      <c r="G84" s="623">
        <v>0</v>
      </c>
      <c r="H84" s="623">
        <v>0</v>
      </c>
      <c r="I84" s="623">
        <v>0</v>
      </c>
    </row>
    <row r="85" spans="1:9" ht="24" customHeight="1" thickTop="1" thickBot="1">
      <c r="A85" s="40" t="s">
        <v>555</v>
      </c>
      <c r="B85" s="622">
        <v>4997.6024275</v>
      </c>
      <c r="C85" s="622">
        <v>6307.3788902900378</v>
      </c>
      <c r="D85" s="622">
        <v>7023.830684280053</v>
      </c>
      <c r="E85" s="622">
        <v>12405.061319942612</v>
      </c>
      <c r="F85" s="622">
        <v>23303.922750358677</v>
      </c>
      <c r="G85" s="622">
        <v>11107.62693400287</v>
      </c>
      <c r="H85" s="622">
        <v>18727.74807348703</v>
      </c>
      <c r="I85" s="622">
        <v>12720.259290697675</v>
      </c>
    </row>
    <row r="86" spans="1:9" ht="15" customHeight="1" thickTop="1" thickBot="1">
      <c r="A86" s="55"/>
      <c r="B86" s="621"/>
      <c r="C86" s="621"/>
      <c r="D86" s="621"/>
      <c r="E86" s="621"/>
      <c r="F86" s="621"/>
      <c r="G86" s="621"/>
      <c r="H86" s="621"/>
      <c r="I86" s="621"/>
    </row>
    <row r="87" spans="1:9" ht="28.5" customHeight="1" thickTop="1">
      <c r="A87" s="8"/>
      <c r="B87" s="56"/>
      <c r="C87" s="56"/>
      <c r="D87" s="56"/>
      <c r="E87" s="56"/>
      <c r="F87" s="56"/>
      <c r="G87" s="56"/>
      <c r="H87" s="56"/>
    </row>
    <row r="88" spans="1:9" hidden="1">
      <c r="A88" s="8"/>
      <c r="B88" s="56"/>
      <c r="C88" s="56"/>
      <c r="D88" s="56"/>
      <c r="E88" s="56"/>
      <c r="F88" s="56"/>
      <c r="G88" s="56"/>
      <c r="H88" s="56"/>
    </row>
    <row r="89" spans="1:9" ht="19.5" hidden="1">
      <c r="A89" s="57"/>
      <c r="B89" s="56"/>
      <c r="C89" s="56"/>
      <c r="D89" s="56"/>
      <c r="E89" s="56"/>
      <c r="F89" s="56"/>
      <c r="G89" s="56"/>
      <c r="H89" s="56"/>
    </row>
    <row r="90" spans="1:9" ht="19.5" hidden="1">
      <c r="A90" s="57"/>
      <c r="B90" s="56"/>
      <c r="C90" s="56"/>
      <c r="D90" s="56"/>
      <c r="E90" s="56"/>
      <c r="F90" s="56"/>
      <c r="G90" s="56"/>
      <c r="H90" s="56"/>
    </row>
    <row r="91" spans="1:9" ht="19.5" hidden="1">
      <c r="A91" s="57"/>
      <c r="B91" s="56"/>
      <c r="C91" s="56"/>
      <c r="D91" s="56"/>
      <c r="E91" s="56"/>
      <c r="F91" s="56"/>
      <c r="G91" s="56"/>
      <c r="H91" s="56"/>
    </row>
    <row r="92" spans="1:9" ht="19.5" hidden="1">
      <c r="A92" s="58"/>
      <c r="B92" s="56"/>
      <c r="C92" s="56"/>
      <c r="D92" s="56"/>
      <c r="E92" s="56"/>
      <c r="F92" s="56"/>
      <c r="G92" s="56"/>
      <c r="H92" s="56"/>
    </row>
    <row r="93" spans="1:9" ht="19.5" hidden="1">
      <c r="A93" s="58"/>
      <c r="B93" s="56"/>
      <c r="C93" s="56"/>
      <c r="D93" s="56"/>
      <c r="E93" s="56"/>
      <c r="F93" s="56"/>
      <c r="G93" s="56"/>
      <c r="H93" s="56"/>
    </row>
    <row r="94" spans="1:9" ht="19.5" hidden="1">
      <c r="A94" s="59"/>
      <c r="B94" s="56"/>
      <c r="C94" s="56"/>
      <c r="D94" s="56"/>
      <c r="E94" s="56"/>
      <c r="F94" s="56"/>
      <c r="G94" s="56"/>
      <c r="H94" s="56"/>
    </row>
    <row r="95" spans="1:9" ht="19.5" hidden="1">
      <c r="A95" s="57"/>
      <c r="B95" s="56"/>
      <c r="C95" s="56"/>
      <c r="D95" s="56"/>
      <c r="E95" s="56"/>
      <c r="F95" s="56"/>
      <c r="G95" s="56"/>
      <c r="H95" s="56"/>
    </row>
    <row r="96" spans="1:9" ht="19.5" hidden="1">
      <c r="A96" s="57"/>
      <c r="B96" s="56"/>
      <c r="C96" s="56"/>
      <c r="D96" s="56"/>
      <c r="E96" s="56"/>
      <c r="F96" s="56"/>
      <c r="G96" s="56"/>
      <c r="H96" s="56"/>
    </row>
    <row r="97" spans="1:8" ht="19.5" hidden="1">
      <c r="A97" s="57"/>
      <c r="B97" s="56"/>
      <c r="C97" s="56"/>
      <c r="D97" s="56"/>
      <c r="E97" s="56"/>
      <c r="F97" s="56"/>
      <c r="G97" s="56"/>
      <c r="H97" s="56"/>
    </row>
    <row r="98" spans="1:8" ht="19.5" hidden="1">
      <c r="A98" s="57"/>
      <c r="B98" s="56"/>
      <c r="C98" s="56"/>
      <c r="D98" s="56"/>
      <c r="E98" s="56"/>
      <c r="F98" s="56"/>
      <c r="G98" s="56"/>
      <c r="H98" s="56"/>
    </row>
    <row r="99" spans="1:8" ht="19.5" hidden="1">
      <c r="A99" s="57"/>
      <c r="B99" s="56"/>
      <c r="C99" s="56"/>
      <c r="D99" s="56"/>
      <c r="E99" s="56"/>
      <c r="F99" s="56"/>
      <c r="G99" s="56"/>
      <c r="H99" s="56"/>
    </row>
    <row r="100" spans="1:8" ht="19.5" hidden="1">
      <c r="A100" s="60"/>
      <c r="B100" s="56"/>
      <c r="C100" s="56"/>
      <c r="D100" s="56"/>
      <c r="E100" s="56"/>
      <c r="F100" s="56"/>
      <c r="G100" s="56"/>
      <c r="H100" s="56"/>
    </row>
    <row r="101" spans="1:8" hidden="1">
      <c r="A101" s="61"/>
      <c r="B101" s="56"/>
      <c r="C101" s="56"/>
      <c r="D101" s="56"/>
      <c r="E101" s="56"/>
      <c r="F101" s="56"/>
      <c r="G101" s="56"/>
      <c r="H101" s="56"/>
    </row>
    <row r="102" spans="1:8" hidden="1">
      <c r="A102" s="61"/>
      <c r="B102" s="56"/>
      <c r="C102" s="56"/>
      <c r="D102" s="56"/>
      <c r="E102" s="56"/>
      <c r="F102" s="56"/>
      <c r="G102" s="56"/>
      <c r="H102" s="56"/>
    </row>
    <row r="103" spans="1:8" hidden="1">
      <c r="A103" s="61"/>
      <c r="B103" s="56"/>
      <c r="C103" s="56"/>
      <c r="D103" s="56"/>
      <c r="E103" s="56"/>
      <c r="F103" s="56"/>
      <c r="G103" s="56"/>
      <c r="H103" s="56"/>
    </row>
    <row r="104" spans="1:8" hidden="1">
      <c r="A104" s="61"/>
      <c r="B104" s="56"/>
      <c r="C104" s="56"/>
      <c r="D104" s="56"/>
      <c r="E104" s="56"/>
      <c r="F104" s="56"/>
      <c r="G104" s="56"/>
      <c r="H104" s="56"/>
    </row>
    <row r="105" spans="1:8" hidden="1">
      <c r="A105" s="61"/>
      <c r="B105" s="56"/>
      <c r="C105" s="56"/>
      <c r="D105" s="56"/>
      <c r="E105" s="56"/>
      <c r="F105" s="56"/>
      <c r="G105" s="56"/>
      <c r="H105" s="56"/>
    </row>
    <row r="106" spans="1:8" hidden="1">
      <c r="A106" s="61"/>
      <c r="B106" s="56"/>
      <c r="C106" s="56"/>
      <c r="D106" s="56"/>
      <c r="E106" s="56"/>
      <c r="F106" s="56"/>
      <c r="G106" s="56"/>
      <c r="H106" s="56"/>
    </row>
    <row r="107" spans="1:8" hidden="1">
      <c r="A107" s="62"/>
      <c r="B107" s="56"/>
      <c r="C107" s="56"/>
      <c r="D107" s="56"/>
      <c r="E107" s="56"/>
      <c r="F107" s="56"/>
      <c r="G107" s="56"/>
      <c r="H107" s="56"/>
    </row>
    <row r="108" spans="1:8" hidden="1">
      <c r="A108" s="62"/>
      <c r="B108" s="56"/>
      <c r="C108" s="56"/>
      <c r="D108" s="56"/>
      <c r="E108" s="56"/>
      <c r="F108" s="56"/>
      <c r="G108" s="56"/>
      <c r="H108" s="56"/>
    </row>
    <row r="109" spans="1:8" ht="19.5" hidden="1">
      <c r="A109" s="57"/>
      <c r="B109" s="56"/>
      <c r="C109" s="56"/>
      <c r="D109" s="56"/>
      <c r="E109" s="56"/>
      <c r="F109" s="56"/>
      <c r="G109" s="56"/>
      <c r="H109" s="56"/>
    </row>
    <row r="110" spans="1:8" ht="19.5" hidden="1">
      <c r="A110" s="57"/>
      <c r="B110" s="56"/>
      <c r="C110" s="56"/>
      <c r="D110" s="56"/>
      <c r="E110" s="56"/>
      <c r="F110" s="56"/>
      <c r="G110" s="56"/>
      <c r="H110" s="56"/>
    </row>
    <row r="111" spans="1:8" ht="19.5" hidden="1">
      <c r="A111" s="59"/>
      <c r="B111" s="56"/>
      <c r="C111" s="56"/>
      <c r="D111" s="56"/>
      <c r="E111" s="56"/>
      <c r="F111" s="56"/>
      <c r="G111" s="56"/>
      <c r="H111" s="56"/>
    </row>
    <row r="112" spans="1:8" ht="19.5" hidden="1">
      <c r="A112" s="59"/>
      <c r="B112" s="56"/>
      <c r="C112" s="56"/>
      <c r="D112" s="56"/>
      <c r="E112" s="56"/>
      <c r="F112" s="56"/>
      <c r="G112" s="56"/>
      <c r="H112" s="56"/>
    </row>
    <row r="113" spans="1:8" ht="19.5" hidden="1">
      <c r="A113" s="59"/>
      <c r="B113" s="56"/>
      <c r="C113" s="56"/>
      <c r="D113" s="56"/>
      <c r="E113" s="56"/>
      <c r="F113" s="56"/>
      <c r="G113" s="56"/>
      <c r="H113" s="56"/>
    </row>
    <row r="114" spans="1:8" ht="19.5" hidden="1">
      <c r="A114" s="57"/>
      <c r="B114" s="56"/>
      <c r="C114" s="56"/>
      <c r="D114" s="56"/>
      <c r="E114" s="56"/>
      <c r="F114" s="56"/>
      <c r="G114" s="56"/>
      <c r="H114" s="56"/>
    </row>
    <row r="115" spans="1:8" ht="19.5" hidden="1">
      <c r="A115" s="57"/>
      <c r="B115" s="56"/>
      <c r="C115" s="56"/>
      <c r="D115" s="56"/>
      <c r="E115" s="56"/>
      <c r="F115" s="56"/>
      <c r="G115" s="56"/>
      <c r="H115" s="56"/>
    </row>
    <row r="116" spans="1:8" ht="19.5" hidden="1">
      <c r="A116" s="57"/>
      <c r="B116" s="56"/>
      <c r="C116" s="56"/>
      <c r="D116" s="56"/>
      <c r="E116" s="56"/>
      <c r="F116" s="56"/>
      <c r="G116" s="56"/>
      <c r="H116" s="56"/>
    </row>
    <row r="117" spans="1:8" ht="19.5" hidden="1">
      <c r="A117" s="57"/>
      <c r="B117" s="56"/>
      <c r="C117" s="56"/>
      <c r="D117" s="56"/>
      <c r="E117" s="56"/>
      <c r="F117" s="56"/>
      <c r="G117" s="56"/>
      <c r="H117" s="56"/>
    </row>
    <row r="118" spans="1:8" ht="19.5" hidden="1">
      <c r="A118" s="57"/>
      <c r="B118" s="56"/>
      <c r="C118" s="56"/>
      <c r="D118" s="56"/>
      <c r="E118" s="56"/>
      <c r="F118" s="56"/>
      <c r="G118" s="56"/>
      <c r="H118" s="56"/>
    </row>
    <row r="119" spans="1:8" ht="19.5" hidden="1">
      <c r="A119" s="57"/>
      <c r="B119" s="56"/>
      <c r="C119" s="56"/>
      <c r="D119" s="56"/>
      <c r="E119" s="56"/>
      <c r="F119" s="56"/>
      <c r="G119" s="56"/>
      <c r="H119" s="56"/>
    </row>
    <row r="120" spans="1:8" ht="19.5" hidden="1">
      <c r="A120" s="57"/>
      <c r="B120" s="56"/>
      <c r="C120" s="56"/>
      <c r="D120" s="56"/>
      <c r="E120" s="56"/>
      <c r="F120" s="56"/>
      <c r="G120" s="56"/>
      <c r="H120" s="56"/>
    </row>
    <row r="121" spans="1:8" ht="19.5" hidden="1">
      <c r="A121" s="59"/>
      <c r="B121" s="56"/>
      <c r="C121" s="56"/>
      <c r="D121" s="56"/>
      <c r="E121" s="56"/>
      <c r="F121" s="56"/>
      <c r="G121" s="56"/>
      <c r="H121" s="56"/>
    </row>
    <row r="122" spans="1:8" ht="19.5" hidden="1">
      <c r="A122" s="57"/>
      <c r="B122" s="56"/>
      <c r="C122" s="56"/>
      <c r="D122" s="56"/>
      <c r="E122" s="56"/>
      <c r="F122" s="56"/>
      <c r="G122" s="56"/>
      <c r="H122" s="56"/>
    </row>
    <row r="123" spans="1:8" ht="19.5" hidden="1">
      <c r="A123" s="57"/>
      <c r="B123" s="56"/>
      <c r="C123" s="56"/>
      <c r="D123" s="56"/>
      <c r="E123" s="56"/>
      <c r="F123" s="56"/>
      <c r="G123" s="56"/>
      <c r="H123" s="56"/>
    </row>
    <row r="124" spans="1:8" ht="19.5" hidden="1">
      <c r="A124" s="57"/>
      <c r="B124" s="56"/>
      <c r="C124" s="56"/>
      <c r="D124" s="56"/>
      <c r="E124" s="56"/>
      <c r="F124" s="56"/>
      <c r="G124" s="56"/>
      <c r="H124" s="56"/>
    </row>
    <row r="125" spans="1:8" ht="19.5" hidden="1">
      <c r="A125" s="57"/>
      <c r="B125" s="56"/>
      <c r="C125" s="56"/>
      <c r="D125" s="56"/>
      <c r="E125" s="56"/>
      <c r="F125" s="56"/>
      <c r="G125" s="56"/>
      <c r="H125" s="56"/>
    </row>
    <row r="126" spans="1:8" ht="19.5" hidden="1">
      <c r="A126" s="57"/>
      <c r="B126" s="56"/>
      <c r="C126" s="56"/>
      <c r="D126" s="56"/>
      <c r="E126" s="56"/>
      <c r="F126" s="56"/>
      <c r="G126" s="56"/>
      <c r="H126" s="56"/>
    </row>
    <row r="127" spans="1:8" ht="19.5" hidden="1">
      <c r="A127" s="59"/>
      <c r="B127" s="56"/>
      <c r="C127" s="56"/>
      <c r="D127" s="56"/>
      <c r="E127" s="56"/>
      <c r="F127" s="56"/>
      <c r="G127" s="56"/>
      <c r="H127" s="56"/>
    </row>
    <row r="128" spans="1:8" ht="19.5" hidden="1">
      <c r="A128" s="57"/>
      <c r="B128" s="56"/>
      <c r="C128" s="56"/>
      <c r="D128" s="56"/>
      <c r="E128" s="56"/>
      <c r="F128" s="56"/>
      <c r="G128" s="56"/>
      <c r="H128" s="56"/>
    </row>
    <row r="129" spans="1:8" ht="19.5" hidden="1">
      <c r="A129" s="57"/>
      <c r="B129" s="56"/>
      <c r="C129" s="56"/>
      <c r="D129" s="56"/>
      <c r="E129" s="56"/>
      <c r="F129" s="56"/>
      <c r="G129" s="56"/>
      <c r="H129" s="56"/>
    </row>
    <row r="130" spans="1:8" ht="19.5" hidden="1">
      <c r="A130" s="57"/>
      <c r="B130" s="56"/>
      <c r="C130" s="56"/>
      <c r="D130" s="56"/>
      <c r="E130" s="56"/>
      <c r="F130" s="56"/>
      <c r="G130" s="56"/>
      <c r="H130" s="56"/>
    </row>
    <row r="131" spans="1:8" ht="19.5" hidden="1">
      <c r="A131" s="59"/>
      <c r="B131" s="56"/>
      <c r="C131" s="56"/>
      <c r="D131" s="56"/>
      <c r="E131" s="56"/>
      <c r="F131" s="56"/>
      <c r="G131" s="56"/>
      <c r="H131" s="56"/>
    </row>
    <row r="132" spans="1:8" ht="19.5" hidden="1">
      <c r="A132" s="57"/>
      <c r="B132" s="56"/>
      <c r="C132" s="56"/>
      <c r="D132" s="56"/>
      <c r="E132" s="56"/>
      <c r="F132" s="56"/>
      <c r="G132" s="56"/>
      <c r="H132" s="56"/>
    </row>
    <row r="133" spans="1:8" ht="19.5" hidden="1">
      <c r="A133" s="57"/>
      <c r="B133" s="56"/>
      <c r="C133" s="56"/>
      <c r="D133" s="56"/>
      <c r="E133" s="56"/>
      <c r="F133" s="56"/>
      <c r="G133" s="56"/>
      <c r="H133" s="56"/>
    </row>
    <row r="134" spans="1:8" ht="19.5" hidden="1">
      <c r="A134" s="57"/>
      <c r="B134" s="56"/>
      <c r="C134" s="56"/>
      <c r="D134" s="56"/>
      <c r="E134" s="56"/>
      <c r="F134" s="56"/>
      <c r="G134" s="56"/>
      <c r="H134" s="56"/>
    </row>
    <row r="135" spans="1:8" ht="19.5" hidden="1">
      <c r="A135" s="57"/>
      <c r="B135" s="56"/>
      <c r="C135" s="56"/>
      <c r="D135" s="56"/>
      <c r="E135" s="56"/>
      <c r="F135" s="56"/>
      <c r="G135" s="56"/>
      <c r="H135" s="56"/>
    </row>
    <row r="136" spans="1:8" ht="19.5" hidden="1">
      <c r="A136" s="59"/>
      <c r="B136" s="56"/>
      <c r="C136" s="56"/>
      <c r="D136" s="56"/>
      <c r="E136" s="56"/>
      <c r="F136" s="56"/>
      <c r="G136" s="56"/>
      <c r="H136" s="56"/>
    </row>
    <row r="137" spans="1:8" ht="19.5" hidden="1">
      <c r="A137" s="57"/>
      <c r="B137" s="56"/>
      <c r="C137" s="56"/>
      <c r="D137" s="56"/>
      <c r="E137" s="56"/>
      <c r="F137" s="56"/>
      <c r="G137" s="56"/>
      <c r="H137" s="56"/>
    </row>
    <row r="138" spans="1:8" ht="19.5" hidden="1">
      <c r="A138" s="57"/>
      <c r="B138" s="56"/>
      <c r="C138" s="56"/>
      <c r="D138" s="56"/>
      <c r="E138" s="56"/>
      <c r="F138" s="56"/>
      <c r="G138" s="56"/>
      <c r="H138" s="56"/>
    </row>
    <row r="139" spans="1:8" ht="19.5" hidden="1">
      <c r="A139" s="57"/>
      <c r="B139" s="56"/>
      <c r="C139" s="56"/>
      <c r="D139" s="56"/>
      <c r="E139" s="56"/>
      <c r="F139" s="56"/>
      <c r="G139" s="56"/>
      <c r="H139" s="56"/>
    </row>
    <row r="140" spans="1:8" ht="19.5" hidden="1">
      <c r="A140" s="57"/>
      <c r="B140" s="56"/>
      <c r="C140" s="56"/>
      <c r="D140" s="56"/>
      <c r="E140" s="56"/>
      <c r="F140" s="56"/>
      <c r="G140" s="56"/>
      <c r="H140" s="56"/>
    </row>
    <row r="141" spans="1:8" ht="19.5" hidden="1">
      <c r="A141" s="58"/>
      <c r="B141" s="56"/>
      <c r="C141" s="56"/>
      <c r="D141" s="56"/>
      <c r="E141" s="56"/>
      <c r="F141" s="56"/>
      <c r="G141" s="56"/>
      <c r="H141" s="56"/>
    </row>
    <row r="142" spans="1:8" ht="19.5" hidden="1">
      <c r="A142" s="58"/>
      <c r="B142" s="56"/>
      <c r="C142" s="56"/>
      <c r="D142" s="56"/>
      <c r="E142" s="56"/>
      <c r="F142" s="56"/>
      <c r="G142" s="56"/>
      <c r="H142" s="56"/>
    </row>
    <row r="143" spans="1:8" ht="19.5" hidden="1">
      <c r="A143" s="59"/>
      <c r="B143" s="56"/>
      <c r="C143" s="56"/>
      <c r="D143" s="56"/>
      <c r="E143" s="56"/>
      <c r="F143" s="56"/>
      <c r="G143" s="56"/>
      <c r="H143" s="56"/>
    </row>
    <row r="144" spans="1:8" ht="19.5" hidden="1">
      <c r="A144" s="57"/>
      <c r="B144" s="56"/>
      <c r="C144" s="56"/>
      <c r="D144" s="56"/>
      <c r="E144" s="56"/>
      <c r="F144" s="56"/>
      <c r="G144" s="56"/>
      <c r="H144" s="56"/>
    </row>
    <row r="145" spans="1:8" ht="19.5" hidden="1">
      <c r="A145" s="57"/>
      <c r="B145" s="56"/>
      <c r="C145" s="56"/>
      <c r="D145" s="56"/>
      <c r="E145" s="56"/>
      <c r="F145" s="56"/>
      <c r="G145" s="56"/>
      <c r="H145" s="56"/>
    </row>
    <row r="146" spans="1:8" ht="19.5" hidden="1">
      <c r="A146" s="63"/>
      <c r="B146" s="56"/>
      <c r="C146" s="56"/>
      <c r="D146" s="56"/>
      <c r="E146" s="56"/>
      <c r="F146" s="56"/>
      <c r="G146" s="56"/>
      <c r="H146" s="56"/>
    </row>
    <row r="147" spans="1:8" ht="19.5" hidden="1">
      <c r="A147" s="59"/>
      <c r="B147" s="56"/>
      <c r="C147" s="56"/>
      <c r="D147" s="56"/>
      <c r="E147" s="56"/>
      <c r="F147" s="56"/>
      <c r="G147" s="56"/>
      <c r="H147" s="56"/>
    </row>
    <row r="148" spans="1:8" ht="19.5" hidden="1">
      <c r="A148" s="57"/>
      <c r="B148" s="56"/>
      <c r="C148" s="56"/>
      <c r="D148" s="56"/>
      <c r="E148" s="56"/>
      <c r="F148" s="56"/>
      <c r="G148" s="56"/>
      <c r="H148" s="56"/>
    </row>
    <row r="149" spans="1:8" ht="19.5" hidden="1">
      <c r="A149" s="57"/>
      <c r="B149" s="56"/>
      <c r="C149" s="56"/>
      <c r="D149" s="56"/>
      <c r="E149" s="56"/>
      <c r="F149" s="56"/>
      <c r="G149" s="56"/>
      <c r="H149" s="56"/>
    </row>
    <row r="150" spans="1:8" ht="19.5" hidden="1">
      <c r="A150" s="57"/>
      <c r="B150" s="56"/>
      <c r="C150" s="56"/>
      <c r="D150" s="56"/>
      <c r="E150" s="56"/>
      <c r="F150" s="56"/>
      <c r="G150" s="56"/>
      <c r="H150" s="56"/>
    </row>
    <row r="151" spans="1:8" ht="19.5" hidden="1">
      <c r="A151" s="59"/>
      <c r="B151" s="56"/>
      <c r="C151" s="56"/>
      <c r="D151" s="56"/>
      <c r="E151" s="56"/>
      <c r="F151" s="56"/>
      <c r="G151" s="56"/>
      <c r="H151" s="56"/>
    </row>
    <row r="152" spans="1:8" ht="19.5" hidden="1">
      <c r="A152" s="57"/>
      <c r="B152" s="56"/>
      <c r="C152" s="56"/>
      <c r="D152" s="56"/>
      <c r="E152" s="56"/>
      <c r="F152" s="56"/>
      <c r="G152" s="56"/>
      <c r="H152" s="56"/>
    </row>
    <row r="153" spans="1:8" ht="19.5" hidden="1">
      <c r="A153" s="57"/>
      <c r="B153" s="56"/>
      <c r="C153" s="56"/>
      <c r="D153" s="56"/>
      <c r="E153" s="56"/>
      <c r="F153" s="56"/>
      <c r="G153" s="56"/>
      <c r="H153" s="56"/>
    </row>
    <row r="154" spans="1:8" ht="19.5" hidden="1">
      <c r="A154" s="57"/>
      <c r="B154" s="56"/>
      <c r="C154" s="56"/>
      <c r="D154" s="56"/>
      <c r="E154" s="56"/>
      <c r="F154" s="56"/>
      <c r="G154" s="56"/>
      <c r="H154" s="56"/>
    </row>
    <row r="155" spans="1:8" ht="19.5" hidden="1">
      <c r="A155" s="59"/>
      <c r="B155" s="56"/>
      <c r="C155" s="56"/>
      <c r="D155" s="56"/>
      <c r="E155" s="56"/>
      <c r="F155" s="56"/>
      <c r="G155" s="56"/>
      <c r="H155" s="56"/>
    </row>
    <row r="156" spans="1:8" ht="19.5" hidden="1">
      <c r="A156" s="57"/>
      <c r="B156" s="56"/>
      <c r="C156" s="56"/>
      <c r="D156" s="56"/>
      <c r="E156" s="56"/>
      <c r="F156" s="56"/>
      <c r="G156" s="56"/>
      <c r="H156" s="56"/>
    </row>
    <row r="157" spans="1:8" ht="19.5" hidden="1">
      <c r="A157" s="57"/>
      <c r="B157" s="56"/>
      <c r="C157" s="56"/>
      <c r="D157" s="56"/>
      <c r="E157" s="56"/>
      <c r="F157" s="56"/>
      <c r="G157" s="56"/>
      <c r="H157" s="56"/>
    </row>
    <row r="158" spans="1:8" ht="19.5" hidden="1">
      <c r="A158" s="57"/>
      <c r="B158" s="56"/>
      <c r="C158" s="56"/>
      <c r="D158" s="56"/>
      <c r="E158" s="56"/>
      <c r="F158" s="56"/>
      <c r="G158" s="56"/>
      <c r="H158" s="56"/>
    </row>
    <row r="159" spans="1:8" ht="19.5" hidden="1">
      <c r="A159" s="59"/>
      <c r="B159" s="56"/>
      <c r="C159" s="56"/>
      <c r="D159" s="56"/>
      <c r="E159" s="56"/>
      <c r="F159" s="56"/>
      <c r="G159" s="56"/>
      <c r="H159" s="56"/>
    </row>
    <row r="160" spans="1:8" ht="19.5" hidden="1">
      <c r="A160" s="57"/>
      <c r="B160" s="56"/>
      <c r="C160" s="56"/>
      <c r="D160" s="56"/>
      <c r="E160" s="56"/>
      <c r="F160" s="56"/>
      <c r="G160" s="56"/>
      <c r="H160" s="56"/>
    </row>
    <row r="161" spans="1:8" ht="19.5" hidden="1">
      <c r="A161" s="57"/>
      <c r="B161" s="56"/>
      <c r="C161" s="56"/>
      <c r="D161" s="56"/>
      <c r="E161" s="56"/>
      <c r="F161" s="56"/>
      <c r="G161" s="56"/>
      <c r="H161" s="56"/>
    </row>
    <row r="162" spans="1:8" ht="19.5" hidden="1">
      <c r="A162" s="57"/>
      <c r="B162" s="56"/>
      <c r="C162" s="56"/>
      <c r="D162" s="56"/>
      <c r="E162" s="56"/>
      <c r="F162" s="56"/>
      <c r="G162" s="56"/>
      <c r="H162" s="56"/>
    </row>
    <row r="163" spans="1:8" ht="19.5" hidden="1">
      <c r="A163" s="64"/>
      <c r="B163" s="56"/>
      <c r="C163" s="56"/>
      <c r="D163" s="56"/>
      <c r="E163" s="56"/>
      <c r="F163" s="56"/>
      <c r="G163" s="56"/>
      <c r="H163" s="56"/>
    </row>
    <row r="164" spans="1:8" ht="19.5" hidden="1">
      <c r="A164" s="64"/>
      <c r="B164" s="56"/>
      <c r="C164" s="56"/>
      <c r="D164" s="56"/>
      <c r="E164" s="56"/>
      <c r="F164" s="56"/>
      <c r="G164" s="56"/>
      <c r="H164" s="56"/>
    </row>
    <row r="165" spans="1:8" ht="19.5" hidden="1">
      <c r="A165" s="64"/>
      <c r="B165" s="56"/>
      <c r="C165" s="56"/>
      <c r="D165" s="56"/>
      <c r="E165" s="56"/>
      <c r="F165" s="56"/>
      <c r="G165" s="56"/>
      <c r="H165" s="56"/>
    </row>
    <row r="166" spans="1:8" ht="19.5" hidden="1">
      <c r="A166" s="60"/>
      <c r="B166" s="56"/>
      <c r="C166" s="56"/>
      <c r="D166" s="56"/>
      <c r="E166" s="56"/>
      <c r="F166" s="56"/>
      <c r="G166" s="56"/>
      <c r="H166" s="56"/>
    </row>
    <row r="167" spans="1:8" ht="19.5" hidden="1">
      <c r="A167" s="60"/>
      <c r="B167" s="56"/>
      <c r="C167" s="56"/>
      <c r="D167" s="56"/>
      <c r="E167" s="56"/>
      <c r="F167" s="56"/>
      <c r="G167" s="56"/>
      <c r="H167" s="56"/>
    </row>
    <row r="168" spans="1:8" ht="19.5" hidden="1">
      <c r="A168" s="59"/>
      <c r="B168" s="56"/>
      <c r="C168" s="56"/>
      <c r="D168" s="56"/>
      <c r="E168" s="56"/>
      <c r="F168" s="56"/>
      <c r="G168" s="56"/>
      <c r="H168" s="56"/>
    </row>
    <row r="169" spans="1:8" ht="19.5" hidden="1">
      <c r="A169" s="57"/>
      <c r="B169" s="56"/>
      <c r="C169" s="56"/>
      <c r="D169" s="56"/>
      <c r="E169" s="56"/>
      <c r="F169" s="56"/>
      <c r="G169" s="56"/>
      <c r="H169" s="56"/>
    </row>
    <row r="170" spans="1:8" ht="19.5" hidden="1">
      <c r="A170" s="57"/>
      <c r="B170" s="56"/>
      <c r="C170" s="56"/>
      <c r="D170" s="56"/>
      <c r="E170" s="56"/>
      <c r="F170" s="56"/>
      <c r="G170" s="56"/>
      <c r="H170" s="56"/>
    </row>
    <row r="171" spans="1:8" ht="19.5" hidden="1">
      <c r="A171" s="57"/>
      <c r="B171" s="56"/>
      <c r="C171" s="56"/>
      <c r="D171" s="56"/>
      <c r="E171" s="56"/>
      <c r="F171" s="56"/>
      <c r="G171" s="56"/>
      <c r="H171" s="56"/>
    </row>
    <row r="172" spans="1:8" ht="19.5" hidden="1">
      <c r="A172" s="57"/>
      <c r="B172" s="56"/>
      <c r="C172" s="56"/>
      <c r="D172" s="56"/>
      <c r="E172" s="56"/>
      <c r="F172" s="56"/>
      <c r="G172" s="56"/>
      <c r="H172" s="56"/>
    </row>
    <row r="173" spans="1:8" ht="19.5" hidden="1">
      <c r="A173" s="57"/>
      <c r="B173" s="56"/>
      <c r="C173" s="56"/>
      <c r="D173" s="56"/>
      <c r="E173" s="56"/>
      <c r="F173" s="56"/>
      <c r="G173" s="56"/>
      <c r="H173" s="56"/>
    </row>
    <row r="174" spans="1:8" ht="19.5" hidden="1">
      <c r="A174" s="59"/>
      <c r="B174" s="56"/>
      <c r="C174" s="56"/>
      <c r="D174" s="56"/>
      <c r="E174" s="56"/>
      <c r="F174" s="56"/>
      <c r="G174" s="56"/>
      <c r="H174" s="56"/>
    </row>
    <row r="175" spans="1:8" ht="19.5" hidden="1">
      <c r="A175" s="57"/>
      <c r="B175" s="56"/>
      <c r="C175" s="56"/>
      <c r="D175" s="56"/>
      <c r="E175" s="56"/>
      <c r="F175" s="56"/>
      <c r="G175" s="56"/>
      <c r="H175" s="56"/>
    </row>
    <row r="176" spans="1:8" ht="19.5" hidden="1">
      <c r="A176" s="57"/>
      <c r="B176" s="56"/>
      <c r="C176" s="56"/>
      <c r="D176" s="56"/>
      <c r="E176" s="56"/>
      <c r="F176" s="56"/>
      <c r="G176" s="56"/>
      <c r="H176" s="56"/>
    </row>
    <row r="177" spans="1:8" ht="19.5" hidden="1">
      <c r="A177" s="57"/>
      <c r="B177" s="56"/>
      <c r="C177" s="56"/>
      <c r="D177" s="56"/>
      <c r="E177" s="56"/>
      <c r="F177" s="56"/>
      <c r="G177" s="56"/>
      <c r="H177" s="56"/>
    </row>
    <row r="178" spans="1:8" ht="19.5" hidden="1">
      <c r="A178" s="57"/>
      <c r="B178" s="56"/>
      <c r="C178" s="56"/>
      <c r="D178" s="56"/>
      <c r="E178" s="56"/>
      <c r="F178" s="56"/>
      <c r="G178" s="56"/>
      <c r="H178" s="56"/>
    </row>
    <row r="179" spans="1:8" ht="19.5" hidden="1">
      <c r="A179" s="59"/>
      <c r="B179" s="56"/>
      <c r="C179" s="56"/>
      <c r="D179" s="56"/>
      <c r="E179" s="56"/>
      <c r="F179" s="56"/>
      <c r="G179" s="56"/>
      <c r="H179" s="56"/>
    </row>
    <row r="180" spans="1:8" ht="19.5" hidden="1">
      <c r="A180" s="59"/>
      <c r="B180" s="56"/>
      <c r="C180" s="56"/>
      <c r="D180" s="56"/>
      <c r="E180" s="56"/>
      <c r="F180" s="56"/>
      <c r="G180" s="56"/>
      <c r="H180" s="56"/>
    </row>
    <row r="181" spans="1:8" ht="19.5" hidden="1">
      <c r="A181" s="57"/>
      <c r="B181" s="56"/>
      <c r="C181" s="56"/>
      <c r="D181" s="56"/>
      <c r="E181" s="56"/>
      <c r="F181" s="56"/>
      <c r="G181" s="56"/>
      <c r="H181" s="56"/>
    </row>
    <row r="182" spans="1:8" ht="19.5" hidden="1">
      <c r="A182" s="57"/>
      <c r="B182" s="56"/>
      <c r="C182" s="56"/>
      <c r="D182" s="56"/>
      <c r="E182" s="56"/>
      <c r="F182" s="56"/>
      <c r="G182" s="56"/>
      <c r="H182" s="56"/>
    </row>
    <row r="183" spans="1:8" ht="19.5" hidden="1">
      <c r="A183" s="57"/>
      <c r="B183" s="56"/>
      <c r="C183" s="56"/>
      <c r="D183" s="56"/>
      <c r="E183" s="56"/>
      <c r="F183" s="56"/>
      <c r="G183" s="56"/>
      <c r="H183" s="56"/>
    </row>
    <row r="184" spans="1:8" ht="19.5" hidden="1">
      <c r="A184" s="59"/>
      <c r="B184" s="56"/>
      <c r="C184" s="56"/>
      <c r="D184" s="56"/>
      <c r="E184" s="56"/>
      <c r="F184" s="56"/>
      <c r="G184" s="56"/>
      <c r="H184" s="56"/>
    </row>
    <row r="185" spans="1:8" ht="19.5" hidden="1">
      <c r="A185" s="59"/>
      <c r="B185" s="56"/>
      <c r="C185" s="56"/>
      <c r="D185" s="56"/>
      <c r="E185" s="56"/>
      <c r="F185" s="56"/>
      <c r="G185" s="56"/>
      <c r="H185" s="56"/>
    </row>
    <row r="186" spans="1:8" ht="19.5" hidden="1">
      <c r="A186" s="59"/>
      <c r="B186" s="56"/>
      <c r="C186" s="56"/>
      <c r="D186" s="56"/>
      <c r="E186" s="56"/>
      <c r="F186" s="56"/>
      <c r="G186" s="56"/>
      <c r="H186" s="56"/>
    </row>
    <row r="187" spans="1:8" ht="19.5" hidden="1">
      <c r="A187" s="59"/>
      <c r="B187" s="56"/>
      <c r="C187" s="56"/>
      <c r="D187" s="56"/>
      <c r="E187" s="56"/>
      <c r="F187" s="56"/>
      <c r="G187" s="56"/>
      <c r="H187" s="56"/>
    </row>
    <row r="188" spans="1:8" ht="19.5" hidden="1">
      <c r="A188" s="59"/>
      <c r="B188" s="56"/>
      <c r="C188" s="56"/>
      <c r="D188" s="56"/>
      <c r="E188" s="56"/>
      <c r="F188" s="56"/>
      <c r="G188" s="56"/>
      <c r="H188" s="56"/>
    </row>
    <row r="189" spans="1:8" ht="19.5" hidden="1">
      <c r="A189" s="59"/>
      <c r="B189" s="56"/>
      <c r="C189" s="56"/>
      <c r="D189" s="56"/>
      <c r="E189" s="56"/>
      <c r="F189" s="56"/>
      <c r="G189" s="56"/>
      <c r="H189" s="56"/>
    </row>
    <row r="190" spans="1:8" ht="19.5" hidden="1">
      <c r="A190" s="57"/>
      <c r="B190" s="56"/>
      <c r="C190" s="56"/>
      <c r="D190" s="56"/>
      <c r="E190" s="56"/>
      <c r="F190" s="56"/>
      <c r="G190" s="56"/>
      <c r="H190" s="56"/>
    </row>
    <row r="191" spans="1:8" ht="19.5" hidden="1">
      <c r="A191" s="57"/>
      <c r="B191" s="56"/>
      <c r="C191" s="56"/>
      <c r="D191" s="56"/>
      <c r="E191" s="56"/>
      <c r="F191" s="56"/>
      <c r="G191" s="56"/>
      <c r="H191" s="56"/>
    </row>
    <row r="192" spans="1:8" ht="19.5" hidden="1">
      <c r="A192" s="57"/>
      <c r="B192" s="56"/>
      <c r="C192" s="56"/>
      <c r="D192" s="56"/>
      <c r="E192" s="56"/>
      <c r="F192" s="56"/>
      <c r="G192" s="56"/>
      <c r="H192" s="56"/>
    </row>
    <row r="193" spans="1:8" ht="19.5" hidden="1">
      <c r="A193" s="59"/>
      <c r="B193" s="56"/>
      <c r="C193" s="56"/>
      <c r="D193" s="56"/>
      <c r="E193" s="56"/>
      <c r="F193" s="56"/>
      <c r="G193" s="56"/>
      <c r="H193" s="56"/>
    </row>
    <row r="194" spans="1:8" ht="19.5" hidden="1">
      <c r="A194" s="57"/>
      <c r="B194" s="56"/>
      <c r="C194" s="56"/>
      <c r="D194" s="56"/>
      <c r="E194" s="56"/>
      <c r="F194" s="56"/>
      <c r="G194" s="56"/>
      <c r="H194" s="56"/>
    </row>
    <row r="195" spans="1:8" ht="19.5" hidden="1">
      <c r="A195" s="57"/>
      <c r="B195" s="56"/>
      <c r="C195" s="56"/>
      <c r="D195" s="56"/>
      <c r="E195" s="56"/>
      <c r="F195" s="56"/>
      <c r="G195" s="56"/>
      <c r="H195" s="56"/>
    </row>
    <row r="196" spans="1:8" ht="19.5" hidden="1">
      <c r="A196" s="65"/>
      <c r="B196" s="56"/>
      <c r="C196" s="56"/>
      <c r="D196" s="56"/>
      <c r="E196" s="56"/>
      <c r="F196" s="56"/>
      <c r="G196" s="56"/>
      <c r="H196" s="56"/>
    </row>
    <row r="197" spans="1:8" ht="19.5" hidden="1">
      <c r="A197" s="57"/>
      <c r="B197" s="56"/>
      <c r="C197" s="56"/>
      <c r="D197" s="56"/>
      <c r="E197" s="56"/>
      <c r="F197" s="56"/>
      <c r="G197" s="56"/>
      <c r="H197" s="56"/>
    </row>
    <row r="198" spans="1:8" ht="19.5" hidden="1">
      <c r="A198" s="59"/>
      <c r="B198" s="56"/>
      <c r="C198" s="56"/>
      <c r="D198" s="56"/>
      <c r="E198" s="56"/>
      <c r="F198" s="56"/>
      <c r="G198" s="56"/>
      <c r="H198" s="56"/>
    </row>
    <row r="199" spans="1:8" ht="19.5" hidden="1">
      <c r="A199" s="57"/>
      <c r="B199" s="56"/>
      <c r="C199" s="56"/>
      <c r="D199" s="56"/>
      <c r="E199" s="56"/>
      <c r="F199" s="56"/>
      <c r="G199" s="56"/>
      <c r="H199" s="56"/>
    </row>
    <row r="200" spans="1:8" ht="19.5" hidden="1">
      <c r="A200" s="57"/>
      <c r="B200" s="56"/>
      <c r="C200" s="56"/>
      <c r="D200" s="56"/>
      <c r="E200" s="56"/>
      <c r="F200" s="56"/>
      <c r="G200" s="56"/>
      <c r="H200" s="56"/>
    </row>
    <row r="201" spans="1:8" ht="19.5" hidden="1">
      <c r="A201" s="59"/>
      <c r="B201" s="56"/>
      <c r="C201" s="56"/>
      <c r="D201" s="56"/>
      <c r="E201" s="56"/>
      <c r="F201" s="56"/>
      <c r="G201" s="56"/>
      <c r="H201" s="56"/>
    </row>
    <row r="202" spans="1:8" ht="19.5" hidden="1">
      <c r="A202" s="57"/>
      <c r="B202" s="56"/>
      <c r="C202" s="56"/>
      <c r="D202" s="56"/>
      <c r="E202" s="56"/>
      <c r="F202" s="56"/>
      <c r="G202" s="56"/>
      <c r="H202" s="56"/>
    </row>
    <row r="203" spans="1:8" ht="19.5" hidden="1">
      <c r="A203" s="57"/>
      <c r="B203" s="56"/>
      <c r="C203" s="56"/>
      <c r="D203" s="56"/>
      <c r="E203" s="56"/>
      <c r="F203" s="56"/>
      <c r="G203" s="56"/>
      <c r="H203" s="56"/>
    </row>
    <row r="204" spans="1:8" ht="19.5" hidden="1">
      <c r="A204" s="59"/>
      <c r="B204" s="56"/>
      <c r="C204" s="56"/>
      <c r="D204" s="56"/>
      <c r="E204" s="56"/>
      <c r="F204" s="56"/>
      <c r="G204" s="56"/>
      <c r="H204" s="56"/>
    </row>
    <row r="205" spans="1:8" ht="19.5" hidden="1">
      <c r="A205" s="57"/>
      <c r="B205" s="56"/>
      <c r="C205" s="56"/>
      <c r="D205" s="56"/>
      <c r="E205" s="56"/>
      <c r="F205" s="56"/>
      <c r="G205" s="56"/>
      <c r="H205" s="56"/>
    </row>
    <row r="206" spans="1:8" ht="19.5" hidden="1">
      <c r="A206" s="57"/>
      <c r="B206" s="56"/>
      <c r="C206" s="56"/>
      <c r="D206" s="56"/>
      <c r="E206" s="56"/>
      <c r="F206" s="56"/>
      <c r="G206" s="56"/>
      <c r="H206" s="56"/>
    </row>
    <row r="207" spans="1:8" ht="19.5" hidden="1">
      <c r="A207" s="57"/>
      <c r="B207" s="56"/>
      <c r="C207" s="56"/>
      <c r="D207" s="56"/>
      <c r="E207" s="56"/>
      <c r="F207" s="56"/>
      <c r="G207" s="56"/>
      <c r="H207" s="56"/>
    </row>
    <row r="208" spans="1:8" ht="19.5" hidden="1">
      <c r="A208" s="57"/>
      <c r="B208" s="56"/>
      <c r="C208" s="56"/>
      <c r="D208" s="56"/>
      <c r="E208" s="56"/>
      <c r="F208" s="56"/>
      <c r="G208" s="56"/>
      <c r="H208" s="56"/>
    </row>
    <row r="209" spans="1:8" ht="19.5" hidden="1">
      <c r="A209" s="57"/>
      <c r="B209" s="56"/>
      <c r="C209" s="56"/>
      <c r="D209" s="56"/>
      <c r="E209" s="56"/>
      <c r="F209" s="56"/>
      <c r="G209" s="56"/>
      <c r="H209" s="56"/>
    </row>
    <row r="210" spans="1:8" ht="19.5" hidden="1">
      <c r="A210" s="57"/>
      <c r="B210" s="56"/>
      <c r="C210" s="56"/>
      <c r="D210" s="56"/>
      <c r="E210" s="56"/>
      <c r="F210" s="56"/>
      <c r="G210" s="56"/>
      <c r="H210" s="56"/>
    </row>
    <row r="211" spans="1:8" ht="19.5" hidden="1">
      <c r="A211" s="57"/>
      <c r="B211" s="56"/>
      <c r="C211" s="56"/>
      <c r="D211" s="56"/>
      <c r="E211" s="56"/>
      <c r="F211" s="56"/>
      <c r="G211" s="56"/>
      <c r="H211" s="56"/>
    </row>
    <row r="212" spans="1:8" ht="19.5" hidden="1">
      <c r="A212" s="57"/>
      <c r="B212" s="56"/>
      <c r="C212" s="56"/>
      <c r="D212" s="56"/>
      <c r="E212" s="56"/>
      <c r="F212" s="56"/>
      <c r="G212" s="56"/>
      <c r="H212" s="56"/>
    </row>
    <row r="213" spans="1:8" ht="19.5" hidden="1">
      <c r="A213" s="59"/>
      <c r="B213" s="56"/>
      <c r="C213" s="56"/>
      <c r="D213" s="56"/>
      <c r="E213" s="56"/>
      <c r="F213" s="56"/>
      <c r="G213" s="56"/>
      <c r="H213" s="56"/>
    </row>
    <row r="214" spans="1:8" ht="19.5" hidden="1">
      <c r="A214" s="57"/>
      <c r="B214" s="56"/>
      <c r="C214" s="56"/>
      <c r="D214" s="56"/>
      <c r="E214" s="56"/>
      <c r="F214" s="56"/>
      <c r="G214" s="56"/>
      <c r="H214" s="56"/>
    </row>
    <row r="215" spans="1:8" ht="19.5" hidden="1">
      <c r="A215" s="57"/>
      <c r="B215" s="56"/>
      <c r="C215" s="56"/>
      <c r="D215" s="56"/>
      <c r="E215" s="56"/>
      <c r="F215" s="56"/>
      <c r="G215" s="56"/>
      <c r="H215" s="56"/>
    </row>
    <row r="216" spans="1:8" ht="19.5" hidden="1">
      <c r="A216" s="57"/>
      <c r="B216" s="56"/>
      <c r="C216" s="56"/>
      <c r="D216" s="56"/>
      <c r="E216" s="56"/>
      <c r="F216" s="56"/>
      <c r="G216" s="56"/>
      <c r="H216" s="56"/>
    </row>
    <row r="217" spans="1:8" ht="19.5" hidden="1">
      <c r="A217" s="57"/>
      <c r="B217" s="56"/>
      <c r="C217" s="56"/>
      <c r="D217" s="56"/>
      <c r="E217" s="56"/>
      <c r="F217" s="56"/>
      <c r="G217" s="56"/>
      <c r="H217" s="56"/>
    </row>
    <row r="218" spans="1:8" ht="19.5" hidden="1">
      <c r="A218" s="57"/>
      <c r="B218" s="56"/>
      <c r="C218" s="56"/>
      <c r="D218" s="56"/>
      <c r="E218" s="56"/>
      <c r="F218" s="56"/>
      <c r="G218" s="56"/>
      <c r="H218" s="56"/>
    </row>
    <row r="219" spans="1:8" ht="19.5" hidden="1">
      <c r="A219" s="59"/>
      <c r="B219" s="56"/>
      <c r="C219" s="56"/>
      <c r="D219" s="56"/>
      <c r="E219" s="56"/>
      <c r="F219" s="56"/>
      <c r="G219" s="56"/>
      <c r="H219" s="56"/>
    </row>
    <row r="220" spans="1:8" ht="19.5" hidden="1">
      <c r="A220" s="57"/>
      <c r="B220" s="56"/>
      <c r="C220" s="56"/>
      <c r="D220" s="56"/>
      <c r="E220" s="56"/>
      <c r="F220" s="56"/>
      <c r="G220" s="56"/>
      <c r="H220" s="56"/>
    </row>
    <row r="221" spans="1:8" ht="19.5" hidden="1">
      <c r="A221" s="57"/>
      <c r="B221" s="56"/>
      <c r="C221" s="56"/>
      <c r="D221" s="56"/>
      <c r="E221" s="56"/>
      <c r="F221" s="56"/>
      <c r="G221" s="56"/>
      <c r="H221" s="56"/>
    </row>
    <row r="222" spans="1:8" ht="19.5" hidden="1">
      <c r="A222" s="59"/>
      <c r="B222" s="56"/>
      <c r="C222" s="56"/>
      <c r="D222" s="56"/>
      <c r="E222" s="56"/>
      <c r="F222" s="56"/>
      <c r="G222" s="56"/>
      <c r="H222" s="56"/>
    </row>
    <row r="223" spans="1:8" ht="19.5" hidden="1">
      <c r="A223" s="57"/>
      <c r="B223" s="56"/>
      <c r="C223" s="56"/>
      <c r="D223" s="56"/>
      <c r="E223" s="56"/>
      <c r="F223" s="56"/>
      <c r="G223" s="56"/>
      <c r="H223" s="56"/>
    </row>
    <row r="224" spans="1:8" ht="19.5" hidden="1">
      <c r="A224" s="57"/>
      <c r="B224" s="56"/>
      <c r="C224" s="56"/>
      <c r="D224" s="56"/>
      <c r="E224" s="56"/>
      <c r="F224" s="56"/>
      <c r="G224" s="56"/>
      <c r="H224" s="56"/>
    </row>
    <row r="225" spans="1:8" ht="19.5" hidden="1">
      <c r="A225" s="57"/>
      <c r="B225" s="56"/>
      <c r="C225" s="56"/>
      <c r="D225" s="56"/>
      <c r="E225" s="56"/>
      <c r="F225" s="56"/>
      <c r="G225" s="56"/>
      <c r="H225" s="56"/>
    </row>
    <row r="226" spans="1:8" ht="19.5" hidden="1">
      <c r="A226" s="66"/>
      <c r="B226" s="56"/>
      <c r="C226" s="56"/>
      <c r="D226" s="56"/>
      <c r="E226" s="56"/>
      <c r="F226" s="56"/>
      <c r="G226" s="56"/>
      <c r="H226" s="56"/>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22" sqref="A22"/>
    </sheetView>
  </sheetViews>
  <sheetFormatPr defaultColWidth="0" defaultRowHeight="18" zeroHeight="1"/>
  <cols>
    <col min="1" max="1" width="132.28515625" style="35" customWidth="1"/>
    <col min="2" max="8" width="16" style="35" customWidth="1"/>
    <col min="9" max="9" width="16" style="56" customWidth="1"/>
    <col min="10" max="16384" width="9.140625" style="35" hidden="1"/>
  </cols>
  <sheetData>
    <row r="1" spans="1:9" ht="43.5" customHeight="1">
      <c r="A1" s="1033" t="s">
        <v>59</v>
      </c>
      <c r="B1" s="1033"/>
      <c r="C1" s="1033"/>
      <c r="D1" s="1033"/>
      <c r="E1" s="1033"/>
      <c r="F1" s="1033"/>
      <c r="G1" s="1033"/>
      <c r="H1" s="1033"/>
      <c r="I1" s="1033"/>
    </row>
    <row r="2" spans="1:9" ht="43.5" customHeight="1">
      <c r="A2" s="1033" t="s">
        <v>486</v>
      </c>
      <c r="B2" s="1033"/>
      <c r="C2" s="1033"/>
      <c r="D2" s="1033"/>
      <c r="E2" s="1033"/>
      <c r="F2" s="1033"/>
      <c r="G2" s="1033"/>
      <c r="H2" s="1033"/>
      <c r="I2" s="1033"/>
    </row>
    <row r="3" spans="1:9" ht="43.5" customHeight="1">
      <c r="A3" s="1033" t="s">
        <v>1420</v>
      </c>
      <c r="B3" s="1033"/>
      <c r="C3" s="1033"/>
      <c r="D3" s="1033"/>
      <c r="E3" s="1033"/>
      <c r="F3" s="1033"/>
      <c r="G3" s="1033"/>
      <c r="H3" s="1033"/>
      <c r="I3" s="1033"/>
    </row>
    <row r="4" spans="1:9" ht="43.5" customHeight="1">
      <c r="A4" s="1034" t="s">
        <v>487</v>
      </c>
      <c r="B4" s="1034"/>
      <c r="C4" s="1034"/>
      <c r="D4" s="1034"/>
      <c r="E4" s="1034"/>
      <c r="F4" s="1034"/>
      <c r="G4" s="1034"/>
      <c r="H4" s="1034"/>
      <c r="I4" s="1034"/>
    </row>
    <row r="5" spans="1:9" ht="19.5" customHeight="1" thickBot="1">
      <c r="A5" s="1033"/>
      <c r="B5" s="1033"/>
      <c r="C5" s="1033"/>
      <c r="D5" s="1033"/>
      <c r="E5" s="1033"/>
      <c r="F5" s="1033"/>
      <c r="G5" s="1033"/>
      <c r="H5" s="1033"/>
      <c r="I5" s="1033"/>
    </row>
    <row r="6" spans="1:9" s="37" customFormat="1" ht="70.5" customHeight="1" thickTop="1" thickBot="1">
      <c r="A6" s="611" t="s">
        <v>57</v>
      </c>
      <c r="B6" s="36" t="s">
        <v>488</v>
      </c>
      <c r="C6" s="36" t="s">
        <v>489</v>
      </c>
      <c r="D6" s="36" t="s">
        <v>490</v>
      </c>
      <c r="E6" s="36" t="s">
        <v>491</v>
      </c>
      <c r="F6" s="36" t="s">
        <v>492</v>
      </c>
      <c r="G6" s="36" t="s">
        <v>1563</v>
      </c>
      <c r="H6" s="36" t="s">
        <v>1419</v>
      </c>
      <c r="I6" s="36" t="s">
        <v>1562</v>
      </c>
    </row>
    <row r="7" spans="1:9" ht="15" customHeight="1" thickTop="1" thickBot="1">
      <c r="A7" s="38"/>
      <c r="B7" s="39"/>
      <c r="C7" s="39"/>
      <c r="D7" s="39"/>
      <c r="E7" s="39"/>
      <c r="F7" s="39"/>
      <c r="G7" s="39"/>
      <c r="H7" s="39"/>
      <c r="I7" s="39"/>
    </row>
    <row r="8" spans="1:9" ht="24" customHeight="1" thickTop="1" thickBot="1">
      <c r="A8" s="40" t="s">
        <v>45</v>
      </c>
      <c r="B8" s="622">
        <v>264369.37215750001</v>
      </c>
      <c r="C8" s="622">
        <v>291403.5330403531</v>
      </c>
      <c r="D8" s="622">
        <v>354166.92749933951</v>
      </c>
      <c r="E8" s="622">
        <v>473814.4935050215</v>
      </c>
      <c r="F8" s="622">
        <v>634908.00409325678</v>
      </c>
      <c r="G8" s="622">
        <v>651530.30836441892</v>
      </c>
      <c r="H8" s="622">
        <v>686455.47699711809</v>
      </c>
      <c r="I8" s="622">
        <v>789117.72724127909</v>
      </c>
    </row>
    <row r="9" spans="1:9" s="42" customFormat="1" ht="21" customHeight="1" thickTop="1">
      <c r="A9" s="41" t="s">
        <v>67</v>
      </c>
      <c r="B9" s="625">
        <v>37495.686179999997</v>
      </c>
      <c r="C9" s="625">
        <v>51154.613663303906</v>
      </c>
      <c r="D9" s="625">
        <v>62878.714459709372</v>
      </c>
      <c r="E9" s="625">
        <v>70494.854464849355</v>
      </c>
      <c r="F9" s="625">
        <v>192821.90605164994</v>
      </c>
      <c r="G9" s="625">
        <v>205597.62076327117</v>
      </c>
      <c r="H9" s="625">
        <v>169433.6519106628</v>
      </c>
      <c r="I9" s="625">
        <v>125651.1078633721</v>
      </c>
    </row>
    <row r="10" spans="1:9" s="42" customFormat="1" ht="21" customHeight="1">
      <c r="A10" s="41" t="s">
        <v>76</v>
      </c>
      <c r="B10" s="625">
        <v>41964.115058750001</v>
      </c>
      <c r="C10" s="625">
        <v>43390.65786128625</v>
      </c>
      <c r="D10" s="625">
        <v>86565.006323645983</v>
      </c>
      <c r="E10" s="625">
        <v>139265.32198278335</v>
      </c>
      <c r="F10" s="625">
        <v>123846.97957101866</v>
      </c>
      <c r="G10" s="625">
        <v>78870.651743185081</v>
      </c>
      <c r="H10" s="625">
        <v>98744.154569164282</v>
      </c>
      <c r="I10" s="625">
        <v>157221.07169331395</v>
      </c>
    </row>
    <row r="11" spans="1:9" s="42" customFormat="1" ht="21" customHeight="1">
      <c r="A11" s="41" t="s">
        <v>85</v>
      </c>
      <c r="B11" s="625">
        <v>153491.33213874997</v>
      </c>
      <c r="C11" s="625">
        <v>169817.40777931904</v>
      </c>
      <c r="D11" s="625">
        <v>184112.03995112286</v>
      </c>
      <c r="E11" s="625">
        <v>244194.78399282641</v>
      </c>
      <c r="F11" s="625">
        <v>297910.08343328553</v>
      </c>
      <c r="G11" s="625">
        <v>335429.22103156388</v>
      </c>
      <c r="H11" s="625">
        <v>389506.82858501445</v>
      </c>
      <c r="I11" s="625">
        <v>471523.22303052322</v>
      </c>
    </row>
    <row r="12" spans="1:9" s="42" customFormat="1" ht="21" customHeight="1">
      <c r="A12" s="43" t="s">
        <v>493</v>
      </c>
      <c r="B12" s="625">
        <v>140021.34406249999</v>
      </c>
      <c r="C12" s="625">
        <v>158612.45670996216</v>
      </c>
      <c r="D12" s="625">
        <v>178423.14782826949</v>
      </c>
      <c r="E12" s="625">
        <v>241868.50870301292</v>
      </c>
      <c r="F12" s="625">
        <v>294990.59505738883</v>
      </c>
      <c r="G12" s="625">
        <v>332692.68118794833</v>
      </c>
      <c r="H12" s="625">
        <v>387147.53171902022</v>
      </c>
      <c r="I12" s="625">
        <v>470070.24658866285</v>
      </c>
    </row>
    <row r="13" spans="1:9" s="42" customFormat="1" ht="21" customHeight="1">
      <c r="A13" s="43" t="s">
        <v>494</v>
      </c>
      <c r="B13" s="625">
        <v>81696.572942499988</v>
      </c>
      <c r="C13" s="625">
        <v>116180.65448297604</v>
      </c>
      <c r="D13" s="625">
        <v>147636.65542140027</v>
      </c>
      <c r="E13" s="625">
        <v>216944.42187374464</v>
      </c>
      <c r="F13" s="625">
        <v>275293.52732281206</v>
      </c>
      <c r="G13" s="625">
        <v>320582.67402439023</v>
      </c>
      <c r="H13" s="625">
        <v>373199.37823198846</v>
      </c>
      <c r="I13" s="625">
        <v>459204.46611773258</v>
      </c>
    </row>
    <row r="14" spans="1:9" s="42" customFormat="1" ht="21" customHeight="1">
      <c r="A14" s="43" t="s">
        <v>495</v>
      </c>
      <c r="B14" s="625">
        <v>58324.771119999998</v>
      </c>
      <c r="C14" s="625">
        <v>42431.802226986132</v>
      </c>
      <c r="D14" s="625">
        <v>30786.49240686922</v>
      </c>
      <c r="E14" s="625">
        <v>24924.08682926829</v>
      </c>
      <c r="F14" s="625">
        <v>19697.067734576762</v>
      </c>
      <c r="G14" s="625">
        <v>12110.007163558106</v>
      </c>
      <c r="H14" s="625">
        <v>13948.153487031701</v>
      </c>
      <c r="I14" s="625">
        <v>10865.780470930233</v>
      </c>
    </row>
    <row r="15" spans="1:9" s="42" customFormat="1" ht="21" customHeight="1">
      <c r="A15" s="43" t="s">
        <v>496</v>
      </c>
      <c r="B15" s="625">
        <v>1013.69134375</v>
      </c>
      <c r="C15" s="625">
        <v>1205.3755800756619</v>
      </c>
      <c r="D15" s="625">
        <v>1004.1882575957729</v>
      </c>
      <c r="E15" s="625">
        <v>895.9118278335726</v>
      </c>
      <c r="F15" s="625">
        <v>1089.0449210903873</v>
      </c>
      <c r="G15" s="625">
        <v>1534.0102037302727</v>
      </c>
      <c r="H15" s="625">
        <v>2609.5848659942358</v>
      </c>
      <c r="I15" s="625">
        <v>2477.5316802325583</v>
      </c>
    </row>
    <row r="16" spans="1:9" s="42" customFormat="1" ht="21" customHeight="1">
      <c r="A16" s="43" t="s">
        <v>497</v>
      </c>
      <c r="B16" s="625">
        <v>316.53160374999999</v>
      </c>
      <c r="C16" s="625">
        <v>500.79380958385877</v>
      </c>
      <c r="D16" s="625">
        <v>403.00137780713345</v>
      </c>
      <c r="E16" s="625">
        <v>735.66820946915357</v>
      </c>
      <c r="F16" s="625">
        <v>688.51585939741744</v>
      </c>
      <c r="G16" s="625">
        <v>1217.8781893830705</v>
      </c>
      <c r="H16" s="625">
        <v>2568.3348659942362</v>
      </c>
      <c r="I16" s="625">
        <v>1592.7294200581396</v>
      </c>
    </row>
    <row r="17" spans="1:9" s="42" customFormat="1" ht="21" customHeight="1">
      <c r="A17" s="43" t="s">
        <v>498</v>
      </c>
      <c r="B17" s="625">
        <v>697.15973999999994</v>
      </c>
      <c r="C17" s="625">
        <v>704.58177049180335</v>
      </c>
      <c r="D17" s="625">
        <v>601.18687978863932</v>
      </c>
      <c r="E17" s="625">
        <v>160.24361836441895</v>
      </c>
      <c r="F17" s="625">
        <v>400.52906169296983</v>
      </c>
      <c r="G17" s="625">
        <v>316.1320143472023</v>
      </c>
      <c r="H17" s="625">
        <v>41.25</v>
      </c>
      <c r="I17" s="625">
        <v>884.80226017441862</v>
      </c>
    </row>
    <row r="18" spans="1:9" s="42" customFormat="1" ht="21" customHeight="1">
      <c r="A18" s="43" t="s">
        <v>499</v>
      </c>
      <c r="B18" s="625">
        <v>41790.760555000001</v>
      </c>
      <c r="C18" s="625">
        <v>34596.729180327871</v>
      </c>
      <c r="D18" s="625">
        <v>21769.451898282696</v>
      </c>
      <c r="E18" s="625">
        <v>17880.718414634146</v>
      </c>
      <c r="F18" s="625">
        <v>16999.458532281205</v>
      </c>
      <c r="G18" s="625">
        <v>15521.341044476327</v>
      </c>
      <c r="H18" s="625">
        <v>14020.147985590778</v>
      </c>
      <c r="I18" s="625">
        <v>13470.52135755814</v>
      </c>
    </row>
    <row r="19" spans="1:9" s="42" customFormat="1" ht="21" customHeight="1">
      <c r="A19" s="43" t="s">
        <v>500</v>
      </c>
      <c r="B19" s="625">
        <v>22411.463855000002</v>
      </c>
      <c r="C19" s="625">
        <v>18564.971631778059</v>
      </c>
      <c r="D19" s="625">
        <v>10828.819976221928</v>
      </c>
      <c r="E19" s="625">
        <v>8866.0327919655665</v>
      </c>
      <c r="F19" s="625">
        <v>10289.34430989957</v>
      </c>
      <c r="G19" s="625">
        <v>10197.539972740316</v>
      </c>
      <c r="H19" s="625">
        <v>8929.1167175792525</v>
      </c>
      <c r="I19" s="625">
        <v>9557.1456787790703</v>
      </c>
    </row>
    <row r="20" spans="1:9" s="42" customFormat="1" ht="21" customHeight="1">
      <c r="A20" s="43" t="s">
        <v>501</v>
      </c>
      <c r="B20" s="625">
        <v>19379.296699999999</v>
      </c>
      <c r="C20" s="625">
        <v>16031.757548549811</v>
      </c>
      <c r="D20" s="625">
        <v>10940.631922060766</v>
      </c>
      <c r="E20" s="625">
        <v>9014.6856226685795</v>
      </c>
      <c r="F20" s="625">
        <v>6710.114222381636</v>
      </c>
      <c r="G20" s="625">
        <v>5323.8010717360112</v>
      </c>
      <c r="H20" s="625">
        <v>5091.0312680115267</v>
      </c>
      <c r="I20" s="625">
        <v>3913.3756787790703</v>
      </c>
    </row>
    <row r="21" spans="1:9" s="42" customFormat="1" ht="21" customHeight="1">
      <c r="A21" s="43" t="s">
        <v>98</v>
      </c>
      <c r="B21" s="625">
        <v>2139.0654249999998</v>
      </c>
      <c r="C21" s="625">
        <v>2239.3317667087013</v>
      </c>
      <c r="D21" s="625">
        <v>3163.1595957727877</v>
      </c>
      <c r="E21" s="625">
        <v>5193.2766040172164</v>
      </c>
      <c r="F21" s="625">
        <v>4222.8310186513627</v>
      </c>
      <c r="G21" s="625">
        <v>2168.0303242467721</v>
      </c>
      <c r="H21" s="625">
        <v>2658.115773775216</v>
      </c>
      <c r="I21" s="625">
        <v>3264.3366322674419</v>
      </c>
    </row>
    <row r="22" spans="1:9" s="42" customFormat="1" ht="21" customHeight="1">
      <c r="A22" s="43" t="s">
        <v>502</v>
      </c>
      <c r="B22" s="625">
        <v>-31473.529247499999</v>
      </c>
      <c r="C22" s="625">
        <v>-26836.48545775536</v>
      </c>
      <c r="D22" s="625">
        <v>-20247.907628797886</v>
      </c>
      <c r="E22" s="625">
        <v>-21643.631556671447</v>
      </c>
      <c r="F22" s="625">
        <v>-19391.846096126254</v>
      </c>
      <c r="G22" s="625">
        <v>-16486.841728837877</v>
      </c>
      <c r="H22" s="625">
        <v>-16928.551759365993</v>
      </c>
      <c r="I22" s="625">
        <v>-17759.413228197674</v>
      </c>
    </row>
    <row r="23" spans="1:9" s="42" customFormat="1" ht="21" customHeight="1">
      <c r="A23" s="41" t="s">
        <v>115</v>
      </c>
      <c r="B23" s="625">
        <v>1563.8146225</v>
      </c>
      <c r="C23" s="625">
        <v>1628.6202622950818</v>
      </c>
      <c r="D23" s="625">
        <v>2599.5150594451784</v>
      </c>
      <c r="E23" s="625">
        <v>2872.5721793400285</v>
      </c>
      <c r="F23" s="625">
        <v>2612.7976456241031</v>
      </c>
      <c r="G23" s="625">
        <v>2192.0124921090387</v>
      </c>
      <c r="H23" s="625">
        <v>2522.9872161383291</v>
      </c>
      <c r="I23" s="625">
        <v>5279.2762180232567</v>
      </c>
    </row>
    <row r="24" spans="1:9" s="42" customFormat="1" ht="21" customHeight="1">
      <c r="A24" s="41" t="s">
        <v>121</v>
      </c>
      <c r="B24" s="625">
        <v>12391.89111375</v>
      </c>
      <c r="C24" s="625">
        <v>7209.1215321563677</v>
      </c>
      <c r="D24" s="625">
        <v>3431.6036578599737</v>
      </c>
      <c r="E24" s="625">
        <v>1646.9799827833574</v>
      </c>
      <c r="F24" s="625">
        <v>661.1882439024389</v>
      </c>
      <c r="G24" s="625">
        <v>279.6364246771879</v>
      </c>
      <c r="H24" s="625">
        <v>168.49249135446684</v>
      </c>
      <c r="I24" s="625">
        <v>92.60132994186047</v>
      </c>
    </row>
    <row r="25" spans="1:9" s="42" customFormat="1" ht="21" customHeight="1">
      <c r="A25" s="41" t="s">
        <v>503</v>
      </c>
      <c r="B25" s="625">
        <v>8351.790666249999</v>
      </c>
      <c r="C25" s="625">
        <v>7071.7563240857498</v>
      </c>
      <c r="D25" s="625">
        <v>6220.6554253632767</v>
      </c>
      <c r="E25" s="625">
        <v>5471.3305494978476</v>
      </c>
      <c r="F25" s="625">
        <v>4958.6795911047348</v>
      </c>
      <c r="G25" s="625">
        <v>13844.992915351508</v>
      </c>
      <c r="H25" s="625">
        <v>13083.662978386166</v>
      </c>
      <c r="I25" s="625">
        <v>13256.410879360465</v>
      </c>
    </row>
    <row r="26" spans="1:9" s="42" customFormat="1" ht="21" customHeight="1">
      <c r="A26" s="41" t="s">
        <v>132</v>
      </c>
      <c r="B26" s="625">
        <v>7699.7177675000003</v>
      </c>
      <c r="C26" s="625">
        <v>7358.0642622950818</v>
      </c>
      <c r="D26" s="625">
        <v>7043.8446512549535</v>
      </c>
      <c r="E26" s="625">
        <v>8394.4147560975616</v>
      </c>
      <c r="F26" s="625">
        <v>10375.052746054518</v>
      </c>
      <c r="G26" s="625">
        <v>10542.769652797706</v>
      </c>
      <c r="H26" s="625">
        <v>11176.253358789627</v>
      </c>
      <c r="I26" s="625">
        <v>14978.926718023255</v>
      </c>
    </row>
    <row r="27" spans="1:9" s="45" customFormat="1" ht="43.5" customHeight="1" thickBot="1">
      <c r="A27" s="44" t="s">
        <v>504</v>
      </c>
      <c r="B27" s="624">
        <v>1411.0246100000002</v>
      </c>
      <c r="C27" s="624">
        <v>3773.2913556116014</v>
      </c>
      <c r="D27" s="624">
        <v>1315.5479709379129</v>
      </c>
      <c r="E27" s="624">
        <v>1474.2355968436154</v>
      </c>
      <c r="F27" s="624">
        <v>1721.3168106169298</v>
      </c>
      <c r="G27" s="624">
        <v>4773.4033414634141</v>
      </c>
      <c r="H27" s="624">
        <v>1819.4458876080694</v>
      </c>
      <c r="I27" s="624">
        <v>1115.1095087209303</v>
      </c>
    </row>
    <row r="28" spans="1:9" ht="24" customHeight="1" thickTop="1" thickBot="1">
      <c r="A28" s="40" t="s">
        <v>505</v>
      </c>
      <c r="B28" s="622">
        <v>247746.5743825</v>
      </c>
      <c r="C28" s="622">
        <v>271297.73923203029</v>
      </c>
      <c r="D28" s="622">
        <v>327957.22882562754</v>
      </c>
      <c r="E28" s="622">
        <v>436918.44072453369</v>
      </c>
      <c r="F28" s="622">
        <v>592374.77369583922</v>
      </c>
      <c r="G28" s="622">
        <v>607205.89879770449</v>
      </c>
      <c r="H28" s="622">
        <v>634724.99063688773</v>
      </c>
      <c r="I28" s="622">
        <v>732913.03898837208</v>
      </c>
    </row>
    <row r="29" spans="1:9" s="42" customFormat="1" ht="21" customHeight="1" thickTop="1">
      <c r="A29" s="41" t="s">
        <v>506</v>
      </c>
      <c r="B29" s="625">
        <v>187604.1155175</v>
      </c>
      <c r="C29" s="625">
        <v>219197.05894703657</v>
      </c>
      <c r="D29" s="625">
        <v>278063.9010184941</v>
      </c>
      <c r="E29" s="625">
        <v>393130.0071205165</v>
      </c>
      <c r="F29" s="625">
        <v>510456.39792109036</v>
      </c>
      <c r="G29" s="625">
        <v>533494.11576757533</v>
      </c>
      <c r="H29" s="625">
        <v>538988.27955619595</v>
      </c>
      <c r="I29" s="625">
        <v>610497.5834026162</v>
      </c>
    </row>
    <row r="30" spans="1:9" s="42" customFormat="1" ht="21" customHeight="1">
      <c r="A30" s="43" t="s">
        <v>507</v>
      </c>
      <c r="B30" s="625">
        <v>39950.039572499998</v>
      </c>
      <c r="C30" s="625">
        <v>56389.300769230773</v>
      </c>
      <c r="D30" s="625">
        <v>76319.457367239098</v>
      </c>
      <c r="E30" s="625">
        <v>134438.571517934</v>
      </c>
      <c r="F30" s="625">
        <v>156786.6273328551</v>
      </c>
      <c r="G30" s="625">
        <v>158681.57634002867</v>
      </c>
      <c r="H30" s="625">
        <v>164802.95655763691</v>
      </c>
      <c r="I30" s="625">
        <v>135767.50407848836</v>
      </c>
    </row>
    <row r="31" spans="1:9" s="42" customFormat="1" ht="21" customHeight="1">
      <c r="A31" s="43" t="s">
        <v>508</v>
      </c>
      <c r="B31" s="625">
        <v>48554.890570000003</v>
      </c>
      <c r="C31" s="625">
        <v>61412.996147540987</v>
      </c>
      <c r="D31" s="625">
        <v>89186.157347424043</v>
      </c>
      <c r="E31" s="625">
        <v>132140.60222094692</v>
      </c>
      <c r="F31" s="625">
        <v>156876.16202725968</v>
      </c>
      <c r="G31" s="625">
        <v>173149.14051362986</v>
      </c>
      <c r="H31" s="625">
        <v>172580.45064121037</v>
      </c>
      <c r="I31" s="625">
        <v>225537.08253633717</v>
      </c>
    </row>
    <row r="32" spans="1:9" s="42" customFormat="1" ht="21" customHeight="1">
      <c r="A32" s="43" t="s">
        <v>509</v>
      </c>
      <c r="B32" s="625">
        <v>86166.600822500011</v>
      </c>
      <c r="C32" s="625">
        <v>78382.644182849937</v>
      </c>
      <c r="D32" s="625">
        <v>80284.316976221933</v>
      </c>
      <c r="E32" s="625">
        <v>76161.421493543749</v>
      </c>
      <c r="F32" s="625">
        <v>118547.19382065996</v>
      </c>
      <c r="G32" s="625">
        <v>77852.220259684371</v>
      </c>
      <c r="H32" s="625">
        <v>77331.882795389043</v>
      </c>
      <c r="I32" s="625">
        <v>96004.949797965121</v>
      </c>
    </row>
    <row r="33" spans="1:9" s="42" customFormat="1" ht="21" customHeight="1">
      <c r="A33" s="43" t="s">
        <v>510</v>
      </c>
      <c r="B33" s="625">
        <v>11131.201355000001</v>
      </c>
      <c r="C33" s="625">
        <v>12849.398036569988</v>
      </c>
      <c r="D33" s="625">
        <v>8218.3032760898277</v>
      </c>
      <c r="E33" s="625">
        <v>10686.424011477762</v>
      </c>
      <c r="F33" s="625">
        <v>26620.661025824964</v>
      </c>
      <c r="G33" s="625">
        <v>26447.548578192254</v>
      </c>
      <c r="H33" s="625">
        <v>18390.488557636887</v>
      </c>
      <c r="I33" s="625">
        <v>16145.535632267443</v>
      </c>
    </row>
    <row r="34" spans="1:9" s="42" customFormat="1" ht="21" customHeight="1">
      <c r="A34" s="43" t="s">
        <v>511</v>
      </c>
      <c r="B34" s="625">
        <v>0</v>
      </c>
      <c r="C34" s="625">
        <v>8000</v>
      </c>
      <c r="D34" s="625">
        <v>21592.019636723911</v>
      </c>
      <c r="E34" s="625">
        <v>36794.32815925395</v>
      </c>
      <c r="F34" s="625">
        <v>45297.732690100434</v>
      </c>
      <c r="G34" s="625">
        <v>90461.816400286931</v>
      </c>
      <c r="H34" s="625">
        <v>97853.550172910676</v>
      </c>
      <c r="I34" s="625">
        <v>129136.11384011629</v>
      </c>
    </row>
    <row r="35" spans="1:9" s="42" customFormat="1" ht="21" customHeight="1">
      <c r="A35" s="43" t="s">
        <v>512</v>
      </c>
      <c r="B35" s="625">
        <v>1801.3831975000001</v>
      </c>
      <c r="C35" s="625">
        <v>2162.7198108448929</v>
      </c>
      <c r="D35" s="625">
        <v>2463.6464147952443</v>
      </c>
      <c r="E35" s="625">
        <v>2908.6597173601149</v>
      </c>
      <c r="F35" s="625">
        <v>6328.0210243902438</v>
      </c>
      <c r="G35" s="625">
        <v>6901.8136757532284</v>
      </c>
      <c r="H35" s="625">
        <v>8028.950831412104</v>
      </c>
      <c r="I35" s="625">
        <v>7906.3975174418611</v>
      </c>
    </row>
    <row r="36" spans="1:9" s="42" customFormat="1" ht="21" customHeight="1">
      <c r="A36" s="41" t="s">
        <v>513</v>
      </c>
      <c r="B36" s="625">
        <v>6927.4334374999999</v>
      </c>
      <c r="C36" s="625">
        <v>4014.8918991172764</v>
      </c>
      <c r="D36" s="625">
        <v>4767.7456816380445</v>
      </c>
      <c r="E36" s="625">
        <v>5064.4100387374465</v>
      </c>
      <c r="F36" s="625">
        <v>2108.8646427546628</v>
      </c>
      <c r="G36" s="625">
        <v>868.0073558106169</v>
      </c>
      <c r="H36" s="625">
        <v>2269.995502881844</v>
      </c>
      <c r="I36" s="625">
        <v>8726.6568953488368</v>
      </c>
    </row>
    <row r="37" spans="1:9" s="42" customFormat="1" ht="21" customHeight="1">
      <c r="A37" s="41" t="s">
        <v>514</v>
      </c>
      <c r="B37" s="625">
        <v>40948.860619999999</v>
      </c>
      <c r="C37" s="625">
        <v>36215.127503152587</v>
      </c>
      <c r="D37" s="625">
        <v>30668.97450330251</v>
      </c>
      <c r="E37" s="625">
        <v>19538.138635581061</v>
      </c>
      <c r="F37" s="625">
        <v>43598.44852367288</v>
      </c>
      <c r="G37" s="625">
        <v>38794.27712625538</v>
      </c>
      <c r="H37" s="625">
        <v>42990.860266570606</v>
      </c>
      <c r="I37" s="625">
        <v>44967.266610465114</v>
      </c>
    </row>
    <row r="38" spans="1:9" s="42" customFormat="1" ht="21" customHeight="1">
      <c r="A38" s="41" t="s">
        <v>515</v>
      </c>
      <c r="B38" s="625">
        <v>5182.75819125</v>
      </c>
      <c r="C38" s="625">
        <v>4989.2561601513244</v>
      </c>
      <c r="D38" s="625">
        <v>8983.1511070013203</v>
      </c>
      <c r="E38" s="625">
        <v>10542.069819225249</v>
      </c>
      <c r="F38" s="625">
        <v>13821.488463414635</v>
      </c>
      <c r="G38" s="625">
        <v>14019.083286944047</v>
      </c>
      <c r="H38" s="625">
        <v>13306.919489913545</v>
      </c>
      <c r="I38" s="625">
        <v>19985.121646802327</v>
      </c>
    </row>
    <row r="39" spans="1:9" s="42" customFormat="1" ht="21" customHeight="1">
      <c r="A39" s="41" t="s">
        <v>186</v>
      </c>
      <c r="B39" s="625">
        <v>320.72223625000004</v>
      </c>
      <c r="C39" s="625">
        <v>1244.9750327868853</v>
      </c>
      <c r="D39" s="625">
        <v>961.94089431968291</v>
      </c>
      <c r="E39" s="625">
        <v>5261.4154175035865</v>
      </c>
      <c r="F39" s="625">
        <v>8122.5400459110469</v>
      </c>
      <c r="G39" s="625">
        <v>8644.634091822094</v>
      </c>
      <c r="H39" s="625">
        <v>13418.386174351584</v>
      </c>
      <c r="I39" s="625">
        <v>14407.175924418605</v>
      </c>
    </row>
    <row r="40" spans="1:9" s="42" customFormat="1" ht="21" customHeight="1">
      <c r="A40" s="41" t="s">
        <v>192</v>
      </c>
      <c r="B40" s="625">
        <v>0</v>
      </c>
      <c r="C40" s="625">
        <v>0</v>
      </c>
      <c r="D40" s="625">
        <v>0</v>
      </c>
      <c r="E40" s="625">
        <v>0</v>
      </c>
      <c r="F40" s="625">
        <v>0</v>
      </c>
      <c r="G40" s="625">
        <v>0</v>
      </c>
      <c r="H40" s="625">
        <v>0</v>
      </c>
      <c r="I40" s="625">
        <v>0</v>
      </c>
    </row>
    <row r="41" spans="1:9" s="42" customFormat="1" ht="21" customHeight="1">
      <c r="A41" s="41" t="s">
        <v>516</v>
      </c>
      <c r="B41" s="625">
        <v>6762.6843799999997</v>
      </c>
      <c r="C41" s="625">
        <v>5636.4296897856239</v>
      </c>
      <c r="D41" s="625">
        <v>4511.5156208718627</v>
      </c>
      <c r="E41" s="625">
        <v>3382.399692969871</v>
      </c>
      <c r="F41" s="625">
        <v>2252.5687460545196</v>
      </c>
      <c r="G41" s="625">
        <v>2252.0550172166431</v>
      </c>
      <c r="H41" s="625">
        <v>1128.6196801152737</v>
      </c>
      <c r="I41" s="625">
        <v>1126.1171904069765</v>
      </c>
    </row>
    <row r="42" spans="1:9" s="45" customFormat="1" ht="43.5" customHeight="1" thickBot="1">
      <c r="A42" s="44" t="s">
        <v>167</v>
      </c>
      <c r="B42" s="624"/>
      <c r="C42" s="624"/>
      <c r="D42" s="624"/>
      <c r="E42" s="624"/>
      <c r="F42" s="624">
        <v>12014.465352941177</v>
      </c>
      <c r="G42" s="624">
        <v>9133.726152080344</v>
      </c>
      <c r="H42" s="624">
        <v>22621.929966858788</v>
      </c>
      <c r="I42" s="624">
        <v>33203.117318313954</v>
      </c>
    </row>
    <row r="43" spans="1:9" ht="24" customHeight="1" thickTop="1" thickBot="1">
      <c r="A43" s="40" t="s">
        <v>517</v>
      </c>
      <c r="B43" s="622">
        <v>16622.797766249998</v>
      </c>
      <c r="C43" s="622">
        <v>20105.793788146282</v>
      </c>
      <c r="D43" s="622">
        <v>26209.698758256272</v>
      </c>
      <c r="E43" s="622">
        <v>36896.052685796269</v>
      </c>
      <c r="F43" s="622">
        <v>42533.230368723103</v>
      </c>
      <c r="G43" s="622">
        <v>44324.409568149211</v>
      </c>
      <c r="H43" s="622">
        <v>51730.486340057629</v>
      </c>
      <c r="I43" s="622">
        <v>56204.688234011635</v>
      </c>
    </row>
    <row r="44" spans="1:9" s="42" customFormat="1" ht="21" customHeight="1" thickTop="1">
      <c r="A44" s="41" t="s">
        <v>207</v>
      </c>
      <c r="B44" s="625">
        <v>16618.477500000001</v>
      </c>
      <c r="C44" s="625">
        <v>16765.172761664566</v>
      </c>
      <c r="D44" s="625">
        <v>17562.459709379131</v>
      </c>
      <c r="E44" s="625">
        <v>19074.292682926829</v>
      </c>
      <c r="F44" s="625">
        <v>19074.292682926829</v>
      </c>
      <c r="G44" s="625">
        <v>19074.292682926829</v>
      </c>
      <c r="H44" s="625">
        <v>19156.746397694526</v>
      </c>
      <c r="I44" s="625">
        <v>19323.81104651163</v>
      </c>
    </row>
    <row r="45" spans="1:9" s="42" customFormat="1" ht="21" customHeight="1">
      <c r="A45" s="41" t="s">
        <v>211</v>
      </c>
      <c r="B45" s="625">
        <v>0</v>
      </c>
      <c r="C45" s="625">
        <v>327.5560176544767</v>
      </c>
      <c r="D45" s="625">
        <v>343.13331836195511</v>
      </c>
      <c r="E45" s="625">
        <v>372.67133715925394</v>
      </c>
      <c r="F45" s="625">
        <v>372.67133715925394</v>
      </c>
      <c r="G45" s="625">
        <v>372.67133715925394</v>
      </c>
      <c r="H45" s="625">
        <v>374.28230835734871</v>
      </c>
      <c r="I45" s="625">
        <v>377.54639825581398</v>
      </c>
    </row>
    <row r="46" spans="1:9" s="42" customFormat="1" ht="21" customHeight="1">
      <c r="A46" s="41" t="s">
        <v>215</v>
      </c>
      <c r="B46" s="625">
        <v>0</v>
      </c>
      <c r="C46" s="625">
        <v>0</v>
      </c>
      <c r="D46" s="625">
        <v>0</v>
      </c>
      <c r="E46" s="625">
        <v>0</v>
      </c>
      <c r="F46" s="625">
        <v>0</v>
      </c>
      <c r="G46" s="625">
        <v>0</v>
      </c>
      <c r="H46" s="625">
        <v>0</v>
      </c>
      <c r="I46" s="625">
        <v>0</v>
      </c>
    </row>
    <row r="47" spans="1:9" s="42" customFormat="1" ht="21" customHeight="1">
      <c r="A47" s="41" t="s">
        <v>518</v>
      </c>
      <c r="B47" s="625">
        <v>486.61362500000001</v>
      </c>
      <c r="C47" s="625">
        <v>342.60857881462795</v>
      </c>
      <c r="D47" s="625">
        <v>2200.2007807133418</v>
      </c>
      <c r="E47" s="625">
        <v>10889.150512195121</v>
      </c>
      <c r="F47" s="625">
        <v>17449.088701578192</v>
      </c>
      <c r="G47" s="625">
        <v>23086.266348637011</v>
      </c>
      <c r="H47" s="625">
        <v>23186.062889048986</v>
      </c>
      <c r="I47" s="625">
        <v>32480.266857558137</v>
      </c>
    </row>
    <row r="48" spans="1:9" s="42" customFormat="1" ht="21" customHeight="1">
      <c r="A48" s="41" t="s">
        <v>44</v>
      </c>
      <c r="B48" s="625">
        <v>-482.29335875000004</v>
      </c>
      <c r="C48" s="625">
        <v>2670.4564300126103</v>
      </c>
      <c r="D48" s="625">
        <v>6103.9049498018494</v>
      </c>
      <c r="E48" s="625">
        <v>6559.9381535150642</v>
      </c>
      <c r="F48" s="625">
        <v>5637.1776470588247</v>
      </c>
      <c r="G48" s="625">
        <v>1791.1791994261118</v>
      </c>
      <c r="H48" s="625">
        <v>9013.3947449567731</v>
      </c>
      <c r="I48" s="625">
        <v>4023.0639316860465</v>
      </c>
    </row>
    <row r="49" spans="1:9" s="42" customFormat="1" ht="21" customHeight="1">
      <c r="A49" s="43" t="s">
        <v>519</v>
      </c>
      <c r="B49" s="625">
        <v>370.65678000000003</v>
      </c>
      <c r="C49" s="625">
        <v>-486.55067717528379</v>
      </c>
      <c r="D49" s="625">
        <v>0</v>
      </c>
      <c r="E49" s="625">
        <v>-1.2912482065997129E-5</v>
      </c>
      <c r="F49" s="625">
        <v>0</v>
      </c>
      <c r="G49" s="625">
        <v>0</v>
      </c>
      <c r="H49" s="625">
        <v>0</v>
      </c>
      <c r="I49" s="625">
        <v>0</v>
      </c>
    </row>
    <row r="50" spans="1:9" s="45" customFormat="1" ht="40.5" customHeight="1" thickBot="1">
      <c r="A50" s="46" t="s">
        <v>520</v>
      </c>
      <c r="B50" s="624">
        <v>-852.95013875000006</v>
      </c>
      <c r="C50" s="624">
        <v>3157.0071071878942</v>
      </c>
      <c r="D50" s="624">
        <v>6103.9049498018494</v>
      </c>
      <c r="E50" s="624">
        <v>6559.938166427547</v>
      </c>
      <c r="F50" s="624">
        <v>5637.1776470588247</v>
      </c>
      <c r="G50" s="624">
        <v>1791.1791994261118</v>
      </c>
      <c r="H50" s="624">
        <v>9013.3947449567731</v>
      </c>
      <c r="I50" s="624">
        <v>4023.0639316860465</v>
      </c>
    </row>
    <row r="51" spans="1:9" ht="24" customHeight="1" thickTop="1" thickBot="1">
      <c r="A51" s="40" t="s">
        <v>521</v>
      </c>
      <c r="B51" s="622">
        <v>264369.37214875</v>
      </c>
      <c r="C51" s="622">
        <v>291403.53302017652</v>
      </c>
      <c r="D51" s="622">
        <v>354166.92758388375</v>
      </c>
      <c r="E51" s="622">
        <v>473814.49341033003</v>
      </c>
      <c r="F51" s="622">
        <v>634908.00406456238</v>
      </c>
      <c r="G51" s="622">
        <v>651530.30836585374</v>
      </c>
      <c r="H51" s="622">
        <v>686455.4769769453</v>
      </c>
      <c r="I51" s="622">
        <v>789117.72722238372</v>
      </c>
    </row>
    <row r="52" spans="1:9" s="42" customFormat="1" ht="24" customHeight="1" thickTop="1">
      <c r="A52" s="47" t="s">
        <v>522</v>
      </c>
      <c r="B52" s="625">
        <v>21332.043856249998</v>
      </c>
      <c r="C52" s="625">
        <v>17232.103310214377</v>
      </c>
      <c r="D52" s="625">
        <v>25497.381842800532</v>
      </c>
      <c r="E52" s="625">
        <v>28624.893258249638</v>
      </c>
      <c r="F52" s="625">
        <v>27034.138239598276</v>
      </c>
      <c r="G52" s="625">
        <v>27890.22562697274</v>
      </c>
      <c r="H52" s="625">
        <v>34809.751811239192</v>
      </c>
      <c r="I52" s="625">
        <v>61618.339614825585</v>
      </c>
    </row>
    <row r="53" spans="1:9" s="45" customFormat="1" ht="21" customHeight="1">
      <c r="A53" s="46" t="s">
        <v>523</v>
      </c>
      <c r="B53" s="624">
        <v>5961.7751600000001</v>
      </c>
      <c r="C53" s="624">
        <v>1542.6749508196722</v>
      </c>
      <c r="D53" s="624">
        <v>7734.4645521796565</v>
      </c>
      <c r="E53" s="624">
        <v>2766.7008034433288</v>
      </c>
      <c r="F53" s="624">
        <v>3456.6323744619795</v>
      </c>
      <c r="G53" s="624">
        <v>5120.8933802008605</v>
      </c>
      <c r="H53" s="624">
        <v>2323.5438976945247</v>
      </c>
      <c r="I53" s="624">
        <v>1246.920988372093</v>
      </c>
    </row>
    <row r="54" spans="1:9" s="45" customFormat="1" ht="21" customHeight="1">
      <c r="A54" s="46" t="s">
        <v>524</v>
      </c>
      <c r="B54" s="624">
        <v>9895.5687712500003</v>
      </c>
      <c r="C54" s="624">
        <v>10883.289610340478</v>
      </c>
      <c r="D54" s="624">
        <v>12854.28912681638</v>
      </c>
      <c r="E54" s="624">
        <v>20686.2884892396</v>
      </c>
      <c r="F54" s="624">
        <v>18336.410647058823</v>
      </c>
      <c r="G54" s="624">
        <v>17479.263982783355</v>
      </c>
      <c r="H54" s="624">
        <v>27010.205278097979</v>
      </c>
      <c r="I54" s="624">
        <v>54703.635803779063</v>
      </c>
    </row>
    <row r="55" spans="1:9" s="45" customFormat="1" ht="21" customHeight="1">
      <c r="A55" s="46" t="s">
        <v>525</v>
      </c>
      <c r="B55" s="624">
        <v>0</v>
      </c>
      <c r="C55" s="624">
        <v>0</v>
      </c>
      <c r="D55" s="624">
        <v>0</v>
      </c>
      <c r="E55" s="624">
        <v>0</v>
      </c>
      <c r="F55" s="624">
        <v>0</v>
      </c>
      <c r="G55" s="624">
        <v>0</v>
      </c>
      <c r="H55" s="624">
        <v>0</v>
      </c>
      <c r="I55" s="624">
        <v>0</v>
      </c>
    </row>
    <row r="56" spans="1:9" s="45" customFormat="1" ht="21" customHeight="1">
      <c r="A56" s="46" t="s">
        <v>526</v>
      </c>
      <c r="B56" s="624">
        <v>5474.6999249999999</v>
      </c>
      <c r="C56" s="624">
        <v>4806.1387490542247</v>
      </c>
      <c r="D56" s="624">
        <v>4908.628163804492</v>
      </c>
      <c r="E56" s="624">
        <v>5171.9039655667148</v>
      </c>
      <c r="F56" s="624">
        <v>5241.0952180774748</v>
      </c>
      <c r="G56" s="624">
        <v>5290.0682639885217</v>
      </c>
      <c r="H56" s="624">
        <v>5476.0026354466863</v>
      </c>
      <c r="I56" s="624">
        <v>5667.7828226744186</v>
      </c>
    </row>
    <row r="57" spans="1:9" s="45" customFormat="1" ht="21" customHeight="1">
      <c r="A57" s="46" t="s">
        <v>527</v>
      </c>
      <c r="B57" s="624">
        <v>0</v>
      </c>
      <c r="C57" s="624">
        <v>0</v>
      </c>
      <c r="D57" s="624">
        <v>0</v>
      </c>
      <c r="E57" s="624">
        <v>0</v>
      </c>
      <c r="F57" s="624">
        <v>0</v>
      </c>
      <c r="G57" s="624">
        <v>0</v>
      </c>
      <c r="H57" s="624">
        <v>0</v>
      </c>
      <c r="I57" s="624">
        <v>0</v>
      </c>
    </row>
    <row r="58" spans="1:9" s="45" customFormat="1" ht="61.5" customHeight="1" thickBot="1">
      <c r="A58" s="44" t="s">
        <v>528</v>
      </c>
      <c r="B58" s="624">
        <v>911257.26379124995</v>
      </c>
      <c r="C58" s="624">
        <v>1031483.4829407315</v>
      </c>
      <c r="D58" s="624">
        <v>1139557.3906116248</v>
      </c>
      <c r="E58" s="624">
        <v>1514647.7098149213</v>
      </c>
      <c r="F58" s="624">
        <v>1643796.2552051651</v>
      </c>
      <c r="G58" s="624">
        <v>1763974.0739296989</v>
      </c>
      <c r="H58" s="624">
        <v>1850407.4284063401</v>
      </c>
      <c r="I58" s="624">
        <v>3204700.3154345928</v>
      </c>
    </row>
    <row r="59" spans="1:9" ht="31.5" customHeight="1" thickTop="1" thickBot="1">
      <c r="A59" s="48" t="s">
        <v>58</v>
      </c>
      <c r="B59" s="622"/>
      <c r="C59" s="622"/>
      <c r="D59" s="622"/>
      <c r="E59" s="622"/>
      <c r="F59" s="622"/>
      <c r="G59" s="622"/>
      <c r="H59" s="622"/>
      <c r="I59" s="622"/>
    </row>
    <row r="60" spans="1:9" ht="30" customHeight="1" thickTop="1">
      <c r="A60" s="49" t="s">
        <v>529</v>
      </c>
      <c r="B60" s="623">
        <v>20480.710338750003</v>
      </c>
      <c r="C60" s="623">
        <v>21367.000052963431</v>
      </c>
      <c r="D60" s="623">
        <v>26775.761948480842</v>
      </c>
      <c r="E60" s="623">
        <v>34637.133301291251</v>
      </c>
      <c r="F60" s="623">
        <v>34343.478553802008</v>
      </c>
      <c r="G60" s="623">
        <v>14235.586800573887</v>
      </c>
      <c r="H60" s="623">
        <v>30570.399525936602</v>
      </c>
      <c r="I60" s="623">
        <v>19073.788587209303</v>
      </c>
    </row>
    <row r="61" spans="1:9" ht="21" customHeight="1">
      <c r="A61" s="50" t="s">
        <v>530</v>
      </c>
      <c r="B61" s="623">
        <v>-9840.6637112499993</v>
      </c>
      <c r="C61" s="623">
        <v>-9101.7488486759157</v>
      </c>
      <c r="D61" s="623">
        <v>-9858.8050105680322</v>
      </c>
      <c r="E61" s="623">
        <v>-10622.152540889525</v>
      </c>
      <c r="F61" s="623">
        <v>-13329.700543758969</v>
      </c>
      <c r="G61" s="623">
        <v>-3959.1620430416069</v>
      </c>
      <c r="H61" s="623">
        <v>-7903.6775216138321</v>
      </c>
      <c r="I61" s="623">
        <v>-3629.7956046511631</v>
      </c>
    </row>
    <row r="62" spans="1:9" ht="21.75" customHeight="1">
      <c r="A62" s="51" t="s">
        <v>531</v>
      </c>
      <c r="B62" s="623">
        <v>10640.0466275</v>
      </c>
      <c r="C62" s="623">
        <v>12265.251204287515</v>
      </c>
      <c r="D62" s="623">
        <v>16916.956937912812</v>
      </c>
      <c r="E62" s="623">
        <v>24014.980760401722</v>
      </c>
      <c r="F62" s="623">
        <v>21013.778010043039</v>
      </c>
      <c r="G62" s="623">
        <v>10276.424757532282</v>
      </c>
      <c r="H62" s="623">
        <v>22666.722004322768</v>
      </c>
      <c r="I62" s="623">
        <v>15443.992982558138</v>
      </c>
    </row>
    <row r="63" spans="1:9">
      <c r="A63" s="49" t="s">
        <v>532</v>
      </c>
      <c r="B63" s="623">
        <v>16420.655622500002</v>
      </c>
      <c r="C63" s="623">
        <v>18139.289781841111</v>
      </c>
      <c r="D63" s="623">
        <v>25435.105737120215</v>
      </c>
      <c r="E63" s="623">
        <v>23095.087391678622</v>
      </c>
      <c r="F63" s="623">
        <v>23226.528427546626</v>
      </c>
      <c r="G63" s="623">
        <v>13400.68968723099</v>
      </c>
      <c r="H63" s="623">
        <v>36743.287262247839</v>
      </c>
      <c r="I63" s="623">
        <v>11435.326360465117</v>
      </c>
    </row>
    <row r="64" spans="1:9">
      <c r="A64" s="50" t="s">
        <v>533</v>
      </c>
      <c r="B64" s="623">
        <v>-14516.60108375</v>
      </c>
      <c r="C64" s="623">
        <v>-11132.926397225725</v>
      </c>
      <c r="D64" s="623">
        <v>-15339.265021136061</v>
      </c>
      <c r="E64" s="623">
        <v>-6947.4569985652797</v>
      </c>
      <c r="F64" s="623">
        <v>-6987.763436154949</v>
      </c>
      <c r="G64" s="623">
        <v>-4296.720707317073</v>
      </c>
      <c r="H64" s="623">
        <v>-10792.460024495676</v>
      </c>
      <c r="I64" s="623">
        <v>-2600.1221206395353</v>
      </c>
    </row>
    <row r="65" spans="1:9">
      <c r="A65" s="52" t="s">
        <v>534</v>
      </c>
      <c r="B65" s="623">
        <v>12544.10116625</v>
      </c>
      <c r="C65" s="623">
        <v>19271.614588902899</v>
      </c>
      <c r="D65" s="623">
        <v>27012.797653896963</v>
      </c>
      <c r="E65" s="623">
        <v>40162.61115351507</v>
      </c>
      <c r="F65" s="623">
        <v>37252.543001434722</v>
      </c>
      <c r="G65" s="623">
        <v>19380.393737446197</v>
      </c>
      <c r="H65" s="623">
        <v>48617.549242074929</v>
      </c>
      <c r="I65" s="623">
        <v>24279.197222383718</v>
      </c>
    </row>
    <row r="66" spans="1:9">
      <c r="A66" s="49" t="s">
        <v>535</v>
      </c>
      <c r="B66" s="623">
        <v>22906.58036</v>
      </c>
      <c r="C66" s="623">
        <v>13060.722141235814</v>
      </c>
      <c r="D66" s="623">
        <v>11019.56066314399</v>
      </c>
      <c r="E66" s="623">
        <v>8762.6170817790535</v>
      </c>
      <c r="F66" s="623">
        <v>17503.890192252511</v>
      </c>
      <c r="G66" s="623">
        <v>9148.4132094691522</v>
      </c>
      <c r="H66" s="623">
        <v>18338.534881844382</v>
      </c>
      <c r="I66" s="623">
        <v>9615.6316947674422</v>
      </c>
    </row>
    <row r="67" spans="1:9">
      <c r="A67" s="49" t="s">
        <v>536</v>
      </c>
      <c r="B67" s="623">
        <v>-22743.949777499998</v>
      </c>
      <c r="C67" s="623">
        <v>-14731.854752837326</v>
      </c>
      <c r="D67" s="623">
        <v>-17130.975590488772</v>
      </c>
      <c r="E67" s="623">
        <v>-18071.083275466284</v>
      </c>
      <c r="F67" s="623">
        <v>-20506.043853658535</v>
      </c>
      <c r="G67" s="623">
        <v>-13715.609573888094</v>
      </c>
      <c r="H67" s="623">
        <v>-27643.997583573488</v>
      </c>
      <c r="I67" s="623">
        <v>-10074.753367732557</v>
      </c>
    </row>
    <row r="68" spans="1:9">
      <c r="A68" s="51" t="s">
        <v>537</v>
      </c>
      <c r="B68" s="623">
        <v>12706.731748749999</v>
      </c>
      <c r="C68" s="623">
        <v>17600.481977301388</v>
      </c>
      <c r="D68" s="623">
        <v>20901.38272655218</v>
      </c>
      <c r="E68" s="623">
        <v>30854.144959827834</v>
      </c>
      <c r="F68" s="623">
        <v>34250.389340028691</v>
      </c>
      <c r="G68" s="623">
        <v>14813.19737302726</v>
      </c>
      <c r="H68" s="623">
        <v>39312.086540345816</v>
      </c>
      <c r="I68" s="623">
        <v>23820.075549418605</v>
      </c>
    </row>
    <row r="69" spans="1:9">
      <c r="A69" s="50" t="s">
        <v>538</v>
      </c>
      <c r="B69" s="623">
        <v>-13534.2359875</v>
      </c>
      <c r="C69" s="623">
        <v>-15044.021708701137</v>
      </c>
      <c r="D69" s="623">
        <v>-16550.00657992074</v>
      </c>
      <c r="E69" s="623">
        <v>-22574.718942611191</v>
      </c>
      <c r="F69" s="623">
        <v>-28539.920576757529</v>
      </c>
      <c r="G69" s="623">
        <v>-14102.824444763271</v>
      </c>
      <c r="H69" s="623">
        <v>-31429.461890489914</v>
      </c>
      <c r="I69" s="623">
        <v>-19840.732691860463</v>
      </c>
    </row>
    <row r="70" spans="1:9">
      <c r="A70" s="52" t="s">
        <v>539</v>
      </c>
      <c r="B70" s="623">
        <v>-827.50423875000001</v>
      </c>
      <c r="C70" s="623">
        <v>2556.4602686002522</v>
      </c>
      <c r="D70" s="623">
        <v>4351.37614663144</v>
      </c>
      <c r="E70" s="623">
        <v>8279.4260172166432</v>
      </c>
      <c r="F70" s="623">
        <v>5710.468763271163</v>
      </c>
      <c r="G70" s="623">
        <v>710.37292826398846</v>
      </c>
      <c r="H70" s="623">
        <v>7882.6246498559085</v>
      </c>
      <c r="I70" s="623">
        <v>3979.3428575581397</v>
      </c>
    </row>
    <row r="71" spans="1:9">
      <c r="A71" s="52" t="s">
        <v>540</v>
      </c>
      <c r="B71" s="623">
        <v>-7364.7496550000005</v>
      </c>
      <c r="C71" s="623">
        <v>-8747.5082307692301</v>
      </c>
      <c r="D71" s="623">
        <v>-26098.905112285334</v>
      </c>
      <c r="E71" s="623">
        <v>-65954.981433285502</v>
      </c>
      <c r="F71" s="623">
        <v>3969.1105523672886</v>
      </c>
      <c r="G71" s="623">
        <v>187.68542898134862</v>
      </c>
      <c r="H71" s="623">
        <v>-10458.253044668587</v>
      </c>
      <c r="I71" s="623">
        <v>-19677.908931686045</v>
      </c>
    </row>
    <row r="72" spans="1:9">
      <c r="A72" s="53" t="s">
        <v>541</v>
      </c>
      <c r="B72" s="623" t="s">
        <v>542</v>
      </c>
      <c r="C72" s="623" t="s">
        <v>542</v>
      </c>
      <c r="D72" s="623" t="s">
        <v>542</v>
      </c>
      <c r="E72" s="623">
        <v>-90482.133403156389</v>
      </c>
      <c r="F72" s="623">
        <v>2.8694404591104734E-4</v>
      </c>
      <c r="G72" s="623">
        <v>2.1520803443328548E-5</v>
      </c>
      <c r="H72" s="623">
        <v>-11613.094047550432</v>
      </c>
      <c r="I72" s="623">
        <v>-22696.572761627904</v>
      </c>
    </row>
    <row r="73" spans="1:9">
      <c r="A73" s="53" t="s">
        <v>543</v>
      </c>
      <c r="B73" s="623" t="s">
        <v>542</v>
      </c>
      <c r="C73" s="623" t="s">
        <v>542</v>
      </c>
      <c r="D73" s="623" t="s">
        <v>542</v>
      </c>
      <c r="E73" s="623">
        <v>24527.151969870873</v>
      </c>
      <c r="F73" s="623">
        <v>3969.1102654232427</v>
      </c>
      <c r="G73" s="623">
        <v>187.68540746054521</v>
      </c>
      <c r="H73" s="623">
        <v>1154.8410028818444</v>
      </c>
      <c r="I73" s="623">
        <v>3018.6638299418605</v>
      </c>
    </row>
    <row r="74" spans="1:9">
      <c r="A74" s="51" t="s">
        <v>544</v>
      </c>
      <c r="B74" s="623">
        <v>7315.9911900000006</v>
      </c>
      <c r="C74" s="623">
        <v>8961.3951349306444</v>
      </c>
      <c r="D74" s="623">
        <v>27828.169936591807</v>
      </c>
      <c r="E74" s="623">
        <v>66545.309101865132</v>
      </c>
      <c r="F74" s="623">
        <v>-3987.1671822094695</v>
      </c>
      <c r="G74" s="623">
        <v>-195.15600430416072</v>
      </c>
      <c r="H74" s="623">
        <v>10458.845131123919</v>
      </c>
      <c r="I74" s="623">
        <v>19721.597552325584</v>
      </c>
    </row>
    <row r="75" spans="1:9">
      <c r="A75" s="51" t="s">
        <v>545</v>
      </c>
      <c r="B75" s="623" t="s">
        <v>542</v>
      </c>
      <c r="C75" s="623" t="s">
        <v>542</v>
      </c>
      <c r="D75" s="623" t="s">
        <v>542</v>
      </c>
      <c r="E75" s="623">
        <v>78048.652289813486</v>
      </c>
      <c r="F75" s="623">
        <v>-22.981094691535151</v>
      </c>
      <c r="G75" s="623">
        <v>-6.0688665710186517E-4</v>
      </c>
      <c r="H75" s="623">
        <v>11619.932942363113</v>
      </c>
      <c r="I75" s="623">
        <v>22725.839764534889</v>
      </c>
    </row>
    <row r="76" spans="1:9">
      <c r="A76" s="50" t="s">
        <v>546</v>
      </c>
      <c r="B76" s="623" t="s">
        <v>542</v>
      </c>
      <c r="C76" s="623" t="s">
        <v>542</v>
      </c>
      <c r="D76" s="623" t="s">
        <v>542</v>
      </c>
      <c r="E76" s="623">
        <v>-11503.343187948351</v>
      </c>
      <c r="F76" s="623">
        <v>-3964.1860875179341</v>
      </c>
      <c r="G76" s="623">
        <v>-195.15539741750359</v>
      </c>
      <c r="H76" s="623">
        <v>-1161.0878112391931</v>
      </c>
      <c r="I76" s="623">
        <v>-3004.2422122093026</v>
      </c>
    </row>
    <row r="77" spans="1:9">
      <c r="A77" s="51" t="s">
        <v>547</v>
      </c>
      <c r="B77" s="623">
        <v>-876.26270375000001</v>
      </c>
      <c r="C77" s="623">
        <v>2770.3471727616643</v>
      </c>
      <c r="D77" s="623">
        <v>6080.6409709379122</v>
      </c>
      <c r="E77" s="623">
        <v>8869.7536857962696</v>
      </c>
      <c r="F77" s="623">
        <v>5692.4121334289812</v>
      </c>
      <c r="G77" s="623">
        <v>702.90235294117645</v>
      </c>
      <c r="H77" s="623">
        <v>7883.2167363112385</v>
      </c>
      <c r="I77" s="623">
        <v>4023.0314781976749</v>
      </c>
    </row>
    <row r="78" spans="1:9">
      <c r="A78" s="54" t="s">
        <v>548</v>
      </c>
      <c r="B78" s="623">
        <v>21.643258750000001</v>
      </c>
      <c r="C78" s="623">
        <v>4.9567894073139973</v>
      </c>
      <c r="D78" s="623">
        <v>183.78374900924703</v>
      </c>
      <c r="E78" s="623">
        <v>38.900411764705886</v>
      </c>
      <c r="F78" s="623">
        <v>1.4282496413199426</v>
      </c>
      <c r="G78" s="623">
        <v>-0.11076040172166428</v>
      </c>
      <c r="H78" s="623">
        <v>-0.11125792507204611</v>
      </c>
      <c r="I78" s="623">
        <v>0</v>
      </c>
    </row>
    <row r="79" spans="1:9">
      <c r="A79" s="52" t="s">
        <v>549</v>
      </c>
      <c r="B79" s="623">
        <v>-854.61944499999993</v>
      </c>
      <c r="C79" s="623">
        <v>2775.3039621689786</v>
      </c>
      <c r="D79" s="623">
        <v>6264.4247199471602</v>
      </c>
      <c r="E79" s="623">
        <v>8908.6540975609751</v>
      </c>
      <c r="F79" s="623">
        <v>5693.8403830703019</v>
      </c>
      <c r="G79" s="623">
        <v>702.79159253945488</v>
      </c>
      <c r="H79" s="623">
        <v>7883.1054783861673</v>
      </c>
      <c r="I79" s="623">
        <v>4023.0314781976749</v>
      </c>
    </row>
    <row r="80" spans="1:9">
      <c r="A80" s="49" t="s">
        <v>550</v>
      </c>
      <c r="B80" s="623">
        <v>1.6693262500000001</v>
      </c>
      <c r="C80" s="623">
        <v>381.70302900378312</v>
      </c>
      <c r="D80" s="623">
        <v>-160.5197582562748</v>
      </c>
      <c r="E80" s="623">
        <v>-478.51525968436152</v>
      </c>
      <c r="F80" s="623">
        <v>-56.662817790530845</v>
      </c>
      <c r="G80" s="623">
        <v>1088.3876212338594</v>
      </c>
      <c r="H80" s="623">
        <v>1130.2892651296831</v>
      </c>
      <c r="I80" s="623">
        <v>3.2279069767441861E-2</v>
      </c>
    </row>
    <row r="81" spans="1:9" ht="21" customHeight="1">
      <c r="A81" s="51" t="s">
        <v>551</v>
      </c>
      <c r="B81" s="623">
        <v>-852.95011875</v>
      </c>
      <c r="C81" s="623">
        <v>3157.0069911727619</v>
      </c>
      <c r="D81" s="623">
        <v>6103.904961690886</v>
      </c>
      <c r="E81" s="623">
        <v>8430.1388378766133</v>
      </c>
      <c r="F81" s="623">
        <v>5637.1775652797705</v>
      </c>
      <c r="G81" s="623">
        <v>1791.1792137733141</v>
      </c>
      <c r="H81" s="623">
        <v>9013.3947435158516</v>
      </c>
      <c r="I81" s="623">
        <v>4023.0637572674414</v>
      </c>
    </row>
    <row r="82" spans="1:9" ht="21" customHeight="1">
      <c r="A82" s="49" t="s">
        <v>552</v>
      </c>
      <c r="B82" s="623" t="s">
        <v>542</v>
      </c>
      <c r="C82" s="623" t="s">
        <v>542</v>
      </c>
      <c r="D82" s="623" t="s">
        <v>542</v>
      </c>
      <c r="E82" s="623">
        <v>-1870.2006585365855</v>
      </c>
      <c r="F82" s="623">
        <v>3.4433285509325682E-5</v>
      </c>
      <c r="G82" s="623">
        <v>-1.1477761836441895E-5</v>
      </c>
      <c r="H82" s="623">
        <v>1.1527377521613834E-5</v>
      </c>
      <c r="I82" s="623">
        <v>1.7441860465116277E-4</v>
      </c>
    </row>
    <row r="83" spans="1:9" ht="21" customHeight="1">
      <c r="A83" s="51" t="s">
        <v>553</v>
      </c>
      <c r="B83" s="623">
        <v>-852.95011875</v>
      </c>
      <c r="C83" s="623">
        <v>3157.0069911727619</v>
      </c>
      <c r="D83" s="623">
        <v>6103.904961690886</v>
      </c>
      <c r="E83" s="623">
        <v>6559.9381793400289</v>
      </c>
      <c r="F83" s="623">
        <v>5637.1775997130553</v>
      </c>
      <c r="G83" s="623">
        <v>1791.1792022955522</v>
      </c>
      <c r="H83" s="623">
        <v>9013.3947550432276</v>
      </c>
      <c r="I83" s="623">
        <v>4023.0639316860465</v>
      </c>
    </row>
    <row r="84" spans="1:9" ht="18" customHeight="1" thickBot="1">
      <c r="A84" s="49" t="s">
        <v>554</v>
      </c>
      <c r="B84" s="623">
        <v>0</v>
      </c>
      <c r="C84" s="623">
        <v>0</v>
      </c>
      <c r="D84" s="623">
        <v>0</v>
      </c>
      <c r="E84" s="623">
        <v>0</v>
      </c>
      <c r="F84" s="623">
        <v>0</v>
      </c>
      <c r="G84" s="623">
        <v>0</v>
      </c>
      <c r="H84" s="623">
        <v>0</v>
      </c>
      <c r="I84" s="623">
        <v>0</v>
      </c>
    </row>
    <row r="85" spans="1:9" ht="24" customHeight="1" thickTop="1" thickBot="1">
      <c r="A85" s="40" t="s">
        <v>555</v>
      </c>
      <c r="B85" s="622">
        <v>-852.95011875</v>
      </c>
      <c r="C85" s="622">
        <v>3157.0069911727619</v>
      </c>
      <c r="D85" s="622">
        <v>6103.904961690886</v>
      </c>
      <c r="E85" s="622">
        <v>6559.9381793400289</v>
      </c>
      <c r="F85" s="622">
        <v>5637.1775997130553</v>
      </c>
      <c r="G85" s="622">
        <v>1791.1792022955522</v>
      </c>
      <c r="H85" s="622">
        <v>9013.3947550432276</v>
      </c>
      <c r="I85" s="622">
        <v>4023.0639316860465</v>
      </c>
    </row>
    <row r="86" spans="1:9" ht="15" customHeight="1" thickTop="1" thickBot="1">
      <c r="A86" s="55"/>
      <c r="B86" s="621"/>
      <c r="C86" s="621"/>
      <c r="D86" s="621"/>
      <c r="E86" s="621"/>
      <c r="F86" s="621"/>
      <c r="G86" s="621"/>
      <c r="H86" s="621"/>
      <c r="I86" s="621"/>
    </row>
    <row r="87" spans="1:9" ht="28.5" customHeight="1" thickTop="1">
      <c r="A87" s="8"/>
      <c r="B87" s="56"/>
      <c r="C87" s="56"/>
      <c r="D87" s="56"/>
      <c r="E87" s="56"/>
      <c r="F87" s="56"/>
      <c r="G87" s="56"/>
      <c r="H87" s="56"/>
    </row>
    <row r="88" spans="1:9" hidden="1">
      <c r="A88" s="8"/>
      <c r="B88" s="56"/>
      <c r="C88" s="56"/>
      <c r="D88" s="56"/>
      <c r="E88" s="56"/>
      <c r="F88" s="56"/>
      <c r="G88" s="56"/>
      <c r="H88" s="56"/>
    </row>
    <row r="89" spans="1:9" ht="19.5" hidden="1">
      <c r="A89" s="57"/>
      <c r="B89" s="56"/>
      <c r="C89" s="56"/>
      <c r="D89" s="56"/>
      <c r="E89" s="56"/>
      <c r="F89" s="56"/>
      <c r="G89" s="56"/>
      <c r="H89" s="56"/>
    </row>
    <row r="90" spans="1:9" ht="19.5" hidden="1">
      <c r="A90" s="57"/>
      <c r="B90" s="56"/>
      <c r="C90" s="56"/>
      <c r="D90" s="56"/>
      <c r="E90" s="56"/>
      <c r="F90" s="56"/>
      <c r="G90" s="56"/>
      <c r="H90" s="56"/>
    </row>
    <row r="91" spans="1:9" ht="19.5" hidden="1">
      <c r="A91" s="57"/>
      <c r="B91" s="56"/>
      <c r="C91" s="56"/>
      <c r="D91" s="56"/>
      <c r="E91" s="56"/>
      <c r="F91" s="56"/>
      <c r="G91" s="56"/>
      <c r="H91" s="56"/>
    </row>
    <row r="92" spans="1:9" ht="19.5" hidden="1">
      <c r="A92" s="58"/>
      <c r="B92" s="56"/>
      <c r="C92" s="56"/>
      <c r="D92" s="56"/>
      <c r="E92" s="56"/>
      <c r="F92" s="56"/>
      <c r="G92" s="56"/>
      <c r="H92" s="56"/>
    </row>
    <row r="93" spans="1:9" ht="19.5" hidden="1">
      <c r="A93" s="58"/>
      <c r="B93" s="56"/>
      <c r="C93" s="56"/>
      <c r="D93" s="56"/>
      <c r="E93" s="56"/>
      <c r="F93" s="56"/>
      <c r="G93" s="56"/>
      <c r="H93" s="56"/>
    </row>
    <row r="94" spans="1:9" ht="19.5" hidden="1">
      <c r="A94" s="59"/>
      <c r="B94" s="56"/>
      <c r="C94" s="56"/>
      <c r="D94" s="56"/>
      <c r="E94" s="56"/>
      <c r="F94" s="56"/>
      <c r="G94" s="56"/>
      <c r="H94" s="56"/>
    </row>
    <row r="95" spans="1:9" ht="19.5" hidden="1">
      <c r="A95" s="57"/>
      <c r="B95" s="56"/>
      <c r="C95" s="56"/>
      <c r="D95" s="56"/>
      <c r="E95" s="56"/>
      <c r="F95" s="56"/>
      <c r="G95" s="56"/>
      <c r="H95" s="56"/>
    </row>
    <row r="96" spans="1:9" ht="19.5" hidden="1">
      <c r="A96" s="57"/>
      <c r="B96" s="56"/>
      <c r="C96" s="56"/>
      <c r="D96" s="56"/>
      <c r="E96" s="56"/>
      <c r="F96" s="56"/>
      <c r="G96" s="56"/>
      <c r="H96" s="56"/>
    </row>
    <row r="97" spans="1:8" ht="19.5" hidden="1">
      <c r="A97" s="57"/>
      <c r="B97" s="56"/>
      <c r="C97" s="56"/>
      <c r="D97" s="56"/>
      <c r="E97" s="56"/>
      <c r="F97" s="56"/>
      <c r="G97" s="56"/>
      <c r="H97" s="56"/>
    </row>
    <row r="98" spans="1:8" ht="19.5" hidden="1">
      <c r="A98" s="57"/>
      <c r="B98" s="56"/>
      <c r="C98" s="56"/>
      <c r="D98" s="56"/>
      <c r="E98" s="56"/>
      <c r="F98" s="56"/>
      <c r="G98" s="56"/>
      <c r="H98" s="56"/>
    </row>
    <row r="99" spans="1:8" ht="19.5" hidden="1">
      <c r="A99" s="57"/>
      <c r="B99" s="56"/>
      <c r="C99" s="56"/>
      <c r="D99" s="56"/>
      <c r="E99" s="56"/>
      <c r="F99" s="56"/>
      <c r="G99" s="56"/>
      <c r="H99" s="56"/>
    </row>
    <row r="100" spans="1:8" ht="19.5" hidden="1">
      <c r="A100" s="60"/>
      <c r="B100" s="56"/>
      <c r="C100" s="56"/>
      <c r="D100" s="56"/>
      <c r="E100" s="56"/>
      <c r="F100" s="56"/>
      <c r="G100" s="56"/>
      <c r="H100" s="56"/>
    </row>
    <row r="101" spans="1:8" hidden="1">
      <c r="A101" s="61"/>
      <c r="B101" s="56"/>
      <c r="C101" s="56"/>
      <c r="D101" s="56"/>
      <c r="E101" s="56"/>
      <c r="F101" s="56"/>
      <c r="G101" s="56"/>
      <c r="H101" s="56"/>
    </row>
    <row r="102" spans="1:8" hidden="1">
      <c r="A102" s="61"/>
      <c r="B102" s="56"/>
      <c r="C102" s="56"/>
      <c r="D102" s="56"/>
      <c r="E102" s="56"/>
      <c r="F102" s="56"/>
      <c r="G102" s="56"/>
      <c r="H102" s="56"/>
    </row>
    <row r="103" spans="1:8" hidden="1">
      <c r="A103" s="61"/>
      <c r="B103" s="56"/>
      <c r="C103" s="56"/>
      <c r="D103" s="56"/>
      <c r="E103" s="56"/>
      <c r="F103" s="56"/>
      <c r="G103" s="56"/>
      <c r="H103" s="56"/>
    </row>
    <row r="104" spans="1:8" hidden="1">
      <c r="A104" s="61"/>
      <c r="B104" s="56"/>
      <c r="C104" s="56"/>
      <c r="D104" s="56"/>
      <c r="E104" s="56"/>
      <c r="F104" s="56"/>
      <c r="G104" s="56"/>
      <c r="H104" s="56"/>
    </row>
    <row r="105" spans="1:8" hidden="1">
      <c r="A105" s="61"/>
      <c r="B105" s="56"/>
      <c r="C105" s="56"/>
      <c r="D105" s="56"/>
      <c r="E105" s="56"/>
      <c r="F105" s="56"/>
      <c r="G105" s="56"/>
      <c r="H105" s="56"/>
    </row>
    <row r="106" spans="1:8" hidden="1">
      <c r="A106" s="61"/>
      <c r="B106" s="56"/>
      <c r="C106" s="56"/>
      <c r="D106" s="56"/>
      <c r="E106" s="56"/>
      <c r="F106" s="56"/>
      <c r="G106" s="56"/>
      <c r="H106" s="56"/>
    </row>
    <row r="107" spans="1:8" hidden="1">
      <c r="A107" s="62"/>
      <c r="B107" s="56"/>
      <c r="C107" s="56"/>
      <c r="D107" s="56"/>
      <c r="E107" s="56"/>
      <c r="F107" s="56"/>
      <c r="G107" s="56"/>
      <c r="H107" s="56"/>
    </row>
    <row r="108" spans="1:8" hidden="1">
      <c r="A108" s="62"/>
      <c r="B108" s="56"/>
      <c r="C108" s="56"/>
      <c r="D108" s="56"/>
      <c r="E108" s="56"/>
      <c r="F108" s="56"/>
      <c r="G108" s="56"/>
      <c r="H108" s="56"/>
    </row>
    <row r="109" spans="1:8" ht="19.5" hidden="1">
      <c r="A109" s="57"/>
      <c r="B109" s="56"/>
      <c r="C109" s="56"/>
      <c r="D109" s="56"/>
      <c r="E109" s="56"/>
      <c r="F109" s="56"/>
      <c r="G109" s="56"/>
      <c r="H109" s="56"/>
    </row>
    <row r="110" spans="1:8" ht="19.5" hidden="1">
      <c r="A110" s="57"/>
      <c r="B110" s="56"/>
      <c r="C110" s="56"/>
      <c r="D110" s="56"/>
      <c r="E110" s="56"/>
      <c r="F110" s="56"/>
      <c r="G110" s="56"/>
      <c r="H110" s="56"/>
    </row>
    <row r="111" spans="1:8" ht="19.5" hidden="1">
      <c r="A111" s="59"/>
      <c r="B111" s="56"/>
      <c r="C111" s="56"/>
      <c r="D111" s="56"/>
      <c r="E111" s="56"/>
      <c r="F111" s="56"/>
      <c r="G111" s="56"/>
      <c r="H111" s="56"/>
    </row>
    <row r="112" spans="1:8" ht="19.5" hidden="1">
      <c r="A112" s="59"/>
      <c r="B112" s="56"/>
      <c r="C112" s="56"/>
      <c r="D112" s="56"/>
      <c r="E112" s="56"/>
      <c r="F112" s="56"/>
      <c r="G112" s="56"/>
      <c r="H112" s="56"/>
    </row>
    <row r="113" spans="1:8" ht="19.5" hidden="1">
      <c r="A113" s="59"/>
      <c r="B113" s="56"/>
      <c r="C113" s="56"/>
      <c r="D113" s="56"/>
      <c r="E113" s="56"/>
      <c r="F113" s="56"/>
      <c r="G113" s="56"/>
      <c r="H113" s="56"/>
    </row>
    <row r="114" spans="1:8" ht="19.5" hidden="1">
      <c r="A114" s="57"/>
      <c r="B114" s="56"/>
      <c r="C114" s="56"/>
      <c r="D114" s="56"/>
      <c r="E114" s="56"/>
      <c r="F114" s="56"/>
      <c r="G114" s="56"/>
      <c r="H114" s="56"/>
    </row>
    <row r="115" spans="1:8" ht="19.5" hidden="1">
      <c r="A115" s="57"/>
      <c r="B115" s="56"/>
      <c r="C115" s="56"/>
      <c r="D115" s="56"/>
      <c r="E115" s="56"/>
      <c r="F115" s="56"/>
      <c r="G115" s="56"/>
      <c r="H115" s="56"/>
    </row>
    <row r="116" spans="1:8" ht="19.5" hidden="1">
      <c r="A116" s="57"/>
      <c r="B116" s="56"/>
      <c r="C116" s="56"/>
      <c r="D116" s="56"/>
      <c r="E116" s="56"/>
      <c r="F116" s="56"/>
      <c r="G116" s="56"/>
      <c r="H116" s="56"/>
    </row>
    <row r="117" spans="1:8" ht="19.5" hidden="1">
      <c r="A117" s="57"/>
      <c r="B117" s="56"/>
      <c r="C117" s="56"/>
      <c r="D117" s="56"/>
      <c r="E117" s="56"/>
      <c r="F117" s="56"/>
      <c r="G117" s="56"/>
      <c r="H117" s="56"/>
    </row>
    <row r="118" spans="1:8" ht="19.5" hidden="1">
      <c r="A118" s="57"/>
      <c r="B118" s="56"/>
      <c r="C118" s="56"/>
      <c r="D118" s="56"/>
      <c r="E118" s="56"/>
      <c r="F118" s="56"/>
      <c r="G118" s="56"/>
      <c r="H118" s="56"/>
    </row>
    <row r="119" spans="1:8" ht="19.5" hidden="1">
      <c r="A119" s="57"/>
      <c r="B119" s="56"/>
      <c r="C119" s="56"/>
      <c r="D119" s="56"/>
      <c r="E119" s="56"/>
      <c r="F119" s="56"/>
      <c r="G119" s="56"/>
      <c r="H119" s="56"/>
    </row>
    <row r="120" spans="1:8" ht="19.5" hidden="1">
      <c r="A120" s="57"/>
      <c r="B120" s="56"/>
      <c r="C120" s="56"/>
      <c r="D120" s="56"/>
      <c r="E120" s="56"/>
      <c r="F120" s="56"/>
      <c r="G120" s="56"/>
      <c r="H120" s="56"/>
    </row>
    <row r="121" spans="1:8" ht="19.5" hidden="1">
      <c r="A121" s="59"/>
      <c r="B121" s="56"/>
      <c r="C121" s="56"/>
      <c r="D121" s="56"/>
      <c r="E121" s="56"/>
      <c r="F121" s="56"/>
      <c r="G121" s="56"/>
      <c r="H121" s="56"/>
    </row>
    <row r="122" spans="1:8" ht="19.5" hidden="1">
      <c r="A122" s="57"/>
      <c r="B122" s="56"/>
      <c r="C122" s="56"/>
      <c r="D122" s="56"/>
      <c r="E122" s="56"/>
      <c r="F122" s="56"/>
      <c r="G122" s="56"/>
      <c r="H122" s="56"/>
    </row>
    <row r="123" spans="1:8" ht="19.5" hidden="1">
      <c r="A123" s="57"/>
      <c r="B123" s="56"/>
      <c r="C123" s="56"/>
      <c r="D123" s="56"/>
      <c r="E123" s="56"/>
      <c r="F123" s="56"/>
      <c r="G123" s="56"/>
      <c r="H123" s="56"/>
    </row>
    <row r="124" spans="1:8" ht="19.5" hidden="1">
      <c r="A124" s="57"/>
      <c r="B124" s="56"/>
      <c r="C124" s="56"/>
      <c r="D124" s="56"/>
      <c r="E124" s="56"/>
      <c r="F124" s="56"/>
      <c r="G124" s="56"/>
      <c r="H124" s="56"/>
    </row>
    <row r="125" spans="1:8" ht="19.5" hidden="1">
      <c r="A125" s="57"/>
      <c r="B125" s="56"/>
      <c r="C125" s="56"/>
      <c r="D125" s="56"/>
      <c r="E125" s="56"/>
      <c r="F125" s="56"/>
      <c r="G125" s="56"/>
      <c r="H125" s="56"/>
    </row>
    <row r="126" spans="1:8" ht="19.5" hidden="1">
      <c r="A126" s="57"/>
      <c r="B126" s="56"/>
      <c r="C126" s="56"/>
      <c r="D126" s="56"/>
      <c r="E126" s="56"/>
      <c r="F126" s="56"/>
      <c r="G126" s="56"/>
      <c r="H126" s="56"/>
    </row>
    <row r="127" spans="1:8" ht="19.5" hidden="1">
      <c r="A127" s="59"/>
      <c r="B127" s="56"/>
      <c r="C127" s="56"/>
      <c r="D127" s="56"/>
      <c r="E127" s="56"/>
      <c r="F127" s="56"/>
      <c r="G127" s="56"/>
      <c r="H127" s="56"/>
    </row>
    <row r="128" spans="1:8" ht="19.5" hidden="1">
      <c r="A128" s="57"/>
      <c r="B128" s="56"/>
      <c r="C128" s="56"/>
      <c r="D128" s="56"/>
      <c r="E128" s="56"/>
      <c r="F128" s="56"/>
      <c r="G128" s="56"/>
      <c r="H128" s="56"/>
    </row>
    <row r="129" spans="1:8" ht="19.5" hidden="1">
      <c r="A129" s="57"/>
      <c r="B129" s="56"/>
      <c r="C129" s="56"/>
      <c r="D129" s="56"/>
      <c r="E129" s="56"/>
      <c r="F129" s="56"/>
      <c r="G129" s="56"/>
      <c r="H129" s="56"/>
    </row>
    <row r="130" spans="1:8" ht="19.5" hidden="1">
      <c r="A130" s="57"/>
      <c r="B130" s="56"/>
      <c r="C130" s="56"/>
      <c r="D130" s="56"/>
      <c r="E130" s="56"/>
      <c r="F130" s="56"/>
      <c r="G130" s="56"/>
      <c r="H130" s="56"/>
    </row>
    <row r="131" spans="1:8" ht="19.5" hidden="1">
      <c r="A131" s="59"/>
      <c r="B131" s="56"/>
      <c r="C131" s="56"/>
      <c r="D131" s="56"/>
      <c r="E131" s="56"/>
      <c r="F131" s="56"/>
      <c r="G131" s="56"/>
      <c r="H131" s="56"/>
    </row>
    <row r="132" spans="1:8" ht="19.5" hidden="1">
      <c r="A132" s="57"/>
      <c r="B132" s="56"/>
      <c r="C132" s="56"/>
      <c r="D132" s="56"/>
      <c r="E132" s="56"/>
      <c r="F132" s="56"/>
      <c r="G132" s="56"/>
      <c r="H132" s="56"/>
    </row>
    <row r="133" spans="1:8" ht="19.5" hidden="1">
      <c r="A133" s="57"/>
      <c r="B133" s="56"/>
      <c r="C133" s="56"/>
      <c r="D133" s="56"/>
      <c r="E133" s="56"/>
      <c r="F133" s="56"/>
      <c r="G133" s="56"/>
      <c r="H133" s="56"/>
    </row>
    <row r="134" spans="1:8" ht="19.5" hidden="1">
      <c r="A134" s="57"/>
      <c r="B134" s="56"/>
      <c r="C134" s="56"/>
      <c r="D134" s="56"/>
      <c r="E134" s="56"/>
      <c r="F134" s="56"/>
      <c r="G134" s="56"/>
      <c r="H134" s="56"/>
    </row>
    <row r="135" spans="1:8" ht="19.5" hidden="1">
      <c r="A135" s="57"/>
      <c r="B135" s="56"/>
      <c r="C135" s="56"/>
      <c r="D135" s="56"/>
      <c r="E135" s="56"/>
      <c r="F135" s="56"/>
      <c r="G135" s="56"/>
      <c r="H135" s="56"/>
    </row>
    <row r="136" spans="1:8" ht="19.5" hidden="1">
      <c r="A136" s="59"/>
      <c r="B136" s="56"/>
      <c r="C136" s="56"/>
      <c r="D136" s="56"/>
      <c r="E136" s="56"/>
      <c r="F136" s="56"/>
      <c r="G136" s="56"/>
      <c r="H136" s="56"/>
    </row>
    <row r="137" spans="1:8" ht="19.5" hidden="1">
      <c r="A137" s="57"/>
      <c r="B137" s="56"/>
      <c r="C137" s="56"/>
      <c r="D137" s="56"/>
      <c r="E137" s="56"/>
      <c r="F137" s="56"/>
      <c r="G137" s="56"/>
      <c r="H137" s="56"/>
    </row>
    <row r="138" spans="1:8" ht="19.5" hidden="1">
      <c r="A138" s="57"/>
      <c r="B138" s="56"/>
      <c r="C138" s="56"/>
      <c r="D138" s="56"/>
      <c r="E138" s="56"/>
      <c r="F138" s="56"/>
      <c r="G138" s="56"/>
      <c r="H138" s="56"/>
    </row>
    <row r="139" spans="1:8" ht="19.5" hidden="1">
      <c r="A139" s="57"/>
      <c r="B139" s="56"/>
      <c r="C139" s="56"/>
      <c r="D139" s="56"/>
      <c r="E139" s="56"/>
      <c r="F139" s="56"/>
      <c r="G139" s="56"/>
      <c r="H139" s="56"/>
    </row>
    <row r="140" spans="1:8" ht="19.5" hidden="1">
      <c r="A140" s="57"/>
      <c r="B140" s="56"/>
      <c r="C140" s="56"/>
      <c r="D140" s="56"/>
      <c r="E140" s="56"/>
      <c r="F140" s="56"/>
      <c r="G140" s="56"/>
      <c r="H140" s="56"/>
    </row>
    <row r="141" spans="1:8" ht="19.5" hidden="1">
      <c r="A141" s="58"/>
      <c r="B141" s="56"/>
      <c r="C141" s="56"/>
      <c r="D141" s="56"/>
      <c r="E141" s="56"/>
      <c r="F141" s="56"/>
      <c r="G141" s="56"/>
      <c r="H141" s="56"/>
    </row>
    <row r="142" spans="1:8" ht="19.5" hidden="1">
      <c r="A142" s="58"/>
      <c r="B142" s="56"/>
      <c r="C142" s="56"/>
      <c r="D142" s="56"/>
      <c r="E142" s="56"/>
      <c r="F142" s="56"/>
      <c r="G142" s="56"/>
      <c r="H142" s="56"/>
    </row>
    <row r="143" spans="1:8" ht="19.5" hidden="1">
      <c r="A143" s="59"/>
      <c r="B143" s="56"/>
      <c r="C143" s="56"/>
      <c r="D143" s="56"/>
      <c r="E143" s="56"/>
      <c r="F143" s="56"/>
      <c r="G143" s="56"/>
      <c r="H143" s="56"/>
    </row>
    <row r="144" spans="1:8" ht="19.5" hidden="1">
      <c r="A144" s="57"/>
      <c r="B144" s="56"/>
      <c r="C144" s="56"/>
      <c r="D144" s="56"/>
      <c r="E144" s="56"/>
      <c r="F144" s="56"/>
      <c r="G144" s="56"/>
      <c r="H144" s="56"/>
    </row>
    <row r="145" spans="1:8" ht="19.5" hidden="1">
      <c r="A145" s="57"/>
      <c r="B145" s="56"/>
      <c r="C145" s="56"/>
      <c r="D145" s="56"/>
      <c r="E145" s="56"/>
      <c r="F145" s="56"/>
      <c r="G145" s="56"/>
      <c r="H145" s="56"/>
    </row>
    <row r="146" spans="1:8" ht="19.5" hidden="1">
      <c r="A146" s="63"/>
      <c r="B146" s="56"/>
      <c r="C146" s="56"/>
      <c r="D146" s="56"/>
      <c r="E146" s="56"/>
      <c r="F146" s="56"/>
      <c r="G146" s="56"/>
      <c r="H146" s="56"/>
    </row>
    <row r="147" spans="1:8" ht="19.5" hidden="1">
      <c r="A147" s="59"/>
      <c r="B147" s="56"/>
      <c r="C147" s="56"/>
      <c r="D147" s="56"/>
      <c r="E147" s="56"/>
      <c r="F147" s="56"/>
      <c r="G147" s="56"/>
      <c r="H147" s="56"/>
    </row>
    <row r="148" spans="1:8" ht="19.5" hidden="1">
      <c r="A148" s="57"/>
      <c r="B148" s="56"/>
      <c r="C148" s="56"/>
      <c r="D148" s="56"/>
      <c r="E148" s="56"/>
      <c r="F148" s="56"/>
      <c r="G148" s="56"/>
      <c r="H148" s="56"/>
    </row>
    <row r="149" spans="1:8" ht="19.5" hidden="1">
      <c r="A149" s="57"/>
      <c r="B149" s="56"/>
      <c r="C149" s="56"/>
      <c r="D149" s="56"/>
      <c r="E149" s="56"/>
      <c r="F149" s="56"/>
      <c r="G149" s="56"/>
      <c r="H149" s="56"/>
    </row>
    <row r="150" spans="1:8" ht="19.5" hidden="1">
      <c r="A150" s="57"/>
      <c r="B150" s="56"/>
      <c r="C150" s="56"/>
      <c r="D150" s="56"/>
      <c r="E150" s="56"/>
      <c r="F150" s="56"/>
      <c r="G150" s="56"/>
      <c r="H150" s="56"/>
    </row>
    <row r="151" spans="1:8" ht="19.5" hidden="1">
      <c r="A151" s="59"/>
      <c r="B151" s="56"/>
      <c r="C151" s="56"/>
      <c r="D151" s="56"/>
      <c r="E151" s="56"/>
      <c r="F151" s="56"/>
      <c r="G151" s="56"/>
      <c r="H151" s="56"/>
    </row>
    <row r="152" spans="1:8" ht="19.5" hidden="1">
      <c r="A152" s="57"/>
      <c r="B152" s="56"/>
      <c r="C152" s="56"/>
      <c r="D152" s="56"/>
      <c r="E152" s="56"/>
      <c r="F152" s="56"/>
      <c r="G152" s="56"/>
      <c r="H152" s="56"/>
    </row>
    <row r="153" spans="1:8" ht="19.5" hidden="1">
      <c r="A153" s="57"/>
      <c r="B153" s="56"/>
      <c r="C153" s="56"/>
      <c r="D153" s="56"/>
      <c r="E153" s="56"/>
      <c r="F153" s="56"/>
      <c r="G153" s="56"/>
      <c r="H153" s="56"/>
    </row>
    <row r="154" spans="1:8" ht="19.5" hidden="1">
      <c r="A154" s="57"/>
      <c r="B154" s="56"/>
      <c r="C154" s="56"/>
      <c r="D154" s="56"/>
      <c r="E154" s="56"/>
      <c r="F154" s="56"/>
      <c r="G154" s="56"/>
      <c r="H154" s="56"/>
    </row>
    <row r="155" spans="1:8" ht="19.5" hidden="1">
      <c r="A155" s="59"/>
      <c r="B155" s="56"/>
      <c r="C155" s="56"/>
      <c r="D155" s="56"/>
      <c r="E155" s="56"/>
      <c r="F155" s="56"/>
      <c r="G155" s="56"/>
      <c r="H155" s="56"/>
    </row>
    <row r="156" spans="1:8" ht="19.5" hidden="1">
      <c r="A156" s="57"/>
      <c r="B156" s="56"/>
      <c r="C156" s="56"/>
      <c r="D156" s="56"/>
      <c r="E156" s="56"/>
      <c r="F156" s="56"/>
      <c r="G156" s="56"/>
      <c r="H156" s="56"/>
    </row>
    <row r="157" spans="1:8" ht="19.5" hidden="1">
      <c r="A157" s="57"/>
      <c r="B157" s="56"/>
      <c r="C157" s="56"/>
      <c r="D157" s="56"/>
      <c r="E157" s="56"/>
      <c r="F157" s="56"/>
      <c r="G157" s="56"/>
      <c r="H157" s="56"/>
    </row>
    <row r="158" spans="1:8" ht="19.5" hidden="1">
      <c r="A158" s="57"/>
      <c r="B158" s="56"/>
      <c r="C158" s="56"/>
      <c r="D158" s="56"/>
      <c r="E158" s="56"/>
      <c r="F158" s="56"/>
      <c r="G158" s="56"/>
      <c r="H158" s="56"/>
    </row>
    <row r="159" spans="1:8" ht="19.5" hidden="1">
      <c r="A159" s="59"/>
      <c r="B159" s="56"/>
      <c r="C159" s="56"/>
      <c r="D159" s="56"/>
      <c r="E159" s="56"/>
      <c r="F159" s="56"/>
      <c r="G159" s="56"/>
      <c r="H159" s="56"/>
    </row>
    <row r="160" spans="1:8" ht="19.5" hidden="1">
      <c r="A160" s="57"/>
      <c r="B160" s="56"/>
      <c r="C160" s="56"/>
      <c r="D160" s="56"/>
      <c r="E160" s="56"/>
      <c r="F160" s="56"/>
      <c r="G160" s="56"/>
      <c r="H160" s="56"/>
    </row>
    <row r="161" spans="1:8" ht="19.5" hidden="1">
      <c r="A161" s="57"/>
      <c r="B161" s="56"/>
      <c r="C161" s="56"/>
      <c r="D161" s="56"/>
      <c r="E161" s="56"/>
      <c r="F161" s="56"/>
      <c r="G161" s="56"/>
      <c r="H161" s="56"/>
    </row>
    <row r="162" spans="1:8" ht="19.5" hidden="1">
      <c r="A162" s="57"/>
      <c r="B162" s="56"/>
      <c r="C162" s="56"/>
      <c r="D162" s="56"/>
      <c r="E162" s="56"/>
      <c r="F162" s="56"/>
      <c r="G162" s="56"/>
      <c r="H162" s="56"/>
    </row>
    <row r="163" spans="1:8" ht="19.5" hidden="1">
      <c r="A163" s="64"/>
      <c r="B163" s="56"/>
      <c r="C163" s="56"/>
      <c r="D163" s="56"/>
      <c r="E163" s="56"/>
      <c r="F163" s="56"/>
      <c r="G163" s="56"/>
      <c r="H163" s="56"/>
    </row>
    <row r="164" spans="1:8" ht="19.5" hidden="1">
      <c r="A164" s="64"/>
      <c r="B164" s="56"/>
      <c r="C164" s="56"/>
      <c r="D164" s="56"/>
      <c r="E164" s="56"/>
      <c r="F164" s="56"/>
      <c r="G164" s="56"/>
      <c r="H164" s="56"/>
    </row>
    <row r="165" spans="1:8" ht="19.5" hidden="1">
      <c r="A165" s="64"/>
      <c r="B165" s="56"/>
      <c r="C165" s="56"/>
      <c r="D165" s="56"/>
      <c r="E165" s="56"/>
      <c r="F165" s="56"/>
      <c r="G165" s="56"/>
      <c r="H165" s="56"/>
    </row>
    <row r="166" spans="1:8" ht="19.5" hidden="1">
      <c r="A166" s="60"/>
      <c r="B166" s="56"/>
      <c r="C166" s="56"/>
      <c r="D166" s="56"/>
      <c r="E166" s="56"/>
      <c r="F166" s="56"/>
      <c r="G166" s="56"/>
      <c r="H166" s="56"/>
    </row>
    <row r="167" spans="1:8" ht="19.5" hidden="1">
      <c r="A167" s="60"/>
      <c r="B167" s="56"/>
      <c r="C167" s="56"/>
      <c r="D167" s="56"/>
      <c r="E167" s="56"/>
      <c r="F167" s="56"/>
      <c r="G167" s="56"/>
      <c r="H167" s="56"/>
    </row>
    <row r="168" spans="1:8" ht="19.5" hidden="1">
      <c r="A168" s="59"/>
      <c r="B168" s="56"/>
      <c r="C168" s="56"/>
      <c r="D168" s="56"/>
      <c r="E168" s="56"/>
      <c r="F168" s="56"/>
      <c r="G168" s="56"/>
      <c r="H168" s="56"/>
    </row>
    <row r="169" spans="1:8" ht="19.5" hidden="1">
      <c r="A169" s="57"/>
      <c r="B169" s="56"/>
      <c r="C169" s="56"/>
      <c r="D169" s="56"/>
      <c r="E169" s="56"/>
      <c r="F169" s="56"/>
      <c r="G169" s="56"/>
      <c r="H169" s="56"/>
    </row>
    <row r="170" spans="1:8" ht="19.5" hidden="1">
      <c r="A170" s="57"/>
      <c r="B170" s="56"/>
      <c r="C170" s="56"/>
      <c r="D170" s="56"/>
      <c r="E170" s="56"/>
      <c r="F170" s="56"/>
      <c r="G170" s="56"/>
      <c r="H170" s="56"/>
    </row>
    <row r="171" spans="1:8" ht="19.5" hidden="1">
      <c r="A171" s="57"/>
      <c r="B171" s="56"/>
      <c r="C171" s="56"/>
      <c r="D171" s="56"/>
      <c r="E171" s="56"/>
      <c r="F171" s="56"/>
      <c r="G171" s="56"/>
      <c r="H171" s="56"/>
    </row>
    <row r="172" spans="1:8" ht="19.5" hidden="1">
      <c r="A172" s="57"/>
      <c r="B172" s="56"/>
      <c r="C172" s="56"/>
      <c r="D172" s="56"/>
      <c r="E172" s="56"/>
      <c r="F172" s="56"/>
      <c r="G172" s="56"/>
      <c r="H172" s="56"/>
    </row>
    <row r="173" spans="1:8" ht="19.5" hidden="1">
      <c r="A173" s="57"/>
      <c r="B173" s="56"/>
      <c r="C173" s="56"/>
      <c r="D173" s="56"/>
      <c r="E173" s="56"/>
      <c r="F173" s="56"/>
      <c r="G173" s="56"/>
      <c r="H173" s="56"/>
    </row>
    <row r="174" spans="1:8" ht="19.5" hidden="1">
      <c r="A174" s="59"/>
      <c r="B174" s="56"/>
      <c r="C174" s="56"/>
      <c r="D174" s="56"/>
      <c r="E174" s="56"/>
      <c r="F174" s="56"/>
      <c r="G174" s="56"/>
      <c r="H174" s="56"/>
    </row>
    <row r="175" spans="1:8" ht="19.5" hidden="1">
      <c r="A175" s="57"/>
      <c r="B175" s="56"/>
      <c r="C175" s="56"/>
      <c r="D175" s="56"/>
      <c r="E175" s="56"/>
      <c r="F175" s="56"/>
      <c r="G175" s="56"/>
      <c r="H175" s="56"/>
    </row>
    <row r="176" spans="1:8" ht="19.5" hidden="1">
      <c r="A176" s="57"/>
      <c r="B176" s="56"/>
      <c r="C176" s="56"/>
      <c r="D176" s="56"/>
      <c r="E176" s="56"/>
      <c r="F176" s="56"/>
      <c r="G176" s="56"/>
      <c r="H176" s="56"/>
    </row>
    <row r="177" spans="1:8" ht="19.5" hidden="1">
      <c r="A177" s="57"/>
      <c r="B177" s="56"/>
      <c r="C177" s="56"/>
      <c r="D177" s="56"/>
      <c r="E177" s="56"/>
      <c r="F177" s="56"/>
      <c r="G177" s="56"/>
      <c r="H177" s="56"/>
    </row>
    <row r="178" spans="1:8" ht="19.5" hidden="1">
      <c r="A178" s="57"/>
      <c r="B178" s="56"/>
      <c r="C178" s="56"/>
      <c r="D178" s="56"/>
      <c r="E178" s="56"/>
      <c r="F178" s="56"/>
      <c r="G178" s="56"/>
      <c r="H178" s="56"/>
    </row>
    <row r="179" spans="1:8" ht="19.5" hidden="1">
      <c r="A179" s="59"/>
      <c r="B179" s="56"/>
      <c r="C179" s="56"/>
      <c r="D179" s="56"/>
      <c r="E179" s="56"/>
      <c r="F179" s="56"/>
      <c r="G179" s="56"/>
      <c r="H179" s="56"/>
    </row>
    <row r="180" spans="1:8" ht="19.5" hidden="1">
      <c r="A180" s="59"/>
      <c r="B180" s="56"/>
      <c r="C180" s="56"/>
      <c r="D180" s="56"/>
      <c r="E180" s="56"/>
      <c r="F180" s="56"/>
      <c r="G180" s="56"/>
      <c r="H180" s="56"/>
    </row>
    <row r="181" spans="1:8" ht="19.5" hidden="1">
      <c r="A181" s="57"/>
      <c r="B181" s="56"/>
      <c r="C181" s="56"/>
      <c r="D181" s="56"/>
      <c r="E181" s="56"/>
      <c r="F181" s="56"/>
      <c r="G181" s="56"/>
      <c r="H181" s="56"/>
    </row>
    <row r="182" spans="1:8" ht="19.5" hidden="1">
      <c r="A182" s="57"/>
      <c r="B182" s="56"/>
      <c r="C182" s="56"/>
      <c r="D182" s="56"/>
      <c r="E182" s="56"/>
      <c r="F182" s="56"/>
      <c r="G182" s="56"/>
      <c r="H182" s="56"/>
    </row>
    <row r="183" spans="1:8" ht="19.5" hidden="1">
      <c r="A183" s="57"/>
      <c r="B183" s="56"/>
      <c r="C183" s="56"/>
      <c r="D183" s="56"/>
      <c r="E183" s="56"/>
      <c r="F183" s="56"/>
      <c r="G183" s="56"/>
      <c r="H183" s="56"/>
    </row>
    <row r="184" spans="1:8" ht="19.5" hidden="1">
      <c r="A184" s="59"/>
      <c r="B184" s="56"/>
      <c r="C184" s="56"/>
      <c r="D184" s="56"/>
      <c r="E184" s="56"/>
      <c r="F184" s="56"/>
      <c r="G184" s="56"/>
      <c r="H184" s="56"/>
    </row>
    <row r="185" spans="1:8" ht="19.5" hidden="1">
      <c r="A185" s="59"/>
      <c r="B185" s="56"/>
      <c r="C185" s="56"/>
      <c r="D185" s="56"/>
      <c r="E185" s="56"/>
      <c r="F185" s="56"/>
      <c r="G185" s="56"/>
      <c r="H185" s="56"/>
    </row>
    <row r="186" spans="1:8" ht="19.5" hidden="1">
      <c r="A186" s="59"/>
      <c r="B186" s="56"/>
      <c r="C186" s="56"/>
      <c r="D186" s="56"/>
      <c r="E186" s="56"/>
      <c r="F186" s="56"/>
      <c r="G186" s="56"/>
      <c r="H186" s="56"/>
    </row>
    <row r="187" spans="1:8" ht="19.5" hidden="1">
      <c r="A187" s="59"/>
      <c r="B187" s="56"/>
      <c r="C187" s="56"/>
      <c r="D187" s="56"/>
      <c r="E187" s="56"/>
      <c r="F187" s="56"/>
      <c r="G187" s="56"/>
      <c r="H187" s="56"/>
    </row>
    <row r="188" spans="1:8" ht="19.5" hidden="1">
      <c r="A188" s="59"/>
      <c r="B188" s="56"/>
      <c r="C188" s="56"/>
      <c r="D188" s="56"/>
      <c r="E188" s="56"/>
      <c r="F188" s="56"/>
      <c r="G188" s="56"/>
      <c r="H188" s="56"/>
    </row>
    <row r="189" spans="1:8" ht="19.5" hidden="1">
      <c r="A189" s="59"/>
      <c r="B189" s="56"/>
      <c r="C189" s="56"/>
      <c r="D189" s="56"/>
      <c r="E189" s="56"/>
      <c r="F189" s="56"/>
      <c r="G189" s="56"/>
      <c r="H189" s="56"/>
    </row>
    <row r="190" spans="1:8" ht="19.5" hidden="1">
      <c r="A190" s="57"/>
      <c r="B190" s="56"/>
      <c r="C190" s="56"/>
      <c r="D190" s="56"/>
      <c r="E190" s="56"/>
      <c r="F190" s="56"/>
      <c r="G190" s="56"/>
      <c r="H190" s="56"/>
    </row>
    <row r="191" spans="1:8" ht="19.5" hidden="1">
      <c r="A191" s="57"/>
      <c r="B191" s="56"/>
      <c r="C191" s="56"/>
      <c r="D191" s="56"/>
      <c r="E191" s="56"/>
      <c r="F191" s="56"/>
      <c r="G191" s="56"/>
      <c r="H191" s="56"/>
    </row>
    <row r="192" spans="1:8" ht="19.5" hidden="1">
      <c r="A192" s="57"/>
      <c r="B192" s="56"/>
      <c r="C192" s="56"/>
      <c r="D192" s="56"/>
      <c r="E192" s="56"/>
      <c r="F192" s="56"/>
      <c r="G192" s="56"/>
      <c r="H192" s="56"/>
    </row>
    <row r="193" spans="1:8" ht="19.5" hidden="1">
      <c r="A193" s="59"/>
      <c r="B193" s="56"/>
      <c r="C193" s="56"/>
      <c r="D193" s="56"/>
      <c r="E193" s="56"/>
      <c r="F193" s="56"/>
      <c r="G193" s="56"/>
      <c r="H193" s="56"/>
    </row>
    <row r="194" spans="1:8" ht="19.5" hidden="1">
      <c r="A194" s="57"/>
      <c r="B194" s="56"/>
      <c r="C194" s="56"/>
      <c r="D194" s="56"/>
      <c r="E194" s="56"/>
      <c r="F194" s="56"/>
      <c r="G194" s="56"/>
      <c r="H194" s="56"/>
    </row>
    <row r="195" spans="1:8" ht="19.5" hidden="1">
      <c r="A195" s="57"/>
      <c r="B195" s="56"/>
      <c r="C195" s="56"/>
      <c r="D195" s="56"/>
      <c r="E195" s="56"/>
      <c r="F195" s="56"/>
      <c r="G195" s="56"/>
      <c r="H195" s="56"/>
    </row>
    <row r="196" spans="1:8" ht="19.5" hidden="1">
      <c r="A196" s="65"/>
      <c r="B196" s="56"/>
      <c r="C196" s="56"/>
      <c r="D196" s="56"/>
      <c r="E196" s="56"/>
      <c r="F196" s="56"/>
      <c r="G196" s="56"/>
      <c r="H196" s="56"/>
    </row>
    <row r="197" spans="1:8" ht="19.5" hidden="1">
      <c r="A197" s="57"/>
      <c r="B197" s="56"/>
      <c r="C197" s="56"/>
      <c r="D197" s="56"/>
      <c r="E197" s="56"/>
      <c r="F197" s="56"/>
      <c r="G197" s="56"/>
      <c r="H197" s="56"/>
    </row>
    <row r="198" spans="1:8" ht="19.5" hidden="1">
      <c r="A198" s="59"/>
      <c r="B198" s="56"/>
      <c r="C198" s="56"/>
      <c r="D198" s="56"/>
      <c r="E198" s="56"/>
      <c r="F198" s="56"/>
      <c r="G198" s="56"/>
      <c r="H198" s="56"/>
    </row>
    <row r="199" spans="1:8" ht="19.5" hidden="1">
      <c r="A199" s="57"/>
      <c r="B199" s="56"/>
      <c r="C199" s="56"/>
      <c r="D199" s="56"/>
      <c r="E199" s="56"/>
      <c r="F199" s="56"/>
      <c r="G199" s="56"/>
      <c r="H199" s="56"/>
    </row>
    <row r="200" spans="1:8" ht="19.5" hidden="1">
      <c r="A200" s="57"/>
      <c r="B200" s="56"/>
      <c r="C200" s="56"/>
      <c r="D200" s="56"/>
      <c r="E200" s="56"/>
      <c r="F200" s="56"/>
      <c r="G200" s="56"/>
      <c r="H200" s="56"/>
    </row>
    <row r="201" spans="1:8" ht="19.5" hidden="1">
      <c r="A201" s="59"/>
      <c r="B201" s="56"/>
      <c r="C201" s="56"/>
      <c r="D201" s="56"/>
      <c r="E201" s="56"/>
      <c r="F201" s="56"/>
      <c r="G201" s="56"/>
      <c r="H201" s="56"/>
    </row>
    <row r="202" spans="1:8" ht="19.5" hidden="1">
      <c r="A202" s="57"/>
      <c r="B202" s="56"/>
      <c r="C202" s="56"/>
      <c r="D202" s="56"/>
      <c r="E202" s="56"/>
      <c r="F202" s="56"/>
      <c r="G202" s="56"/>
      <c r="H202" s="56"/>
    </row>
    <row r="203" spans="1:8" ht="19.5" hidden="1">
      <c r="A203" s="57"/>
      <c r="B203" s="56"/>
      <c r="C203" s="56"/>
      <c r="D203" s="56"/>
      <c r="E203" s="56"/>
      <c r="F203" s="56"/>
      <c r="G203" s="56"/>
      <c r="H203" s="56"/>
    </row>
    <row r="204" spans="1:8" ht="19.5" hidden="1">
      <c r="A204" s="59"/>
      <c r="B204" s="56"/>
      <c r="C204" s="56"/>
      <c r="D204" s="56"/>
      <c r="E204" s="56"/>
      <c r="F204" s="56"/>
      <c r="G204" s="56"/>
      <c r="H204" s="56"/>
    </row>
    <row r="205" spans="1:8" ht="19.5" hidden="1">
      <c r="A205" s="57"/>
      <c r="B205" s="56"/>
      <c r="C205" s="56"/>
      <c r="D205" s="56"/>
      <c r="E205" s="56"/>
      <c r="F205" s="56"/>
      <c r="G205" s="56"/>
      <c r="H205" s="56"/>
    </row>
    <row r="206" spans="1:8" ht="19.5" hidden="1">
      <c r="A206" s="57"/>
      <c r="B206" s="56"/>
      <c r="C206" s="56"/>
      <c r="D206" s="56"/>
      <c r="E206" s="56"/>
      <c r="F206" s="56"/>
      <c r="G206" s="56"/>
      <c r="H206" s="56"/>
    </row>
    <row r="207" spans="1:8" ht="19.5" hidden="1">
      <c r="A207" s="57"/>
      <c r="B207" s="56"/>
      <c r="C207" s="56"/>
      <c r="D207" s="56"/>
      <c r="E207" s="56"/>
      <c r="F207" s="56"/>
      <c r="G207" s="56"/>
      <c r="H207" s="56"/>
    </row>
    <row r="208" spans="1:8" ht="19.5" hidden="1">
      <c r="A208" s="57"/>
      <c r="B208" s="56"/>
      <c r="C208" s="56"/>
      <c r="D208" s="56"/>
      <c r="E208" s="56"/>
      <c r="F208" s="56"/>
      <c r="G208" s="56"/>
      <c r="H208" s="56"/>
    </row>
    <row r="209" spans="1:8" ht="19.5" hidden="1">
      <c r="A209" s="57"/>
      <c r="B209" s="56"/>
      <c r="C209" s="56"/>
      <c r="D209" s="56"/>
      <c r="E209" s="56"/>
      <c r="F209" s="56"/>
      <c r="G209" s="56"/>
      <c r="H209" s="56"/>
    </row>
    <row r="210" spans="1:8" ht="19.5" hidden="1">
      <c r="A210" s="57"/>
      <c r="B210" s="56"/>
      <c r="C210" s="56"/>
      <c r="D210" s="56"/>
      <c r="E210" s="56"/>
      <c r="F210" s="56"/>
      <c r="G210" s="56"/>
      <c r="H210" s="56"/>
    </row>
    <row r="211" spans="1:8" ht="19.5" hidden="1">
      <c r="A211" s="57"/>
      <c r="B211" s="56"/>
      <c r="C211" s="56"/>
      <c r="D211" s="56"/>
      <c r="E211" s="56"/>
      <c r="F211" s="56"/>
      <c r="G211" s="56"/>
      <c r="H211" s="56"/>
    </row>
    <row r="212" spans="1:8" ht="19.5" hidden="1">
      <c r="A212" s="57"/>
      <c r="B212" s="56"/>
      <c r="C212" s="56"/>
      <c r="D212" s="56"/>
      <c r="E212" s="56"/>
      <c r="F212" s="56"/>
      <c r="G212" s="56"/>
      <c r="H212" s="56"/>
    </row>
    <row r="213" spans="1:8" ht="19.5" hidden="1">
      <c r="A213" s="59"/>
      <c r="B213" s="56"/>
      <c r="C213" s="56"/>
      <c r="D213" s="56"/>
      <c r="E213" s="56"/>
      <c r="F213" s="56"/>
      <c r="G213" s="56"/>
      <c r="H213" s="56"/>
    </row>
    <row r="214" spans="1:8" ht="19.5" hidden="1">
      <c r="A214" s="57"/>
      <c r="B214" s="56"/>
      <c r="C214" s="56"/>
      <c r="D214" s="56"/>
      <c r="E214" s="56"/>
      <c r="F214" s="56"/>
      <c r="G214" s="56"/>
      <c r="H214" s="56"/>
    </row>
    <row r="215" spans="1:8" ht="19.5" hidden="1">
      <c r="A215" s="57"/>
      <c r="B215" s="56"/>
      <c r="C215" s="56"/>
      <c r="D215" s="56"/>
      <c r="E215" s="56"/>
      <c r="F215" s="56"/>
      <c r="G215" s="56"/>
      <c r="H215" s="56"/>
    </row>
    <row r="216" spans="1:8" ht="19.5" hidden="1">
      <c r="A216" s="57"/>
      <c r="B216" s="56"/>
      <c r="C216" s="56"/>
      <c r="D216" s="56"/>
      <c r="E216" s="56"/>
      <c r="F216" s="56"/>
      <c r="G216" s="56"/>
      <c r="H216" s="56"/>
    </row>
    <row r="217" spans="1:8" ht="19.5" hidden="1">
      <c r="A217" s="57"/>
      <c r="B217" s="56"/>
      <c r="C217" s="56"/>
      <c r="D217" s="56"/>
      <c r="E217" s="56"/>
      <c r="F217" s="56"/>
      <c r="G217" s="56"/>
      <c r="H217" s="56"/>
    </row>
    <row r="218" spans="1:8" ht="19.5" hidden="1">
      <c r="A218" s="57"/>
      <c r="B218" s="56"/>
      <c r="C218" s="56"/>
      <c r="D218" s="56"/>
      <c r="E218" s="56"/>
      <c r="F218" s="56"/>
      <c r="G218" s="56"/>
      <c r="H218" s="56"/>
    </row>
    <row r="219" spans="1:8" ht="19.5" hidden="1">
      <c r="A219" s="59"/>
      <c r="B219" s="56"/>
      <c r="C219" s="56"/>
      <c r="D219" s="56"/>
      <c r="E219" s="56"/>
      <c r="F219" s="56"/>
      <c r="G219" s="56"/>
      <c r="H219" s="56"/>
    </row>
    <row r="220" spans="1:8" ht="19.5" hidden="1">
      <c r="A220" s="57"/>
      <c r="B220" s="56"/>
      <c r="C220" s="56"/>
      <c r="D220" s="56"/>
      <c r="E220" s="56"/>
      <c r="F220" s="56"/>
      <c r="G220" s="56"/>
      <c r="H220" s="56"/>
    </row>
    <row r="221" spans="1:8" ht="19.5" hidden="1">
      <c r="A221" s="57"/>
      <c r="B221" s="56"/>
      <c r="C221" s="56"/>
      <c r="D221" s="56"/>
      <c r="E221" s="56"/>
      <c r="F221" s="56"/>
      <c r="G221" s="56"/>
      <c r="H221" s="56"/>
    </row>
    <row r="222" spans="1:8" ht="19.5" hidden="1">
      <c r="A222" s="59"/>
      <c r="B222" s="56"/>
      <c r="C222" s="56"/>
      <c r="D222" s="56"/>
      <c r="E222" s="56"/>
      <c r="F222" s="56"/>
      <c r="G222" s="56"/>
      <c r="H222" s="56"/>
    </row>
    <row r="223" spans="1:8" ht="19.5" hidden="1">
      <c r="A223" s="57"/>
      <c r="B223" s="56"/>
      <c r="C223" s="56"/>
      <c r="D223" s="56"/>
      <c r="E223" s="56"/>
      <c r="F223" s="56"/>
      <c r="G223" s="56"/>
      <c r="H223" s="56"/>
    </row>
    <row r="224" spans="1:8" ht="19.5" hidden="1">
      <c r="A224" s="57"/>
      <c r="B224" s="56"/>
      <c r="C224" s="56"/>
      <c r="D224" s="56"/>
      <c r="E224" s="56"/>
      <c r="F224" s="56"/>
      <c r="G224" s="56"/>
      <c r="H224" s="56"/>
    </row>
    <row r="225" spans="1:8" ht="19.5" hidden="1">
      <c r="A225" s="57"/>
      <c r="B225" s="56"/>
      <c r="C225" s="56"/>
      <c r="D225" s="56"/>
      <c r="E225" s="56"/>
      <c r="F225" s="56"/>
      <c r="G225" s="56"/>
      <c r="H225" s="56"/>
    </row>
    <row r="226" spans="1:8" ht="19.5" hidden="1">
      <c r="A226" s="66"/>
      <c r="B226" s="56"/>
      <c r="C226" s="56"/>
      <c r="D226" s="56"/>
      <c r="E226" s="56"/>
      <c r="F226" s="56"/>
      <c r="G226" s="56"/>
      <c r="H226" s="56"/>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35" customWidth="1"/>
    <col min="2" max="8" width="16" style="35" customWidth="1"/>
    <col min="9" max="9" width="16" style="56" customWidth="1"/>
    <col min="10" max="16384" width="9.140625" style="35" hidden="1"/>
  </cols>
  <sheetData>
    <row r="1" spans="1:9" ht="43.5" customHeight="1">
      <c r="A1" s="1033" t="s">
        <v>59</v>
      </c>
      <c r="B1" s="1033"/>
      <c r="C1" s="1033"/>
      <c r="D1" s="1033"/>
      <c r="E1" s="1033"/>
      <c r="F1" s="1033"/>
      <c r="G1" s="1033"/>
      <c r="H1" s="1033"/>
      <c r="I1" s="1033"/>
    </row>
    <row r="2" spans="1:9" ht="43.5" customHeight="1">
      <c r="A2" s="1033" t="s">
        <v>486</v>
      </c>
      <c r="B2" s="1033"/>
      <c r="C2" s="1033"/>
      <c r="D2" s="1033"/>
      <c r="E2" s="1033"/>
      <c r="F2" s="1033"/>
      <c r="G2" s="1033"/>
      <c r="H2" s="1033"/>
      <c r="I2" s="1033"/>
    </row>
    <row r="3" spans="1:9" ht="43.5" customHeight="1">
      <c r="A3" s="1033" t="s">
        <v>557</v>
      </c>
      <c r="B3" s="1033"/>
      <c r="C3" s="1033"/>
      <c r="D3" s="1033"/>
      <c r="E3" s="1033"/>
      <c r="F3" s="1033"/>
      <c r="G3" s="1033"/>
      <c r="H3" s="1033"/>
      <c r="I3" s="1033"/>
    </row>
    <row r="4" spans="1:9" ht="43.5" customHeight="1">
      <c r="A4" s="1034" t="s">
        <v>487</v>
      </c>
      <c r="B4" s="1034"/>
      <c r="C4" s="1034"/>
      <c r="D4" s="1034"/>
      <c r="E4" s="1034"/>
      <c r="F4" s="1034"/>
      <c r="G4" s="1034"/>
      <c r="H4" s="1034"/>
      <c r="I4" s="1034"/>
    </row>
    <row r="5" spans="1:9" ht="19.5" customHeight="1" thickBot="1">
      <c r="A5" s="1033"/>
      <c r="B5" s="1033"/>
      <c r="C5" s="1033"/>
      <c r="D5" s="1033"/>
      <c r="E5" s="1033"/>
      <c r="F5" s="1033"/>
      <c r="G5" s="1033"/>
      <c r="H5" s="1033"/>
      <c r="I5" s="1033"/>
    </row>
    <row r="6" spans="1:9" s="37" customFormat="1" ht="70.5" customHeight="1" thickTop="1" thickBot="1">
      <c r="A6" s="611" t="s">
        <v>57</v>
      </c>
      <c r="B6" s="36" t="s">
        <v>488</v>
      </c>
      <c r="C6" s="36" t="s">
        <v>489</v>
      </c>
      <c r="D6" s="36" t="s">
        <v>490</v>
      </c>
      <c r="E6" s="36" t="s">
        <v>491</v>
      </c>
      <c r="F6" s="36" t="s">
        <v>492</v>
      </c>
      <c r="G6" s="36" t="s">
        <v>1563</v>
      </c>
      <c r="H6" s="36" t="s">
        <v>1419</v>
      </c>
      <c r="I6" s="36" t="s">
        <v>1562</v>
      </c>
    </row>
    <row r="7" spans="1:9" ht="15" customHeight="1" thickTop="1" thickBot="1">
      <c r="A7" s="38"/>
      <c r="B7" s="39"/>
      <c r="C7" s="39"/>
      <c r="D7" s="39"/>
      <c r="E7" s="39"/>
      <c r="F7" s="39"/>
      <c r="G7" s="39"/>
      <c r="H7" s="39"/>
      <c r="I7" s="39"/>
    </row>
    <row r="8" spans="1:9" ht="24" customHeight="1" thickTop="1" thickBot="1">
      <c r="A8" s="40" t="s">
        <v>45</v>
      </c>
      <c r="B8" s="622">
        <v>564308.33067749999</v>
      </c>
      <c r="C8" s="622">
        <v>1025108.7753795714</v>
      </c>
      <c r="D8" s="622">
        <v>1225751.5591558786</v>
      </c>
      <c r="E8" s="622">
        <v>1582071.953322812</v>
      </c>
      <c r="F8" s="622">
        <v>1770733.782723099</v>
      </c>
      <c r="G8" s="622">
        <v>1743784.5245710188</v>
      </c>
      <c r="H8" s="622">
        <v>1757838.142521614</v>
      </c>
      <c r="I8" s="622">
        <v>1780737.0080697676</v>
      </c>
    </row>
    <row r="9" spans="1:9" s="42" customFormat="1" ht="21" customHeight="1" thickTop="1">
      <c r="A9" s="41" t="s">
        <v>67</v>
      </c>
      <c r="B9" s="625">
        <v>42940.529012500003</v>
      </c>
      <c r="C9" s="625">
        <v>141402.66051071879</v>
      </c>
      <c r="D9" s="625">
        <v>156870.00088243064</v>
      </c>
      <c r="E9" s="625">
        <v>128156.61277187947</v>
      </c>
      <c r="F9" s="625">
        <v>281818.28357675753</v>
      </c>
      <c r="G9" s="625">
        <v>302707.11089526542</v>
      </c>
      <c r="H9" s="625">
        <v>313104.86200288183</v>
      </c>
      <c r="I9" s="625">
        <v>277236.82478924422</v>
      </c>
    </row>
    <row r="10" spans="1:9" s="42" customFormat="1" ht="21" customHeight="1">
      <c r="A10" s="41" t="s">
        <v>76</v>
      </c>
      <c r="B10" s="625">
        <v>132943.28855375</v>
      </c>
      <c r="C10" s="625">
        <v>252112.54555611601</v>
      </c>
      <c r="D10" s="625">
        <v>401206.54612945835</v>
      </c>
      <c r="E10" s="625">
        <v>692767.86579626973</v>
      </c>
      <c r="F10" s="625">
        <v>684403.54491104721</v>
      </c>
      <c r="G10" s="625">
        <v>576599.40141319938</v>
      </c>
      <c r="H10" s="625">
        <v>455864.60000864556</v>
      </c>
      <c r="I10" s="625">
        <v>405598.62737645343</v>
      </c>
    </row>
    <row r="11" spans="1:9" s="42" customFormat="1" ht="21" customHeight="1">
      <c r="A11" s="41" t="s">
        <v>85</v>
      </c>
      <c r="B11" s="625">
        <v>339247.45365625003</v>
      </c>
      <c r="C11" s="625">
        <v>569210.1813417403</v>
      </c>
      <c r="D11" s="625">
        <v>610426.57722985465</v>
      </c>
      <c r="E11" s="625">
        <v>700028.50554088957</v>
      </c>
      <c r="F11" s="625">
        <v>743404.54819081782</v>
      </c>
      <c r="G11" s="625">
        <v>804895.61760401714</v>
      </c>
      <c r="H11" s="625">
        <v>920003.41509365989</v>
      </c>
      <c r="I11" s="625">
        <v>1038640.1692659884</v>
      </c>
    </row>
    <row r="12" spans="1:9" s="42" customFormat="1" ht="21" customHeight="1">
      <c r="A12" s="43" t="s">
        <v>493</v>
      </c>
      <c r="B12" s="625">
        <v>328751.10549125</v>
      </c>
      <c r="C12" s="625">
        <v>552703.48831778055</v>
      </c>
      <c r="D12" s="625">
        <v>605707.4148771466</v>
      </c>
      <c r="E12" s="625">
        <v>694124.16809612629</v>
      </c>
      <c r="F12" s="625">
        <v>738034.30870301288</v>
      </c>
      <c r="G12" s="625">
        <v>801622.98715638451</v>
      </c>
      <c r="H12" s="625">
        <v>915303.0454221901</v>
      </c>
      <c r="I12" s="625">
        <v>1033297.9334927327</v>
      </c>
    </row>
    <row r="13" spans="1:9" s="42" customFormat="1" ht="21" customHeight="1">
      <c r="A13" s="43" t="s">
        <v>494</v>
      </c>
      <c r="B13" s="625">
        <v>236827.88955875</v>
      </c>
      <c r="C13" s="625">
        <v>458827.02249684744</v>
      </c>
      <c r="D13" s="625">
        <v>530031.31878863939</v>
      </c>
      <c r="E13" s="625">
        <v>647898.31387804879</v>
      </c>
      <c r="F13" s="625">
        <v>705272.17341033008</v>
      </c>
      <c r="G13" s="625">
        <v>774129.85629555245</v>
      </c>
      <c r="H13" s="625">
        <v>893870.6072507205</v>
      </c>
      <c r="I13" s="625">
        <v>1015572.8204040697</v>
      </c>
    </row>
    <row r="14" spans="1:9" s="42" customFormat="1" ht="21" customHeight="1">
      <c r="A14" s="43" t="s">
        <v>495</v>
      </c>
      <c r="B14" s="625">
        <v>91923.21593250001</v>
      </c>
      <c r="C14" s="625">
        <v>93876.465820933168</v>
      </c>
      <c r="D14" s="625">
        <v>75676.096088507256</v>
      </c>
      <c r="E14" s="625">
        <v>46225.854218077468</v>
      </c>
      <c r="F14" s="625">
        <v>32762.135292682928</v>
      </c>
      <c r="G14" s="625">
        <v>27493.130860832138</v>
      </c>
      <c r="H14" s="625">
        <v>21432.438171469741</v>
      </c>
      <c r="I14" s="625">
        <v>17725.113088662791</v>
      </c>
    </row>
    <row r="15" spans="1:9" s="42" customFormat="1" ht="21" customHeight="1">
      <c r="A15" s="43" t="s">
        <v>496</v>
      </c>
      <c r="B15" s="625">
        <v>1159.8481975</v>
      </c>
      <c r="C15" s="625">
        <v>5130.1380453972261</v>
      </c>
      <c r="D15" s="625">
        <v>2098.4455587846765</v>
      </c>
      <c r="E15" s="625">
        <v>3372.1803055954092</v>
      </c>
      <c r="F15" s="625">
        <v>1939.4516829268293</v>
      </c>
      <c r="G15" s="625">
        <v>2248.1664002869443</v>
      </c>
      <c r="H15" s="625">
        <v>1483.5789193083572</v>
      </c>
      <c r="I15" s="625">
        <v>2319.7862383720931</v>
      </c>
    </row>
    <row r="16" spans="1:9" s="42" customFormat="1" ht="21" customHeight="1">
      <c r="A16" s="43" t="s">
        <v>497</v>
      </c>
      <c r="B16" s="625">
        <v>532.43993124999997</v>
      </c>
      <c r="C16" s="625">
        <v>1217.9475851197981</v>
      </c>
      <c r="D16" s="625">
        <v>1469.0647120211361</v>
      </c>
      <c r="E16" s="625">
        <v>1970.8483170731708</v>
      </c>
      <c r="F16" s="625">
        <v>1707.5617030129124</v>
      </c>
      <c r="G16" s="625">
        <v>1764.4480545193685</v>
      </c>
      <c r="H16" s="625">
        <v>1192.2199207492795</v>
      </c>
      <c r="I16" s="625">
        <v>1978.3331424418604</v>
      </c>
    </row>
    <row r="17" spans="1:9" s="42" customFormat="1" ht="21" customHeight="1">
      <c r="A17" s="43" t="s">
        <v>498</v>
      </c>
      <c r="B17" s="625">
        <v>627.40826625</v>
      </c>
      <c r="C17" s="625">
        <v>3912.1904602774275</v>
      </c>
      <c r="D17" s="625">
        <v>629.38084676354026</v>
      </c>
      <c r="E17" s="625">
        <v>1401.3319885222384</v>
      </c>
      <c r="F17" s="625">
        <v>231.88997991391679</v>
      </c>
      <c r="G17" s="625">
        <v>483.71834576757533</v>
      </c>
      <c r="H17" s="625">
        <v>291.3589985590778</v>
      </c>
      <c r="I17" s="625">
        <v>341.45309593023251</v>
      </c>
    </row>
    <row r="18" spans="1:9" s="42" customFormat="1" ht="21" customHeight="1">
      <c r="A18" s="43" t="s">
        <v>499</v>
      </c>
      <c r="B18" s="625">
        <v>34877.427382499998</v>
      </c>
      <c r="C18" s="625">
        <v>55702.12365952081</v>
      </c>
      <c r="D18" s="625">
        <v>47991.04580581242</v>
      </c>
      <c r="E18" s="625">
        <v>49817.995926829273</v>
      </c>
      <c r="F18" s="625">
        <v>47907.325196556667</v>
      </c>
      <c r="G18" s="625">
        <v>44827.861476327118</v>
      </c>
      <c r="H18" s="625">
        <v>42784.308563400577</v>
      </c>
      <c r="I18" s="625">
        <v>41680.002752906978</v>
      </c>
    </row>
    <row r="19" spans="1:9" s="42" customFormat="1" ht="21" customHeight="1">
      <c r="A19" s="43" t="s">
        <v>500</v>
      </c>
      <c r="B19" s="625">
        <v>13411.96390875</v>
      </c>
      <c r="C19" s="625">
        <v>26527.893182849937</v>
      </c>
      <c r="D19" s="625">
        <v>21376.728457067373</v>
      </c>
      <c r="E19" s="625">
        <v>22011.611837876611</v>
      </c>
      <c r="F19" s="625">
        <v>23676.982401721667</v>
      </c>
      <c r="G19" s="625">
        <v>20898.673309899568</v>
      </c>
      <c r="H19" s="625">
        <v>19835.784067723343</v>
      </c>
      <c r="I19" s="625">
        <v>20150.004995639538</v>
      </c>
    </row>
    <row r="20" spans="1:9" s="42" customFormat="1" ht="21" customHeight="1">
      <c r="A20" s="43" t="s">
        <v>501</v>
      </c>
      <c r="B20" s="625">
        <v>21465.463473749998</v>
      </c>
      <c r="C20" s="625">
        <v>29174.230476670869</v>
      </c>
      <c r="D20" s="625">
        <v>26614.317348745048</v>
      </c>
      <c r="E20" s="625">
        <v>27806.384088952655</v>
      </c>
      <c r="F20" s="625">
        <v>24230.342794835007</v>
      </c>
      <c r="G20" s="625">
        <v>23929.18816642755</v>
      </c>
      <c r="H20" s="625">
        <v>22948.524495677233</v>
      </c>
      <c r="I20" s="625">
        <v>21529.99775726744</v>
      </c>
    </row>
    <row r="21" spans="1:9" s="42" customFormat="1" ht="21" customHeight="1">
      <c r="A21" s="43" t="s">
        <v>98</v>
      </c>
      <c r="B21" s="625">
        <v>2173.4633387500003</v>
      </c>
      <c r="C21" s="625">
        <v>4920.3735561160147</v>
      </c>
      <c r="D21" s="625">
        <v>4720.0306723910171</v>
      </c>
      <c r="E21" s="625">
        <v>6342.3780559540883</v>
      </c>
      <c r="F21" s="625">
        <v>5395.8319081779055</v>
      </c>
      <c r="G21" s="625">
        <v>4110.9233185078911</v>
      </c>
      <c r="H21" s="625">
        <v>4747.5044654178673</v>
      </c>
      <c r="I21" s="625">
        <v>5362.049473837209</v>
      </c>
    </row>
    <row r="22" spans="1:9" s="42" customFormat="1" ht="21" customHeight="1">
      <c r="A22" s="43" t="s">
        <v>502</v>
      </c>
      <c r="B22" s="625">
        <v>-27714.390753750002</v>
      </c>
      <c r="C22" s="625">
        <v>-49245.9422370744</v>
      </c>
      <c r="D22" s="625">
        <v>-50090.359684280054</v>
      </c>
      <c r="E22" s="625">
        <v>-53628.216843615497</v>
      </c>
      <c r="F22" s="625">
        <v>-49872.369299856524</v>
      </c>
      <c r="G22" s="625">
        <v>-47914.320747489241</v>
      </c>
      <c r="H22" s="625">
        <v>-44315.022276657066</v>
      </c>
      <c r="I22" s="625">
        <v>-44019.602691860462</v>
      </c>
    </row>
    <row r="23" spans="1:9" s="42" customFormat="1" ht="21" customHeight="1">
      <c r="A23" s="41" t="s">
        <v>115</v>
      </c>
      <c r="B23" s="625">
        <v>5884.1755087499996</v>
      </c>
      <c r="C23" s="625">
        <v>5558.3722156368231</v>
      </c>
      <c r="D23" s="625">
        <v>4250.2865640686923</v>
      </c>
      <c r="E23" s="625">
        <v>7162.3735509325679</v>
      </c>
      <c r="F23" s="625">
        <v>8560.4353213773302</v>
      </c>
      <c r="G23" s="625">
        <v>9301.5757116212353</v>
      </c>
      <c r="H23" s="625">
        <v>12621.011017291064</v>
      </c>
      <c r="I23" s="625">
        <v>10833.35296366279</v>
      </c>
    </row>
    <row r="24" spans="1:9" s="42" customFormat="1" ht="21" customHeight="1">
      <c r="A24" s="41" t="s">
        <v>121</v>
      </c>
      <c r="B24" s="625">
        <v>5865.1120599999995</v>
      </c>
      <c r="C24" s="625">
        <v>9137.5716153846151</v>
      </c>
      <c r="D24" s="625">
        <v>6699.002256274769</v>
      </c>
      <c r="E24" s="625">
        <v>3858.4161147776181</v>
      </c>
      <c r="F24" s="625">
        <v>4285.9115265423243</v>
      </c>
      <c r="G24" s="625">
        <v>2119.6533543758969</v>
      </c>
      <c r="H24" s="625">
        <v>1632.2739927953889</v>
      </c>
      <c r="I24" s="625">
        <v>887.52540406976743</v>
      </c>
    </row>
    <row r="25" spans="1:9" s="42" customFormat="1" ht="21" customHeight="1">
      <c r="A25" s="41" t="s">
        <v>503</v>
      </c>
      <c r="B25" s="625">
        <v>12888.18382375</v>
      </c>
      <c r="C25" s="625">
        <v>7576.743717528374</v>
      </c>
      <c r="D25" s="625">
        <v>5289.7532377807129</v>
      </c>
      <c r="E25" s="625">
        <v>6028.5858278335718</v>
      </c>
      <c r="F25" s="625">
        <v>6959.1070157819222</v>
      </c>
      <c r="G25" s="625">
        <v>6525.7345710186519</v>
      </c>
      <c r="H25" s="625">
        <v>7436.3672968299716</v>
      </c>
      <c r="I25" s="625">
        <v>7578.3585072674423</v>
      </c>
    </row>
    <row r="26" spans="1:9" s="42" customFormat="1" ht="21" customHeight="1">
      <c r="A26" s="41" t="s">
        <v>132</v>
      </c>
      <c r="B26" s="625">
        <v>22862.500235</v>
      </c>
      <c r="C26" s="625">
        <v>37385.041737704923</v>
      </c>
      <c r="D26" s="625">
        <v>36509.882252311749</v>
      </c>
      <c r="E26" s="625">
        <v>40738.058182209468</v>
      </c>
      <c r="F26" s="625">
        <v>39154.30905451937</v>
      </c>
      <c r="G26" s="625">
        <v>38546.127387374465</v>
      </c>
      <c r="H26" s="625">
        <v>38988.165589337179</v>
      </c>
      <c r="I26" s="625">
        <v>38315.302229651163</v>
      </c>
    </row>
    <row r="27" spans="1:9" s="45" customFormat="1" ht="43.5" customHeight="1" thickBot="1">
      <c r="A27" s="44" t="s">
        <v>504</v>
      </c>
      <c r="B27" s="624">
        <v>1677.0878275</v>
      </c>
      <c r="C27" s="624">
        <v>2725.6586847414878</v>
      </c>
      <c r="D27" s="624">
        <v>4499.5106036988118</v>
      </c>
      <c r="E27" s="624">
        <v>3331.5355380200863</v>
      </c>
      <c r="F27" s="624">
        <v>2147.6431262553801</v>
      </c>
      <c r="G27" s="624">
        <v>3089.3036341463412</v>
      </c>
      <c r="H27" s="624">
        <v>8187.447520172911</v>
      </c>
      <c r="I27" s="624">
        <v>1646.8475334302325</v>
      </c>
    </row>
    <row r="28" spans="1:9" ht="24" customHeight="1" thickTop="1" thickBot="1">
      <c r="A28" s="40" t="s">
        <v>505</v>
      </c>
      <c r="B28" s="622">
        <v>499405.32645499997</v>
      </c>
      <c r="C28" s="622">
        <v>946386.71836191672</v>
      </c>
      <c r="D28" s="622">
        <v>1136424.0649154556</v>
      </c>
      <c r="E28" s="622">
        <v>1462295.1156585363</v>
      </c>
      <c r="F28" s="622">
        <v>1648021.142688666</v>
      </c>
      <c r="G28" s="622">
        <v>1632594.5174289814</v>
      </c>
      <c r="H28" s="622">
        <v>1632453.9308976945</v>
      </c>
      <c r="I28" s="622">
        <v>1647649.7126017443</v>
      </c>
    </row>
    <row r="29" spans="1:9" s="42" customFormat="1" ht="21" customHeight="1" thickTop="1">
      <c r="A29" s="41" t="s">
        <v>506</v>
      </c>
      <c r="B29" s="625">
        <v>453479.54164749995</v>
      </c>
      <c r="C29" s="625">
        <v>843420.65528751572</v>
      </c>
      <c r="D29" s="625">
        <v>1063866.8904544252</v>
      </c>
      <c r="E29" s="625">
        <v>1377043.9648364419</v>
      </c>
      <c r="F29" s="625">
        <v>1516170.5233945481</v>
      </c>
      <c r="G29" s="625">
        <v>1542456.1162195122</v>
      </c>
      <c r="H29" s="625">
        <v>1542362.5013818443</v>
      </c>
      <c r="I29" s="625">
        <v>1578705.7999941858</v>
      </c>
    </row>
    <row r="30" spans="1:9" s="42" customFormat="1" ht="21" customHeight="1">
      <c r="A30" s="43" t="s">
        <v>507</v>
      </c>
      <c r="B30" s="625">
        <v>118532.03358625001</v>
      </c>
      <c r="C30" s="625">
        <v>234003.41296847415</v>
      </c>
      <c r="D30" s="625">
        <v>269579.84285468957</v>
      </c>
      <c r="E30" s="625">
        <v>303045.89170875179</v>
      </c>
      <c r="F30" s="625">
        <v>402369.99805595406</v>
      </c>
      <c r="G30" s="625">
        <v>399560.06691965566</v>
      </c>
      <c r="H30" s="625">
        <v>445085.41777809802</v>
      </c>
      <c r="I30" s="625">
        <v>470251.37359302328</v>
      </c>
    </row>
    <row r="31" spans="1:9" s="42" customFormat="1" ht="21" customHeight="1">
      <c r="A31" s="43" t="s">
        <v>508</v>
      </c>
      <c r="B31" s="625">
        <v>141904.60494374999</v>
      </c>
      <c r="C31" s="625">
        <v>320597.76778562419</v>
      </c>
      <c r="D31" s="625">
        <v>483052.14073051518</v>
      </c>
      <c r="E31" s="625">
        <v>676942.98706169287</v>
      </c>
      <c r="F31" s="625">
        <v>687950.38810043049</v>
      </c>
      <c r="G31" s="625">
        <v>716378.16429411771</v>
      </c>
      <c r="H31" s="625">
        <v>703944.56262968294</v>
      </c>
      <c r="I31" s="625">
        <v>743268.74687063962</v>
      </c>
    </row>
    <row r="32" spans="1:9" s="42" customFormat="1" ht="21" customHeight="1">
      <c r="A32" s="43" t="s">
        <v>509</v>
      </c>
      <c r="B32" s="625">
        <v>178041.74404624998</v>
      </c>
      <c r="C32" s="625">
        <v>233641.52517023959</v>
      </c>
      <c r="D32" s="625">
        <v>249810.98882034345</v>
      </c>
      <c r="E32" s="625">
        <v>259718.34788809181</v>
      </c>
      <c r="F32" s="625">
        <v>276386.37491391681</v>
      </c>
      <c r="G32" s="625">
        <v>266319.12380918226</v>
      </c>
      <c r="H32" s="625">
        <v>225698.49323631125</v>
      </c>
      <c r="I32" s="625">
        <v>203078.23640116281</v>
      </c>
    </row>
    <row r="33" spans="1:9" s="42" customFormat="1" ht="21" customHeight="1">
      <c r="A33" s="43" t="s">
        <v>510</v>
      </c>
      <c r="B33" s="625">
        <v>10249.506837500001</v>
      </c>
      <c r="C33" s="625">
        <v>22035.679365699874</v>
      </c>
      <c r="D33" s="625">
        <v>22060.897817701454</v>
      </c>
      <c r="E33" s="625">
        <v>44008.259809182207</v>
      </c>
      <c r="F33" s="625">
        <v>50646.323251076043</v>
      </c>
      <c r="G33" s="625">
        <v>48349.510190817782</v>
      </c>
      <c r="H33" s="625">
        <v>63083.631825648416</v>
      </c>
      <c r="I33" s="625">
        <v>58010.812630813954</v>
      </c>
    </row>
    <row r="34" spans="1:9" s="42" customFormat="1" ht="21" customHeight="1">
      <c r="A34" s="43" t="s">
        <v>511</v>
      </c>
      <c r="B34" s="625">
        <v>0</v>
      </c>
      <c r="C34" s="625">
        <v>26405.855991172761</v>
      </c>
      <c r="D34" s="625">
        <v>29485.369800528399</v>
      </c>
      <c r="E34" s="625">
        <v>79490.588368723096</v>
      </c>
      <c r="F34" s="625">
        <v>85515.966886657101</v>
      </c>
      <c r="G34" s="625">
        <v>100526.69899856528</v>
      </c>
      <c r="H34" s="625">
        <v>91673.661118155607</v>
      </c>
      <c r="I34" s="625">
        <v>94733.316924418614</v>
      </c>
    </row>
    <row r="35" spans="1:9" s="42" customFormat="1" ht="21" customHeight="1">
      <c r="A35" s="43" t="s">
        <v>512</v>
      </c>
      <c r="B35" s="625">
        <v>4751.6522337500001</v>
      </c>
      <c r="C35" s="625">
        <v>6736.41400630517</v>
      </c>
      <c r="D35" s="625">
        <v>9877.6504306472925</v>
      </c>
      <c r="E35" s="625">
        <v>13837.89</v>
      </c>
      <c r="F35" s="625">
        <v>13301.472186513631</v>
      </c>
      <c r="G35" s="625">
        <v>11322.552007173601</v>
      </c>
      <c r="H35" s="625">
        <v>12876.734793948128</v>
      </c>
      <c r="I35" s="625">
        <v>9363.3135741279075</v>
      </c>
    </row>
    <row r="36" spans="1:9" s="42" customFormat="1" ht="21" customHeight="1">
      <c r="A36" s="41" t="s">
        <v>513</v>
      </c>
      <c r="B36" s="625">
        <v>807.85933499999999</v>
      </c>
      <c r="C36" s="625">
        <v>6953.3465498108453</v>
      </c>
      <c r="D36" s="625">
        <v>6632.207966974901</v>
      </c>
      <c r="E36" s="625">
        <v>5211.6446183644193</v>
      </c>
      <c r="F36" s="625">
        <v>2711.8892367288377</v>
      </c>
      <c r="G36" s="625">
        <v>3205.4465968436157</v>
      </c>
      <c r="H36" s="625">
        <v>3825.2177377521612</v>
      </c>
      <c r="I36" s="625">
        <v>983.4781235465116</v>
      </c>
    </row>
    <row r="37" spans="1:9" s="42" customFormat="1" ht="21" customHeight="1">
      <c r="A37" s="41" t="s">
        <v>514</v>
      </c>
      <c r="B37" s="625">
        <v>31327.064925000002</v>
      </c>
      <c r="C37" s="625">
        <v>51331.347877679698</v>
      </c>
      <c r="D37" s="625">
        <v>17160.789188903567</v>
      </c>
      <c r="E37" s="625">
        <v>29901.602025824966</v>
      </c>
      <c r="F37" s="625">
        <v>33701.265098995696</v>
      </c>
      <c r="G37" s="625">
        <v>29464.198505021523</v>
      </c>
      <c r="H37" s="625">
        <v>10827.325387608069</v>
      </c>
      <c r="I37" s="625">
        <v>10461.624630813953</v>
      </c>
    </row>
    <row r="38" spans="1:9" s="42" customFormat="1" ht="21" customHeight="1">
      <c r="A38" s="41" t="s">
        <v>515</v>
      </c>
      <c r="B38" s="625">
        <v>11290.210236250001</v>
      </c>
      <c r="C38" s="625">
        <v>23210.505124842366</v>
      </c>
      <c r="D38" s="625">
        <v>25913.400556142671</v>
      </c>
      <c r="E38" s="625">
        <v>31092.914005738879</v>
      </c>
      <c r="F38" s="625">
        <v>29780.764741750358</v>
      </c>
      <c r="G38" s="625">
        <v>25467.206230989959</v>
      </c>
      <c r="H38" s="625">
        <v>37855.808038904899</v>
      </c>
      <c r="I38" s="625">
        <v>23557.791436046511</v>
      </c>
    </row>
    <row r="39" spans="1:9" s="42" customFormat="1" ht="21" customHeight="1">
      <c r="A39" s="41" t="s">
        <v>186</v>
      </c>
      <c r="B39" s="625">
        <v>1281.43531125</v>
      </c>
      <c r="C39" s="625">
        <v>20861.476522068093</v>
      </c>
      <c r="D39" s="625">
        <v>12850.776749009246</v>
      </c>
      <c r="E39" s="625">
        <v>8814.0106728837873</v>
      </c>
      <c r="F39" s="625">
        <v>9753.9095179340038</v>
      </c>
      <c r="G39" s="625">
        <v>12410.5213758967</v>
      </c>
      <c r="H39" s="625">
        <v>14843.513899135447</v>
      </c>
      <c r="I39" s="625">
        <v>19072.833854651166</v>
      </c>
    </row>
    <row r="40" spans="1:9" s="42" customFormat="1" ht="21" customHeight="1">
      <c r="A40" s="41" t="s">
        <v>192</v>
      </c>
      <c r="B40" s="625">
        <v>0</v>
      </c>
      <c r="C40" s="625">
        <v>0</v>
      </c>
      <c r="D40" s="625">
        <v>0</v>
      </c>
      <c r="E40" s="625">
        <v>0</v>
      </c>
      <c r="F40" s="625">
        <v>0</v>
      </c>
      <c r="G40" s="625">
        <v>0</v>
      </c>
      <c r="H40" s="625">
        <v>0</v>
      </c>
      <c r="I40" s="625">
        <v>0</v>
      </c>
    </row>
    <row r="41" spans="1:9" s="42" customFormat="1" ht="21" customHeight="1">
      <c r="A41" s="41" t="s">
        <v>516</v>
      </c>
      <c r="B41" s="625">
        <v>1219.2149999999999</v>
      </c>
      <c r="C41" s="625">
        <v>609.38699999999994</v>
      </c>
      <c r="D41" s="625">
        <v>10000</v>
      </c>
      <c r="E41" s="625">
        <v>10230.979499282641</v>
      </c>
      <c r="F41" s="625">
        <v>9651.3718091822102</v>
      </c>
      <c r="G41" s="625">
        <v>8631.37169010043</v>
      </c>
      <c r="H41" s="625">
        <v>8638.628018731988</v>
      </c>
      <c r="I41" s="625">
        <v>7113.6191395348833</v>
      </c>
    </row>
    <row r="42" spans="1:9" s="45" customFormat="1" ht="43.5" customHeight="1" thickBot="1">
      <c r="A42" s="44" t="s">
        <v>167</v>
      </c>
      <c r="B42" s="624"/>
      <c r="C42" s="624"/>
      <c r="D42" s="624"/>
      <c r="E42" s="624"/>
      <c r="F42" s="624">
        <v>46251.418889526547</v>
      </c>
      <c r="G42" s="624">
        <v>10959.656810616929</v>
      </c>
      <c r="H42" s="624">
        <v>14100.936433717578</v>
      </c>
      <c r="I42" s="624">
        <v>7754.5654229651154</v>
      </c>
    </row>
    <row r="43" spans="1:9" ht="24" customHeight="1" thickTop="1" thickBot="1">
      <c r="A43" s="40" t="s">
        <v>517</v>
      </c>
      <c r="B43" s="622">
        <v>64903.004273749997</v>
      </c>
      <c r="C43" s="622">
        <v>78722.057190416133</v>
      </c>
      <c r="D43" s="622">
        <v>89327.494323645966</v>
      </c>
      <c r="E43" s="622">
        <v>119776.83783213774</v>
      </c>
      <c r="F43" s="622">
        <v>122712.64030703013</v>
      </c>
      <c r="G43" s="622">
        <v>111190.00717073171</v>
      </c>
      <c r="H43" s="622">
        <v>125384.21166714697</v>
      </c>
      <c r="I43" s="622">
        <v>133087.29546366277</v>
      </c>
    </row>
    <row r="44" spans="1:9" s="42" customFormat="1" ht="21" customHeight="1" thickTop="1">
      <c r="A44" s="41" t="s">
        <v>207</v>
      </c>
      <c r="B44" s="625">
        <v>49277.162499999999</v>
      </c>
      <c r="C44" s="625">
        <v>51526.954602774276</v>
      </c>
      <c r="D44" s="625">
        <v>54599.57067371202</v>
      </c>
      <c r="E44" s="625">
        <v>59299.677187948349</v>
      </c>
      <c r="F44" s="625">
        <v>59299.677187948349</v>
      </c>
      <c r="G44" s="625">
        <v>59299.677187948349</v>
      </c>
      <c r="H44" s="625">
        <v>59556.015850144089</v>
      </c>
      <c r="I44" s="625">
        <v>60075.399709302328</v>
      </c>
    </row>
    <row r="45" spans="1:9" s="42" customFormat="1" ht="21" customHeight="1">
      <c r="A45" s="41" t="s">
        <v>211</v>
      </c>
      <c r="B45" s="625">
        <v>0</v>
      </c>
      <c r="C45" s="625">
        <v>0</v>
      </c>
      <c r="D45" s="625">
        <v>0</v>
      </c>
      <c r="E45" s="625">
        <v>4720.2295552367286</v>
      </c>
      <c r="F45" s="625">
        <v>9494.984507890962</v>
      </c>
      <c r="G45" s="625">
        <v>17927.832430416071</v>
      </c>
      <c r="H45" s="625">
        <v>18005.330265129684</v>
      </c>
      <c r="I45" s="625">
        <v>34319.862761627905</v>
      </c>
    </row>
    <row r="46" spans="1:9" s="42" customFormat="1" ht="21" customHeight="1">
      <c r="A46" s="41" t="s">
        <v>215</v>
      </c>
      <c r="B46" s="625">
        <v>0</v>
      </c>
      <c r="C46" s="625">
        <v>0</v>
      </c>
      <c r="D46" s="625">
        <v>0</v>
      </c>
      <c r="E46" s="625">
        <v>0</v>
      </c>
      <c r="F46" s="625">
        <v>0</v>
      </c>
      <c r="G46" s="625">
        <v>0</v>
      </c>
      <c r="H46" s="625">
        <v>0</v>
      </c>
      <c r="I46" s="625">
        <v>0</v>
      </c>
    </row>
    <row r="47" spans="1:9" s="42" customFormat="1" ht="21" customHeight="1">
      <c r="A47" s="41" t="s">
        <v>518</v>
      </c>
      <c r="B47" s="625">
        <v>5674.5860499999999</v>
      </c>
      <c r="C47" s="625">
        <v>6556.1933568726354</v>
      </c>
      <c r="D47" s="625">
        <v>6025.0516710700131</v>
      </c>
      <c r="E47" s="625">
        <v>16737.686398852224</v>
      </c>
      <c r="F47" s="625">
        <v>20976.539407460546</v>
      </c>
      <c r="G47" s="625">
        <v>24670.943998565279</v>
      </c>
      <c r="H47" s="625">
        <v>24777.590730547552</v>
      </c>
      <c r="I47" s="625">
        <v>27450.069719476745</v>
      </c>
    </row>
    <row r="48" spans="1:9" s="42" customFormat="1" ht="21" customHeight="1">
      <c r="A48" s="41" t="s">
        <v>44</v>
      </c>
      <c r="B48" s="625">
        <v>9951.2557237500005</v>
      </c>
      <c r="C48" s="625">
        <v>20638.90923076923</v>
      </c>
      <c r="D48" s="625">
        <v>28702.871978863936</v>
      </c>
      <c r="E48" s="625">
        <v>39019.24469010043</v>
      </c>
      <c r="F48" s="625">
        <v>32941.439203730268</v>
      </c>
      <c r="G48" s="625">
        <v>9291.5535538020085</v>
      </c>
      <c r="H48" s="625">
        <v>23045.274821325649</v>
      </c>
      <c r="I48" s="625">
        <v>11241.963273255811</v>
      </c>
    </row>
    <row r="49" spans="1:9" s="42" customFormat="1" ht="21" customHeight="1">
      <c r="A49" s="43" t="s">
        <v>519</v>
      </c>
      <c r="B49" s="625">
        <v>38.418172499999997</v>
      </c>
      <c r="C49" s="625">
        <v>10.493481715006304</v>
      </c>
      <c r="D49" s="625">
        <v>17.401659180977543</v>
      </c>
      <c r="E49" s="625">
        <v>0</v>
      </c>
      <c r="F49" s="625">
        <v>0</v>
      </c>
      <c r="G49" s="625">
        <v>0</v>
      </c>
      <c r="H49" s="625">
        <v>0</v>
      </c>
      <c r="I49" s="625">
        <v>6.5406976744186043</v>
      </c>
    </row>
    <row r="50" spans="1:9" s="45" customFormat="1" ht="40.5" customHeight="1" thickBot="1">
      <c r="A50" s="46" t="s">
        <v>520</v>
      </c>
      <c r="B50" s="624">
        <v>9912.8375512499988</v>
      </c>
      <c r="C50" s="624">
        <v>20628.41574905422</v>
      </c>
      <c r="D50" s="624">
        <v>28685.470319682958</v>
      </c>
      <c r="E50" s="624">
        <v>39019.24469010043</v>
      </c>
      <c r="F50" s="624">
        <v>32941.439203730268</v>
      </c>
      <c r="G50" s="624">
        <v>9291.5535538020085</v>
      </c>
      <c r="H50" s="624">
        <v>23045.274821325649</v>
      </c>
      <c r="I50" s="624">
        <v>11235.422575581393</v>
      </c>
    </row>
    <row r="51" spans="1:9" ht="24" customHeight="1" thickTop="1" thickBot="1">
      <c r="A51" s="40" t="s">
        <v>521</v>
      </c>
      <c r="B51" s="622">
        <v>564308.33072874998</v>
      </c>
      <c r="C51" s="622">
        <v>1025108.775552333</v>
      </c>
      <c r="D51" s="622">
        <v>1225751.5592391018</v>
      </c>
      <c r="E51" s="622">
        <v>1582071.9534906743</v>
      </c>
      <c r="F51" s="622">
        <v>1770733.7829956959</v>
      </c>
      <c r="G51" s="622">
        <v>1743784.5245997128</v>
      </c>
      <c r="H51" s="622">
        <v>1757838.1425648415</v>
      </c>
      <c r="I51" s="622">
        <v>1780737.0080654072</v>
      </c>
    </row>
    <row r="52" spans="1:9" s="42" customFormat="1" ht="24" customHeight="1" thickTop="1">
      <c r="A52" s="47" t="s">
        <v>522</v>
      </c>
      <c r="B52" s="625">
        <v>34591.902520000003</v>
      </c>
      <c r="C52" s="625">
        <v>114523.99308070618</v>
      </c>
      <c r="D52" s="625">
        <v>115457.80614134742</v>
      </c>
      <c r="E52" s="625">
        <v>121785.86970157819</v>
      </c>
      <c r="F52" s="625">
        <v>153753.09122238166</v>
      </c>
      <c r="G52" s="625">
        <v>183156.28466714491</v>
      </c>
      <c r="H52" s="625">
        <v>215412.80864121037</v>
      </c>
      <c r="I52" s="625">
        <v>239203.28583284884</v>
      </c>
    </row>
    <row r="53" spans="1:9" s="45" customFormat="1" ht="21" customHeight="1">
      <c r="A53" s="46" t="s">
        <v>523</v>
      </c>
      <c r="B53" s="624">
        <v>8291.9107074999993</v>
      </c>
      <c r="C53" s="624">
        <v>14000.33562042875</v>
      </c>
      <c r="D53" s="624">
        <v>21171.593420079258</v>
      </c>
      <c r="E53" s="624">
        <v>21282.279756097563</v>
      </c>
      <c r="F53" s="624">
        <v>9869.7730946915344</v>
      </c>
      <c r="G53" s="624">
        <v>20115.976302725972</v>
      </c>
      <c r="H53" s="624">
        <v>12386.230445244959</v>
      </c>
      <c r="I53" s="624">
        <v>20060.016167151163</v>
      </c>
    </row>
    <row r="54" spans="1:9" s="45" customFormat="1" ht="21" customHeight="1">
      <c r="A54" s="46" t="s">
        <v>524</v>
      </c>
      <c r="B54" s="624">
        <v>16137.536109999999</v>
      </c>
      <c r="C54" s="624">
        <v>72355.940409836068</v>
      </c>
      <c r="D54" s="624">
        <v>65468.073277410833</v>
      </c>
      <c r="E54" s="624">
        <v>65064.735872309895</v>
      </c>
      <c r="F54" s="624">
        <v>109830.7767517934</v>
      </c>
      <c r="G54" s="624">
        <v>130304.40524390242</v>
      </c>
      <c r="H54" s="624">
        <v>171414.41710662827</v>
      </c>
      <c r="I54" s="624">
        <v>188475.55261046512</v>
      </c>
    </row>
    <row r="55" spans="1:9" s="45" customFormat="1" ht="21" customHeight="1">
      <c r="A55" s="46" t="s">
        <v>525</v>
      </c>
      <c r="B55" s="624">
        <v>0</v>
      </c>
      <c r="C55" s="624">
        <v>0</v>
      </c>
      <c r="D55" s="624">
        <v>0</v>
      </c>
      <c r="E55" s="624">
        <v>0</v>
      </c>
      <c r="F55" s="624">
        <v>0</v>
      </c>
      <c r="G55" s="624">
        <v>0</v>
      </c>
      <c r="H55" s="624">
        <v>0</v>
      </c>
      <c r="I55" s="624">
        <v>0</v>
      </c>
    </row>
    <row r="56" spans="1:9" s="45" customFormat="1" ht="21" customHeight="1">
      <c r="A56" s="46" t="s">
        <v>526</v>
      </c>
      <c r="B56" s="624">
        <v>10162.455702500001</v>
      </c>
      <c r="C56" s="624">
        <v>28167.717050441363</v>
      </c>
      <c r="D56" s="624">
        <v>28012.238340819025</v>
      </c>
      <c r="E56" s="624">
        <v>31175.05586657102</v>
      </c>
      <c r="F56" s="624">
        <v>31094.396842180777</v>
      </c>
      <c r="G56" s="624">
        <v>31334.392150645621</v>
      </c>
      <c r="H56" s="624">
        <v>30354.720975504319</v>
      </c>
      <c r="I56" s="624">
        <v>30111.473905523257</v>
      </c>
    </row>
    <row r="57" spans="1:9" s="45" customFormat="1" ht="21" customHeight="1">
      <c r="A57" s="46" t="s">
        <v>527</v>
      </c>
      <c r="B57" s="624">
        <v>0</v>
      </c>
      <c r="C57" s="624">
        <v>0</v>
      </c>
      <c r="D57" s="624">
        <v>805.90110303830909</v>
      </c>
      <c r="E57" s="624">
        <v>4263.798206599713</v>
      </c>
      <c r="F57" s="624">
        <v>2958.1445337159248</v>
      </c>
      <c r="G57" s="624">
        <v>1401.5109698708752</v>
      </c>
      <c r="H57" s="624">
        <v>1257.4401138328533</v>
      </c>
      <c r="I57" s="624">
        <v>556.24314970930232</v>
      </c>
    </row>
    <row r="58" spans="1:9" s="45" customFormat="1" ht="61.5" customHeight="1" thickBot="1">
      <c r="A58" s="44" t="s">
        <v>528</v>
      </c>
      <c r="B58" s="624">
        <v>1370569.35745</v>
      </c>
      <c r="C58" s="624">
        <v>2474333.8052711221</v>
      </c>
      <c r="D58" s="624">
        <v>2391724.7071822984</v>
      </c>
      <c r="E58" s="624">
        <v>2578881.3245939738</v>
      </c>
      <c r="F58" s="624">
        <v>2831635.3005810617</v>
      </c>
      <c r="G58" s="624">
        <v>2957471.9269540887</v>
      </c>
      <c r="H58" s="624">
        <v>3194404.1000835737</v>
      </c>
      <c r="I58" s="624">
        <v>2656779.5294476743</v>
      </c>
    </row>
    <row r="59" spans="1:9" ht="31.5" customHeight="1" thickTop="1" thickBot="1">
      <c r="A59" s="48" t="s">
        <v>58</v>
      </c>
      <c r="B59" s="622"/>
      <c r="C59" s="622"/>
      <c r="D59" s="622"/>
      <c r="E59" s="622"/>
      <c r="F59" s="622"/>
      <c r="G59" s="622"/>
      <c r="H59" s="622"/>
      <c r="I59" s="622"/>
    </row>
    <row r="60" spans="1:9" ht="30" customHeight="1" thickTop="1">
      <c r="A60" s="49" t="s">
        <v>529</v>
      </c>
      <c r="B60" s="623">
        <v>37768.309443750004</v>
      </c>
      <c r="C60" s="623">
        <v>67117.182779319046</v>
      </c>
      <c r="D60" s="623">
        <v>74912.141996036982</v>
      </c>
      <c r="E60" s="623">
        <v>101738.74506743185</v>
      </c>
      <c r="F60" s="623">
        <v>95943.778091822096</v>
      </c>
      <c r="G60" s="623">
        <v>42371.467482066</v>
      </c>
      <c r="H60" s="623">
        <v>79543.332958213272</v>
      </c>
      <c r="I60" s="623">
        <v>36484.181566860461</v>
      </c>
    </row>
    <row r="61" spans="1:9" ht="21" customHeight="1">
      <c r="A61" s="50" t="s">
        <v>530</v>
      </c>
      <c r="B61" s="623">
        <v>-9433.4365137500008</v>
      </c>
      <c r="C61" s="623">
        <v>-17345.030815889029</v>
      </c>
      <c r="D61" s="623">
        <v>-20449.893605019814</v>
      </c>
      <c r="E61" s="623">
        <v>-29672.285840746055</v>
      </c>
      <c r="F61" s="623">
        <v>-24677.347886657102</v>
      </c>
      <c r="G61" s="623">
        <v>-5930.832977044477</v>
      </c>
      <c r="H61" s="623">
        <v>-10561.660684438042</v>
      </c>
      <c r="I61" s="623">
        <v>-4261.9349752906974</v>
      </c>
    </row>
    <row r="62" spans="1:9" ht="21.75" customHeight="1">
      <c r="A62" s="51" t="s">
        <v>531</v>
      </c>
      <c r="B62" s="623">
        <v>28334.872930000001</v>
      </c>
      <c r="C62" s="623">
        <v>49772.151963430013</v>
      </c>
      <c r="D62" s="623">
        <v>54462.248391017165</v>
      </c>
      <c r="E62" s="623">
        <v>72066.459226685794</v>
      </c>
      <c r="F62" s="623">
        <v>71266.430205164987</v>
      </c>
      <c r="G62" s="623">
        <v>36440.634505021524</v>
      </c>
      <c r="H62" s="623">
        <v>68981.672273775213</v>
      </c>
      <c r="I62" s="623">
        <v>32222.246591569768</v>
      </c>
    </row>
    <row r="63" spans="1:9">
      <c r="A63" s="49" t="s">
        <v>532</v>
      </c>
      <c r="B63" s="623">
        <v>12918.29244875</v>
      </c>
      <c r="C63" s="623">
        <v>27826.247522068097</v>
      </c>
      <c r="D63" s="623">
        <v>36160.36585072655</v>
      </c>
      <c r="E63" s="623">
        <v>56209.684213773318</v>
      </c>
      <c r="F63" s="623">
        <v>52724.466813486375</v>
      </c>
      <c r="G63" s="623">
        <v>29022.580080344331</v>
      </c>
      <c r="H63" s="623">
        <v>56912.561402017287</v>
      </c>
      <c r="I63" s="623">
        <v>30257.413752906978</v>
      </c>
    </row>
    <row r="64" spans="1:9">
      <c r="A64" s="50" t="s">
        <v>533</v>
      </c>
      <c r="B64" s="623">
        <v>-6311.5668587499995</v>
      </c>
      <c r="C64" s="623">
        <v>-16140.325437578815</v>
      </c>
      <c r="D64" s="623">
        <v>-19380.736269484809</v>
      </c>
      <c r="E64" s="623">
        <v>-23778.506261119077</v>
      </c>
      <c r="F64" s="623">
        <v>-24547.253718794833</v>
      </c>
      <c r="G64" s="623">
        <v>-14222.817921090387</v>
      </c>
      <c r="H64" s="623">
        <v>-24889.795148414989</v>
      </c>
      <c r="I64" s="623">
        <v>-12779.817924418603</v>
      </c>
    </row>
    <row r="65" spans="1:9">
      <c r="A65" s="52" t="s">
        <v>534</v>
      </c>
      <c r="B65" s="623">
        <v>34941.598520000007</v>
      </c>
      <c r="C65" s="623">
        <v>61458.074047919297</v>
      </c>
      <c r="D65" s="623">
        <v>71241.87797225891</v>
      </c>
      <c r="E65" s="623">
        <v>104497.63717934003</v>
      </c>
      <c r="F65" s="623">
        <v>99443.643299856529</v>
      </c>
      <c r="G65" s="623">
        <v>51240.396664275468</v>
      </c>
      <c r="H65" s="623">
        <v>101004.43852737751</v>
      </c>
      <c r="I65" s="623">
        <v>49699.842420058143</v>
      </c>
    </row>
    <row r="66" spans="1:9">
      <c r="A66" s="49" t="s">
        <v>535</v>
      </c>
      <c r="B66" s="623">
        <v>2901.7825162499998</v>
      </c>
      <c r="C66" s="623">
        <v>10667.547696090796</v>
      </c>
      <c r="D66" s="623">
        <v>8932.8009564068689</v>
      </c>
      <c r="E66" s="623">
        <v>16099.649494978481</v>
      </c>
      <c r="F66" s="623">
        <v>13624.106279770445</v>
      </c>
      <c r="G66" s="623">
        <v>4629.6575078909609</v>
      </c>
      <c r="H66" s="623">
        <v>13417.880475504324</v>
      </c>
      <c r="I66" s="623">
        <v>3894.874306686047</v>
      </c>
    </row>
    <row r="67" spans="1:9">
      <c r="A67" s="49" t="s">
        <v>536</v>
      </c>
      <c r="B67" s="623">
        <v>-5878.0371112499997</v>
      </c>
      <c r="C67" s="623">
        <v>-15325.661912988651</v>
      </c>
      <c r="D67" s="623">
        <v>-9680.5536406869232</v>
      </c>
      <c r="E67" s="623">
        <v>-19402.800708751791</v>
      </c>
      <c r="F67" s="623">
        <v>-15848.703784791966</v>
      </c>
      <c r="G67" s="623">
        <v>-12250.153605451937</v>
      </c>
      <c r="H67" s="623">
        <v>-24598.9439092219</v>
      </c>
      <c r="I67" s="623">
        <v>-10257.110761627908</v>
      </c>
    </row>
    <row r="68" spans="1:9">
      <c r="A68" s="51" t="s">
        <v>537</v>
      </c>
      <c r="B68" s="623">
        <v>31965.343925000001</v>
      </c>
      <c r="C68" s="623">
        <v>56799.959831021435</v>
      </c>
      <c r="D68" s="623">
        <v>70494.125287978866</v>
      </c>
      <c r="E68" s="623">
        <v>101194.4859655667</v>
      </c>
      <c r="F68" s="623">
        <v>97219.045794835009</v>
      </c>
      <c r="G68" s="623">
        <v>43619.900566714488</v>
      </c>
      <c r="H68" s="623">
        <v>89823.375093659939</v>
      </c>
      <c r="I68" s="623">
        <v>43337.60596511628</v>
      </c>
    </row>
    <row r="69" spans="1:9">
      <c r="A69" s="50" t="s">
        <v>538</v>
      </c>
      <c r="B69" s="623">
        <v>-21936.968980000001</v>
      </c>
      <c r="C69" s="623">
        <v>-37767.998317780584</v>
      </c>
      <c r="D69" s="623">
        <v>-44487.347997357989</v>
      </c>
      <c r="E69" s="623">
        <v>-53209.56784791965</v>
      </c>
      <c r="F69" s="623">
        <v>-59100.700682926828</v>
      </c>
      <c r="G69" s="623">
        <v>-31481.21655523673</v>
      </c>
      <c r="H69" s="623">
        <v>-63203.276059077813</v>
      </c>
      <c r="I69" s="623">
        <v>-32274.937306686043</v>
      </c>
    </row>
    <row r="70" spans="1:9">
      <c r="A70" s="52" t="s">
        <v>539</v>
      </c>
      <c r="B70" s="623">
        <v>10028.374945</v>
      </c>
      <c r="C70" s="623">
        <v>19031.961513240858</v>
      </c>
      <c r="D70" s="623">
        <v>26006.77729062087</v>
      </c>
      <c r="E70" s="623">
        <v>47984.918117647059</v>
      </c>
      <c r="F70" s="623">
        <v>38118.34511190818</v>
      </c>
      <c r="G70" s="623">
        <v>12138.684011477762</v>
      </c>
      <c r="H70" s="623">
        <v>26620.099034582134</v>
      </c>
      <c r="I70" s="623">
        <v>11062.668658430232</v>
      </c>
    </row>
    <row r="71" spans="1:9">
      <c r="A71" s="52" t="s">
        <v>540</v>
      </c>
      <c r="B71" s="623">
        <v>-2045.3792549999998</v>
      </c>
      <c r="C71" s="623">
        <v>-17146.634350567467</v>
      </c>
      <c r="D71" s="623">
        <v>-39999.307306472925</v>
      </c>
      <c r="E71" s="623">
        <v>-36286.701156384501</v>
      </c>
      <c r="F71" s="623">
        <v>9972.1162180774754</v>
      </c>
      <c r="G71" s="623">
        <v>116.97730989956959</v>
      </c>
      <c r="H71" s="623">
        <v>-2763.60221037464</v>
      </c>
      <c r="I71" s="623">
        <v>-5585.0768168604654</v>
      </c>
    </row>
    <row r="72" spans="1:9">
      <c r="A72" s="53" t="s">
        <v>541</v>
      </c>
      <c r="B72" s="623" t="s">
        <v>542</v>
      </c>
      <c r="C72" s="623" t="s">
        <v>542</v>
      </c>
      <c r="D72" s="623" t="s">
        <v>542</v>
      </c>
      <c r="E72" s="623">
        <v>-60302.27305451937</v>
      </c>
      <c r="F72" s="623">
        <v>215.36225251076038</v>
      </c>
      <c r="G72" s="623">
        <v>-144.38238737446198</v>
      </c>
      <c r="H72" s="623">
        <v>-3626.7123141210377</v>
      </c>
      <c r="I72" s="623">
        <v>-6269.6428023255803</v>
      </c>
    </row>
    <row r="73" spans="1:9">
      <c r="A73" s="53" t="s">
        <v>543</v>
      </c>
      <c r="B73" s="623" t="s">
        <v>542</v>
      </c>
      <c r="C73" s="623" t="s">
        <v>542</v>
      </c>
      <c r="D73" s="623" t="s">
        <v>542</v>
      </c>
      <c r="E73" s="623">
        <v>24015.571898134862</v>
      </c>
      <c r="F73" s="623">
        <v>9756.7539655667151</v>
      </c>
      <c r="G73" s="623">
        <v>261.35969583931137</v>
      </c>
      <c r="H73" s="623">
        <v>863.11010662824197</v>
      </c>
      <c r="I73" s="623">
        <v>684.56598401162796</v>
      </c>
    </row>
    <row r="74" spans="1:9">
      <c r="A74" s="51" t="s">
        <v>544</v>
      </c>
      <c r="B74" s="623">
        <v>2242.039205</v>
      </c>
      <c r="C74" s="623">
        <v>17321.557616645652</v>
      </c>
      <c r="D74" s="623">
        <v>42518.936944517831</v>
      </c>
      <c r="E74" s="623">
        <v>34038.109253945484</v>
      </c>
      <c r="F74" s="623">
        <v>-9568.6173687230985</v>
      </c>
      <c r="G74" s="623">
        <v>-267.23818507890962</v>
      </c>
      <c r="H74" s="623">
        <v>2443.9144956772338</v>
      </c>
      <c r="I74" s="623">
        <v>5629.8251613372095</v>
      </c>
    </row>
    <row r="75" spans="1:9">
      <c r="A75" s="51" t="s">
        <v>545</v>
      </c>
      <c r="B75" s="623" t="s">
        <v>542</v>
      </c>
      <c r="C75" s="623" t="s">
        <v>542</v>
      </c>
      <c r="D75" s="623" t="s">
        <v>542</v>
      </c>
      <c r="E75" s="623">
        <v>57603.181605451937</v>
      </c>
      <c r="F75" s="623">
        <v>-0.94739598278335735</v>
      </c>
      <c r="G75" s="623">
        <v>1.3300989956958396</v>
      </c>
      <c r="H75" s="623">
        <v>3545.9420158501439</v>
      </c>
      <c r="I75" s="623">
        <v>6563.5806220930226</v>
      </c>
    </row>
    <row r="76" spans="1:9">
      <c r="A76" s="50" t="s">
        <v>546</v>
      </c>
      <c r="B76" s="623" t="s">
        <v>542</v>
      </c>
      <c r="C76" s="623" t="s">
        <v>542</v>
      </c>
      <c r="D76" s="623" t="s">
        <v>542</v>
      </c>
      <c r="E76" s="623">
        <v>-23565.072351506456</v>
      </c>
      <c r="F76" s="623">
        <v>-9567.6699727403175</v>
      </c>
      <c r="G76" s="623">
        <v>-268.56828407460546</v>
      </c>
      <c r="H76" s="623">
        <v>-1102.0275201729107</v>
      </c>
      <c r="I76" s="623">
        <v>-933.75546075581394</v>
      </c>
    </row>
    <row r="77" spans="1:9">
      <c r="A77" s="51" t="s">
        <v>547</v>
      </c>
      <c r="B77" s="623">
        <v>10225.034894999999</v>
      </c>
      <c r="C77" s="623">
        <v>19206.884779319043</v>
      </c>
      <c r="D77" s="623">
        <v>28526.406928665783</v>
      </c>
      <c r="E77" s="623">
        <v>45736.326215208042</v>
      </c>
      <c r="F77" s="623">
        <v>38521.843961262559</v>
      </c>
      <c r="G77" s="623">
        <v>11988.423136298423</v>
      </c>
      <c r="H77" s="623">
        <v>26300.411319884726</v>
      </c>
      <c r="I77" s="623">
        <v>11107.417002906977</v>
      </c>
    </row>
    <row r="78" spans="1:9">
      <c r="A78" s="54" t="s">
        <v>548</v>
      </c>
      <c r="B78" s="623">
        <v>0</v>
      </c>
      <c r="C78" s="623">
        <v>1726.8307263556114</v>
      </c>
      <c r="D78" s="623">
        <v>13.351286657859974</v>
      </c>
      <c r="E78" s="623">
        <v>0</v>
      </c>
      <c r="F78" s="623">
        <v>0</v>
      </c>
      <c r="G78" s="623">
        <v>0</v>
      </c>
      <c r="H78" s="623">
        <v>0</v>
      </c>
      <c r="I78" s="623">
        <v>0</v>
      </c>
    </row>
    <row r="79" spans="1:9">
      <c r="A79" s="52" t="s">
        <v>549</v>
      </c>
      <c r="B79" s="623">
        <v>10225.034894999999</v>
      </c>
      <c r="C79" s="623">
        <v>20933.715505674656</v>
      </c>
      <c r="D79" s="623">
        <v>28539.758215323647</v>
      </c>
      <c r="E79" s="623">
        <v>45736.326215208042</v>
      </c>
      <c r="F79" s="623">
        <v>38521.843961262559</v>
      </c>
      <c r="G79" s="623">
        <v>11988.423136298423</v>
      </c>
      <c r="H79" s="623">
        <v>26300.411319884726</v>
      </c>
      <c r="I79" s="623">
        <v>11107.417002906977</v>
      </c>
    </row>
    <row r="80" spans="1:9">
      <c r="A80" s="49" t="s">
        <v>550</v>
      </c>
      <c r="B80" s="623">
        <v>-312.19734375000002</v>
      </c>
      <c r="C80" s="623">
        <v>-305.29975283732659</v>
      </c>
      <c r="D80" s="623">
        <v>145.71208454425363</v>
      </c>
      <c r="E80" s="623">
        <v>0</v>
      </c>
      <c r="F80" s="623">
        <v>-1580.0123586800573</v>
      </c>
      <c r="G80" s="623">
        <v>-1798.8279842180775</v>
      </c>
      <c r="H80" s="623">
        <v>-1949.7546181556197</v>
      </c>
      <c r="I80" s="623">
        <v>574.3752180232558</v>
      </c>
    </row>
    <row r="81" spans="1:9" ht="21" customHeight="1">
      <c r="A81" s="51" t="s">
        <v>551</v>
      </c>
      <c r="B81" s="623">
        <v>9912.8375512499988</v>
      </c>
      <c r="C81" s="623">
        <v>20628.415752837322</v>
      </c>
      <c r="D81" s="623">
        <v>28685.470299867899</v>
      </c>
      <c r="E81" s="623">
        <v>45736.326215208042</v>
      </c>
      <c r="F81" s="623">
        <v>36941.831602582497</v>
      </c>
      <c r="G81" s="623">
        <v>10189.595152080343</v>
      </c>
      <c r="H81" s="623">
        <v>24350.656701729105</v>
      </c>
      <c r="I81" s="623">
        <v>11681.792220930232</v>
      </c>
    </row>
    <row r="82" spans="1:9" ht="21" customHeight="1">
      <c r="A82" s="49" t="s">
        <v>552</v>
      </c>
      <c r="B82" s="623" t="s">
        <v>542</v>
      </c>
      <c r="C82" s="623" t="s">
        <v>542</v>
      </c>
      <c r="D82" s="623" t="s">
        <v>542</v>
      </c>
      <c r="E82" s="623">
        <v>-3309.3945007173602</v>
      </c>
      <c r="F82" s="623">
        <v>0</v>
      </c>
      <c r="G82" s="623">
        <v>0</v>
      </c>
      <c r="H82" s="623">
        <v>0</v>
      </c>
      <c r="I82" s="623">
        <v>0</v>
      </c>
    </row>
    <row r="83" spans="1:9" ht="21" customHeight="1">
      <c r="A83" s="51" t="s">
        <v>553</v>
      </c>
      <c r="B83" s="623">
        <v>9912.8375512499988</v>
      </c>
      <c r="C83" s="623">
        <v>20628.415752837322</v>
      </c>
      <c r="D83" s="623">
        <v>28685.470299867899</v>
      </c>
      <c r="E83" s="623">
        <v>42426.931714490674</v>
      </c>
      <c r="F83" s="623">
        <v>36941.831602582497</v>
      </c>
      <c r="G83" s="623">
        <v>10189.595152080343</v>
      </c>
      <c r="H83" s="623">
        <v>24350.656701729105</v>
      </c>
      <c r="I83" s="623">
        <v>11681.792220930232</v>
      </c>
    </row>
    <row r="84" spans="1:9" ht="18" customHeight="1" thickBot="1">
      <c r="A84" s="49" t="s">
        <v>554</v>
      </c>
      <c r="B84" s="623">
        <v>0</v>
      </c>
      <c r="C84" s="623">
        <v>0</v>
      </c>
      <c r="D84" s="623">
        <v>0</v>
      </c>
      <c r="E84" s="623">
        <v>-3407.6870875179343</v>
      </c>
      <c r="F84" s="623">
        <v>-4000.3923959827835</v>
      </c>
      <c r="G84" s="623">
        <v>-898.04160688665718</v>
      </c>
      <c r="H84" s="623">
        <v>-1305.3818443804034</v>
      </c>
      <c r="I84" s="623">
        <v>-446.36962209302328</v>
      </c>
    </row>
    <row r="85" spans="1:9" ht="24" customHeight="1" thickTop="1" thickBot="1">
      <c r="A85" s="40" t="s">
        <v>555</v>
      </c>
      <c r="B85" s="622">
        <v>9912.8375512499988</v>
      </c>
      <c r="C85" s="622">
        <v>20628.415752837322</v>
      </c>
      <c r="D85" s="622">
        <v>28685.470299867899</v>
      </c>
      <c r="E85" s="622">
        <v>39019.244626972744</v>
      </c>
      <c r="F85" s="622">
        <v>32941.439206599716</v>
      </c>
      <c r="G85" s="622">
        <v>9291.5535451936885</v>
      </c>
      <c r="H85" s="622">
        <v>23045.274857348701</v>
      </c>
      <c r="I85" s="622">
        <v>11235.422598837209</v>
      </c>
    </row>
    <row r="86" spans="1:9" ht="15" customHeight="1" thickTop="1" thickBot="1">
      <c r="A86" s="55"/>
      <c r="B86" s="621"/>
      <c r="C86" s="621"/>
      <c r="D86" s="621"/>
      <c r="E86" s="621"/>
      <c r="F86" s="621"/>
      <c r="G86" s="621"/>
      <c r="H86" s="621"/>
      <c r="I86" s="621"/>
    </row>
    <row r="87" spans="1:9" ht="28.5" customHeight="1" thickTop="1">
      <c r="A87" s="8"/>
      <c r="B87" s="56"/>
      <c r="C87" s="56"/>
      <c r="D87" s="56"/>
      <c r="E87" s="56"/>
      <c r="F87" s="56"/>
      <c r="G87" s="56"/>
      <c r="H87" s="56"/>
    </row>
    <row r="88" spans="1:9" hidden="1">
      <c r="A88" s="8"/>
      <c r="B88" s="56"/>
      <c r="C88" s="56"/>
      <c r="D88" s="56"/>
      <c r="E88" s="56"/>
      <c r="F88" s="56"/>
      <c r="G88" s="56"/>
      <c r="H88" s="56"/>
    </row>
    <row r="89" spans="1:9" ht="19.5" hidden="1">
      <c r="A89" s="57"/>
      <c r="B89" s="56"/>
      <c r="C89" s="56"/>
      <c r="D89" s="56"/>
      <c r="E89" s="56"/>
      <c r="F89" s="56"/>
      <c r="G89" s="56"/>
      <c r="H89" s="56"/>
    </row>
    <row r="90" spans="1:9" ht="19.5" hidden="1">
      <c r="A90" s="57"/>
      <c r="B90" s="56"/>
      <c r="C90" s="56"/>
      <c r="D90" s="56"/>
      <c r="E90" s="56"/>
      <c r="F90" s="56"/>
      <c r="G90" s="56"/>
      <c r="H90" s="56"/>
    </row>
    <row r="91" spans="1:9" ht="19.5" hidden="1">
      <c r="A91" s="57"/>
      <c r="B91" s="56"/>
      <c r="C91" s="56"/>
      <c r="D91" s="56"/>
      <c r="E91" s="56"/>
      <c r="F91" s="56"/>
      <c r="G91" s="56"/>
      <c r="H91" s="56"/>
    </row>
    <row r="92" spans="1:9" ht="19.5" hidden="1">
      <c r="A92" s="58"/>
      <c r="B92" s="56"/>
      <c r="C92" s="56"/>
      <c r="D92" s="56"/>
      <c r="E92" s="56"/>
      <c r="F92" s="56"/>
      <c r="G92" s="56"/>
      <c r="H92" s="56"/>
    </row>
    <row r="93" spans="1:9" ht="19.5" hidden="1">
      <c r="A93" s="58"/>
      <c r="B93" s="56"/>
      <c r="C93" s="56"/>
      <c r="D93" s="56"/>
      <c r="E93" s="56"/>
      <c r="F93" s="56"/>
      <c r="G93" s="56"/>
      <c r="H93" s="56"/>
    </row>
    <row r="94" spans="1:9" ht="19.5" hidden="1">
      <c r="A94" s="59"/>
      <c r="B94" s="56"/>
      <c r="C94" s="56"/>
      <c r="D94" s="56"/>
      <c r="E94" s="56"/>
      <c r="F94" s="56"/>
      <c r="G94" s="56"/>
      <c r="H94" s="56"/>
    </row>
    <row r="95" spans="1:9" ht="19.5" hidden="1">
      <c r="A95" s="57"/>
      <c r="B95" s="56"/>
      <c r="C95" s="56"/>
      <c r="D95" s="56"/>
      <c r="E95" s="56"/>
      <c r="F95" s="56"/>
      <c r="G95" s="56"/>
      <c r="H95" s="56"/>
    </row>
    <row r="96" spans="1:9" ht="19.5" hidden="1">
      <c r="A96" s="57"/>
      <c r="B96" s="56"/>
      <c r="C96" s="56"/>
      <c r="D96" s="56"/>
      <c r="E96" s="56"/>
      <c r="F96" s="56"/>
      <c r="G96" s="56"/>
      <c r="H96" s="56"/>
    </row>
    <row r="97" spans="1:8" ht="19.5" hidden="1">
      <c r="A97" s="57"/>
      <c r="B97" s="56"/>
      <c r="C97" s="56"/>
      <c r="D97" s="56"/>
      <c r="E97" s="56"/>
      <c r="F97" s="56"/>
      <c r="G97" s="56"/>
      <c r="H97" s="56"/>
    </row>
    <row r="98" spans="1:8" ht="19.5" hidden="1">
      <c r="A98" s="57"/>
      <c r="B98" s="56"/>
      <c r="C98" s="56"/>
      <c r="D98" s="56"/>
      <c r="E98" s="56"/>
      <c r="F98" s="56"/>
      <c r="G98" s="56"/>
      <c r="H98" s="56"/>
    </row>
    <row r="99" spans="1:8" ht="19.5" hidden="1">
      <c r="A99" s="57"/>
      <c r="B99" s="56"/>
      <c r="C99" s="56"/>
      <c r="D99" s="56"/>
      <c r="E99" s="56"/>
      <c r="F99" s="56"/>
      <c r="G99" s="56"/>
      <c r="H99" s="56"/>
    </row>
    <row r="100" spans="1:8" ht="19.5" hidden="1">
      <c r="A100" s="60"/>
      <c r="B100" s="56"/>
      <c r="C100" s="56"/>
      <c r="D100" s="56"/>
      <c r="E100" s="56"/>
      <c r="F100" s="56"/>
      <c r="G100" s="56"/>
      <c r="H100" s="56"/>
    </row>
    <row r="101" spans="1:8" hidden="1">
      <c r="A101" s="61"/>
      <c r="B101" s="56"/>
      <c r="C101" s="56"/>
      <c r="D101" s="56"/>
      <c r="E101" s="56"/>
      <c r="F101" s="56"/>
      <c r="G101" s="56"/>
      <c r="H101" s="56"/>
    </row>
    <row r="102" spans="1:8" hidden="1">
      <c r="A102" s="61"/>
      <c r="B102" s="56"/>
      <c r="C102" s="56"/>
      <c r="D102" s="56"/>
      <c r="E102" s="56"/>
      <c r="F102" s="56"/>
      <c r="G102" s="56"/>
      <c r="H102" s="56"/>
    </row>
    <row r="103" spans="1:8" hidden="1">
      <c r="A103" s="61"/>
      <c r="B103" s="56"/>
      <c r="C103" s="56"/>
      <c r="D103" s="56"/>
      <c r="E103" s="56"/>
      <c r="F103" s="56"/>
      <c r="G103" s="56"/>
      <c r="H103" s="56"/>
    </row>
    <row r="104" spans="1:8" hidden="1">
      <c r="A104" s="61"/>
      <c r="B104" s="56"/>
      <c r="C104" s="56"/>
      <c r="D104" s="56"/>
      <c r="E104" s="56"/>
      <c r="F104" s="56"/>
      <c r="G104" s="56"/>
      <c r="H104" s="56"/>
    </row>
    <row r="105" spans="1:8" hidden="1">
      <c r="A105" s="61"/>
      <c r="B105" s="56"/>
      <c r="C105" s="56"/>
      <c r="D105" s="56"/>
      <c r="E105" s="56"/>
      <c r="F105" s="56"/>
      <c r="G105" s="56"/>
      <c r="H105" s="56"/>
    </row>
    <row r="106" spans="1:8" hidden="1">
      <c r="A106" s="61"/>
      <c r="B106" s="56"/>
      <c r="C106" s="56"/>
      <c r="D106" s="56"/>
      <c r="E106" s="56"/>
      <c r="F106" s="56"/>
      <c r="G106" s="56"/>
      <c r="H106" s="56"/>
    </row>
    <row r="107" spans="1:8" hidden="1">
      <c r="A107" s="62"/>
      <c r="B107" s="56"/>
      <c r="C107" s="56"/>
      <c r="D107" s="56"/>
      <c r="E107" s="56"/>
      <c r="F107" s="56"/>
      <c r="G107" s="56"/>
      <c r="H107" s="56"/>
    </row>
    <row r="108" spans="1:8" hidden="1">
      <c r="A108" s="62"/>
      <c r="B108" s="56"/>
      <c r="C108" s="56"/>
      <c r="D108" s="56"/>
      <c r="E108" s="56"/>
      <c r="F108" s="56"/>
      <c r="G108" s="56"/>
      <c r="H108" s="56"/>
    </row>
    <row r="109" spans="1:8" ht="19.5" hidden="1">
      <c r="A109" s="57"/>
      <c r="B109" s="56"/>
      <c r="C109" s="56"/>
      <c r="D109" s="56"/>
      <c r="E109" s="56"/>
      <c r="F109" s="56"/>
      <c r="G109" s="56"/>
      <c r="H109" s="56"/>
    </row>
    <row r="110" spans="1:8" ht="19.5" hidden="1">
      <c r="A110" s="57"/>
      <c r="B110" s="56"/>
      <c r="C110" s="56"/>
      <c r="D110" s="56"/>
      <c r="E110" s="56"/>
      <c r="F110" s="56"/>
      <c r="G110" s="56"/>
      <c r="H110" s="56"/>
    </row>
    <row r="111" spans="1:8" ht="19.5" hidden="1">
      <c r="A111" s="59"/>
      <c r="B111" s="56"/>
      <c r="C111" s="56"/>
      <c r="D111" s="56"/>
      <c r="E111" s="56"/>
      <c r="F111" s="56"/>
      <c r="G111" s="56"/>
      <c r="H111" s="56"/>
    </row>
    <row r="112" spans="1:8" ht="19.5" hidden="1">
      <c r="A112" s="59"/>
      <c r="B112" s="56"/>
      <c r="C112" s="56"/>
      <c r="D112" s="56"/>
      <c r="E112" s="56"/>
      <c r="F112" s="56"/>
      <c r="G112" s="56"/>
      <c r="H112" s="56"/>
    </row>
    <row r="113" spans="1:8" ht="19.5" hidden="1">
      <c r="A113" s="59"/>
      <c r="B113" s="56"/>
      <c r="C113" s="56"/>
      <c r="D113" s="56"/>
      <c r="E113" s="56"/>
      <c r="F113" s="56"/>
      <c r="G113" s="56"/>
      <c r="H113" s="56"/>
    </row>
    <row r="114" spans="1:8" ht="19.5" hidden="1">
      <c r="A114" s="57"/>
      <c r="B114" s="56"/>
      <c r="C114" s="56"/>
      <c r="D114" s="56"/>
      <c r="E114" s="56"/>
      <c r="F114" s="56"/>
      <c r="G114" s="56"/>
      <c r="H114" s="56"/>
    </row>
    <row r="115" spans="1:8" ht="19.5" hidden="1">
      <c r="A115" s="57"/>
      <c r="B115" s="56"/>
      <c r="C115" s="56"/>
      <c r="D115" s="56"/>
      <c r="E115" s="56"/>
      <c r="F115" s="56"/>
      <c r="G115" s="56"/>
      <c r="H115" s="56"/>
    </row>
    <row r="116" spans="1:8" ht="19.5" hidden="1">
      <c r="A116" s="57"/>
      <c r="B116" s="56"/>
      <c r="C116" s="56"/>
      <c r="D116" s="56"/>
      <c r="E116" s="56"/>
      <c r="F116" s="56"/>
      <c r="G116" s="56"/>
      <c r="H116" s="56"/>
    </row>
    <row r="117" spans="1:8" ht="19.5" hidden="1">
      <c r="A117" s="57"/>
      <c r="B117" s="56"/>
      <c r="C117" s="56"/>
      <c r="D117" s="56"/>
      <c r="E117" s="56"/>
      <c r="F117" s="56"/>
      <c r="G117" s="56"/>
      <c r="H117" s="56"/>
    </row>
    <row r="118" spans="1:8" ht="19.5" hidden="1">
      <c r="A118" s="57"/>
      <c r="B118" s="56"/>
      <c r="C118" s="56"/>
      <c r="D118" s="56"/>
      <c r="E118" s="56"/>
      <c r="F118" s="56"/>
      <c r="G118" s="56"/>
      <c r="H118" s="56"/>
    </row>
    <row r="119" spans="1:8" ht="19.5" hidden="1">
      <c r="A119" s="57"/>
      <c r="B119" s="56"/>
      <c r="C119" s="56"/>
      <c r="D119" s="56"/>
      <c r="E119" s="56"/>
      <c r="F119" s="56"/>
      <c r="G119" s="56"/>
      <c r="H119" s="56"/>
    </row>
    <row r="120" spans="1:8" ht="19.5" hidden="1">
      <c r="A120" s="57"/>
      <c r="B120" s="56"/>
      <c r="C120" s="56"/>
      <c r="D120" s="56"/>
      <c r="E120" s="56"/>
      <c r="F120" s="56"/>
      <c r="G120" s="56"/>
      <c r="H120" s="56"/>
    </row>
    <row r="121" spans="1:8" ht="19.5" hidden="1">
      <c r="A121" s="59"/>
      <c r="B121" s="56"/>
      <c r="C121" s="56"/>
      <c r="D121" s="56"/>
      <c r="E121" s="56"/>
      <c r="F121" s="56"/>
      <c r="G121" s="56"/>
      <c r="H121" s="56"/>
    </row>
    <row r="122" spans="1:8" ht="19.5" hidden="1">
      <c r="A122" s="57"/>
      <c r="B122" s="56"/>
      <c r="C122" s="56"/>
      <c r="D122" s="56"/>
      <c r="E122" s="56"/>
      <c r="F122" s="56"/>
      <c r="G122" s="56"/>
      <c r="H122" s="56"/>
    </row>
    <row r="123" spans="1:8" ht="19.5" hidden="1">
      <c r="A123" s="57"/>
      <c r="B123" s="56"/>
      <c r="C123" s="56"/>
      <c r="D123" s="56"/>
      <c r="E123" s="56"/>
      <c r="F123" s="56"/>
      <c r="G123" s="56"/>
      <c r="H123" s="56"/>
    </row>
    <row r="124" spans="1:8" ht="19.5" hidden="1">
      <c r="A124" s="57"/>
      <c r="B124" s="56"/>
      <c r="C124" s="56"/>
      <c r="D124" s="56"/>
      <c r="E124" s="56"/>
      <c r="F124" s="56"/>
      <c r="G124" s="56"/>
      <c r="H124" s="56"/>
    </row>
    <row r="125" spans="1:8" ht="19.5" hidden="1">
      <c r="A125" s="57"/>
      <c r="B125" s="56"/>
      <c r="C125" s="56"/>
      <c r="D125" s="56"/>
      <c r="E125" s="56"/>
      <c r="F125" s="56"/>
      <c r="G125" s="56"/>
      <c r="H125" s="56"/>
    </row>
    <row r="126" spans="1:8" ht="19.5" hidden="1">
      <c r="A126" s="57"/>
      <c r="B126" s="56"/>
      <c r="C126" s="56"/>
      <c r="D126" s="56"/>
      <c r="E126" s="56"/>
      <c r="F126" s="56"/>
      <c r="G126" s="56"/>
      <c r="H126" s="56"/>
    </row>
    <row r="127" spans="1:8" ht="19.5" hidden="1">
      <c r="A127" s="59"/>
      <c r="B127" s="56"/>
      <c r="C127" s="56"/>
      <c r="D127" s="56"/>
      <c r="E127" s="56"/>
      <c r="F127" s="56"/>
      <c r="G127" s="56"/>
      <c r="H127" s="56"/>
    </row>
    <row r="128" spans="1:8" ht="19.5" hidden="1">
      <c r="A128" s="57"/>
      <c r="B128" s="56"/>
      <c r="C128" s="56"/>
      <c r="D128" s="56"/>
      <c r="E128" s="56"/>
      <c r="F128" s="56"/>
      <c r="G128" s="56"/>
      <c r="H128" s="56"/>
    </row>
    <row r="129" spans="1:8" ht="19.5" hidden="1">
      <c r="A129" s="57"/>
      <c r="B129" s="56"/>
      <c r="C129" s="56"/>
      <c r="D129" s="56"/>
      <c r="E129" s="56"/>
      <c r="F129" s="56"/>
      <c r="G129" s="56"/>
      <c r="H129" s="56"/>
    </row>
    <row r="130" spans="1:8" ht="19.5" hidden="1">
      <c r="A130" s="57"/>
      <c r="B130" s="56"/>
      <c r="C130" s="56"/>
      <c r="D130" s="56"/>
      <c r="E130" s="56"/>
      <c r="F130" s="56"/>
      <c r="G130" s="56"/>
      <c r="H130" s="56"/>
    </row>
    <row r="131" spans="1:8" ht="19.5" hidden="1">
      <c r="A131" s="59"/>
      <c r="B131" s="56"/>
      <c r="C131" s="56"/>
      <c r="D131" s="56"/>
      <c r="E131" s="56"/>
      <c r="F131" s="56"/>
      <c r="G131" s="56"/>
      <c r="H131" s="56"/>
    </row>
    <row r="132" spans="1:8" ht="19.5" hidden="1">
      <c r="A132" s="57"/>
      <c r="B132" s="56"/>
      <c r="C132" s="56"/>
      <c r="D132" s="56"/>
      <c r="E132" s="56"/>
      <c r="F132" s="56"/>
      <c r="G132" s="56"/>
      <c r="H132" s="56"/>
    </row>
    <row r="133" spans="1:8" ht="19.5" hidden="1">
      <c r="A133" s="57"/>
      <c r="B133" s="56"/>
      <c r="C133" s="56"/>
      <c r="D133" s="56"/>
      <c r="E133" s="56"/>
      <c r="F133" s="56"/>
      <c r="G133" s="56"/>
      <c r="H133" s="56"/>
    </row>
    <row r="134" spans="1:8" ht="19.5" hidden="1">
      <c r="A134" s="57"/>
      <c r="B134" s="56"/>
      <c r="C134" s="56"/>
      <c r="D134" s="56"/>
      <c r="E134" s="56"/>
      <c r="F134" s="56"/>
      <c r="G134" s="56"/>
      <c r="H134" s="56"/>
    </row>
    <row r="135" spans="1:8" ht="19.5" hidden="1">
      <c r="A135" s="57"/>
      <c r="B135" s="56"/>
      <c r="C135" s="56"/>
      <c r="D135" s="56"/>
      <c r="E135" s="56"/>
      <c r="F135" s="56"/>
      <c r="G135" s="56"/>
      <c r="H135" s="56"/>
    </row>
    <row r="136" spans="1:8" ht="19.5" hidden="1">
      <c r="A136" s="59"/>
      <c r="B136" s="56"/>
      <c r="C136" s="56"/>
      <c r="D136" s="56"/>
      <c r="E136" s="56"/>
      <c r="F136" s="56"/>
      <c r="G136" s="56"/>
      <c r="H136" s="56"/>
    </row>
    <row r="137" spans="1:8" ht="19.5" hidden="1">
      <c r="A137" s="57"/>
      <c r="B137" s="56"/>
      <c r="C137" s="56"/>
      <c r="D137" s="56"/>
      <c r="E137" s="56"/>
      <c r="F137" s="56"/>
      <c r="G137" s="56"/>
      <c r="H137" s="56"/>
    </row>
    <row r="138" spans="1:8" ht="19.5" hidden="1">
      <c r="A138" s="57"/>
      <c r="B138" s="56"/>
      <c r="C138" s="56"/>
      <c r="D138" s="56"/>
      <c r="E138" s="56"/>
      <c r="F138" s="56"/>
      <c r="G138" s="56"/>
      <c r="H138" s="56"/>
    </row>
    <row r="139" spans="1:8" ht="19.5" hidden="1">
      <c r="A139" s="57"/>
      <c r="B139" s="56"/>
      <c r="C139" s="56"/>
      <c r="D139" s="56"/>
      <c r="E139" s="56"/>
      <c r="F139" s="56"/>
      <c r="G139" s="56"/>
      <c r="H139" s="56"/>
    </row>
    <row r="140" spans="1:8" ht="19.5" hidden="1">
      <c r="A140" s="57"/>
      <c r="B140" s="56"/>
      <c r="C140" s="56"/>
      <c r="D140" s="56"/>
      <c r="E140" s="56"/>
      <c r="F140" s="56"/>
      <c r="G140" s="56"/>
      <c r="H140" s="56"/>
    </row>
    <row r="141" spans="1:8" ht="19.5" hidden="1">
      <c r="A141" s="58"/>
      <c r="B141" s="56"/>
      <c r="C141" s="56"/>
      <c r="D141" s="56"/>
      <c r="E141" s="56"/>
      <c r="F141" s="56"/>
      <c r="G141" s="56"/>
      <c r="H141" s="56"/>
    </row>
    <row r="142" spans="1:8" ht="19.5" hidden="1">
      <c r="A142" s="58"/>
      <c r="B142" s="56"/>
      <c r="C142" s="56"/>
      <c r="D142" s="56"/>
      <c r="E142" s="56"/>
      <c r="F142" s="56"/>
      <c r="G142" s="56"/>
      <c r="H142" s="56"/>
    </row>
    <row r="143" spans="1:8" ht="19.5" hidden="1">
      <c r="A143" s="59"/>
      <c r="B143" s="56"/>
      <c r="C143" s="56"/>
      <c r="D143" s="56"/>
      <c r="E143" s="56"/>
      <c r="F143" s="56"/>
      <c r="G143" s="56"/>
      <c r="H143" s="56"/>
    </row>
    <row r="144" spans="1:8" ht="19.5" hidden="1">
      <c r="A144" s="57"/>
      <c r="B144" s="56"/>
      <c r="C144" s="56"/>
      <c r="D144" s="56"/>
      <c r="E144" s="56"/>
      <c r="F144" s="56"/>
      <c r="G144" s="56"/>
      <c r="H144" s="56"/>
    </row>
    <row r="145" spans="1:8" ht="19.5" hidden="1">
      <c r="A145" s="57"/>
      <c r="B145" s="56"/>
      <c r="C145" s="56"/>
      <c r="D145" s="56"/>
      <c r="E145" s="56"/>
      <c r="F145" s="56"/>
      <c r="G145" s="56"/>
      <c r="H145" s="56"/>
    </row>
    <row r="146" spans="1:8" ht="19.5" hidden="1">
      <c r="A146" s="63"/>
      <c r="B146" s="56"/>
      <c r="C146" s="56"/>
      <c r="D146" s="56"/>
      <c r="E146" s="56"/>
      <c r="F146" s="56"/>
      <c r="G146" s="56"/>
      <c r="H146" s="56"/>
    </row>
    <row r="147" spans="1:8" ht="19.5" hidden="1">
      <c r="A147" s="59"/>
      <c r="B147" s="56"/>
      <c r="C147" s="56"/>
      <c r="D147" s="56"/>
      <c r="E147" s="56"/>
      <c r="F147" s="56"/>
      <c r="G147" s="56"/>
      <c r="H147" s="56"/>
    </row>
    <row r="148" spans="1:8" ht="19.5" hidden="1">
      <c r="A148" s="57"/>
      <c r="B148" s="56"/>
      <c r="C148" s="56"/>
      <c r="D148" s="56"/>
      <c r="E148" s="56"/>
      <c r="F148" s="56"/>
      <c r="G148" s="56"/>
      <c r="H148" s="56"/>
    </row>
    <row r="149" spans="1:8" ht="19.5" hidden="1">
      <c r="A149" s="57"/>
      <c r="B149" s="56"/>
      <c r="C149" s="56"/>
      <c r="D149" s="56"/>
      <c r="E149" s="56"/>
      <c r="F149" s="56"/>
      <c r="G149" s="56"/>
      <c r="H149" s="56"/>
    </row>
    <row r="150" spans="1:8" ht="19.5" hidden="1">
      <c r="A150" s="57"/>
      <c r="B150" s="56"/>
      <c r="C150" s="56"/>
      <c r="D150" s="56"/>
      <c r="E150" s="56"/>
      <c r="F150" s="56"/>
      <c r="G150" s="56"/>
      <c r="H150" s="56"/>
    </row>
    <row r="151" spans="1:8" ht="19.5" hidden="1">
      <c r="A151" s="59"/>
      <c r="B151" s="56"/>
      <c r="C151" s="56"/>
      <c r="D151" s="56"/>
      <c r="E151" s="56"/>
      <c r="F151" s="56"/>
      <c r="G151" s="56"/>
      <c r="H151" s="56"/>
    </row>
    <row r="152" spans="1:8" ht="19.5" hidden="1">
      <c r="A152" s="57"/>
      <c r="B152" s="56"/>
      <c r="C152" s="56"/>
      <c r="D152" s="56"/>
      <c r="E152" s="56"/>
      <c r="F152" s="56"/>
      <c r="G152" s="56"/>
      <c r="H152" s="56"/>
    </row>
    <row r="153" spans="1:8" ht="19.5" hidden="1">
      <c r="A153" s="57"/>
      <c r="B153" s="56"/>
      <c r="C153" s="56"/>
      <c r="D153" s="56"/>
      <c r="E153" s="56"/>
      <c r="F153" s="56"/>
      <c r="G153" s="56"/>
      <c r="H153" s="56"/>
    </row>
    <row r="154" spans="1:8" ht="19.5" hidden="1">
      <c r="A154" s="57"/>
      <c r="B154" s="56"/>
      <c r="C154" s="56"/>
      <c r="D154" s="56"/>
      <c r="E154" s="56"/>
      <c r="F154" s="56"/>
      <c r="G154" s="56"/>
      <c r="H154" s="56"/>
    </row>
    <row r="155" spans="1:8" ht="19.5" hidden="1">
      <c r="A155" s="59"/>
      <c r="B155" s="56"/>
      <c r="C155" s="56"/>
      <c r="D155" s="56"/>
      <c r="E155" s="56"/>
      <c r="F155" s="56"/>
      <c r="G155" s="56"/>
      <c r="H155" s="56"/>
    </row>
    <row r="156" spans="1:8" ht="19.5" hidden="1">
      <c r="A156" s="57"/>
      <c r="B156" s="56"/>
      <c r="C156" s="56"/>
      <c r="D156" s="56"/>
      <c r="E156" s="56"/>
      <c r="F156" s="56"/>
      <c r="G156" s="56"/>
      <c r="H156" s="56"/>
    </row>
    <row r="157" spans="1:8" ht="19.5" hidden="1">
      <c r="A157" s="57"/>
      <c r="B157" s="56"/>
      <c r="C157" s="56"/>
      <c r="D157" s="56"/>
      <c r="E157" s="56"/>
      <c r="F157" s="56"/>
      <c r="G157" s="56"/>
      <c r="H157" s="56"/>
    </row>
    <row r="158" spans="1:8" ht="19.5" hidden="1">
      <c r="A158" s="57"/>
      <c r="B158" s="56"/>
      <c r="C158" s="56"/>
      <c r="D158" s="56"/>
      <c r="E158" s="56"/>
      <c r="F158" s="56"/>
      <c r="G158" s="56"/>
      <c r="H158" s="56"/>
    </row>
    <row r="159" spans="1:8" ht="19.5" hidden="1">
      <c r="A159" s="59"/>
      <c r="B159" s="56"/>
      <c r="C159" s="56"/>
      <c r="D159" s="56"/>
      <c r="E159" s="56"/>
      <c r="F159" s="56"/>
      <c r="G159" s="56"/>
      <c r="H159" s="56"/>
    </row>
    <row r="160" spans="1:8" ht="19.5" hidden="1">
      <c r="A160" s="57"/>
      <c r="B160" s="56"/>
      <c r="C160" s="56"/>
      <c r="D160" s="56"/>
      <c r="E160" s="56"/>
      <c r="F160" s="56"/>
      <c r="G160" s="56"/>
      <c r="H160" s="56"/>
    </row>
    <row r="161" spans="1:8" ht="19.5" hidden="1">
      <c r="A161" s="57"/>
      <c r="B161" s="56"/>
      <c r="C161" s="56"/>
      <c r="D161" s="56"/>
      <c r="E161" s="56"/>
      <c r="F161" s="56"/>
      <c r="G161" s="56"/>
      <c r="H161" s="56"/>
    </row>
    <row r="162" spans="1:8" ht="19.5" hidden="1">
      <c r="A162" s="57"/>
      <c r="B162" s="56"/>
      <c r="C162" s="56"/>
      <c r="D162" s="56"/>
      <c r="E162" s="56"/>
      <c r="F162" s="56"/>
      <c r="G162" s="56"/>
      <c r="H162" s="56"/>
    </row>
    <row r="163" spans="1:8" ht="19.5" hidden="1">
      <c r="A163" s="64"/>
      <c r="B163" s="56"/>
      <c r="C163" s="56"/>
      <c r="D163" s="56"/>
      <c r="E163" s="56"/>
      <c r="F163" s="56"/>
      <c r="G163" s="56"/>
      <c r="H163" s="56"/>
    </row>
    <row r="164" spans="1:8" ht="19.5" hidden="1">
      <c r="A164" s="64"/>
      <c r="B164" s="56"/>
      <c r="C164" s="56"/>
      <c r="D164" s="56"/>
      <c r="E164" s="56"/>
      <c r="F164" s="56"/>
      <c r="G164" s="56"/>
      <c r="H164" s="56"/>
    </row>
    <row r="165" spans="1:8" ht="19.5" hidden="1">
      <c r="A165" s="64"/>
      <c r="B165" s="56"/>
      <c r="C165" s="56"/>
      <c r="D165" s="56"/>
      <c r="E165" s="56"/>
      <c r="F165" s="56"/>
      <c r="G165" s="56"/>
      <c r="H165" s="56"/>
    </row>
    <row r="166" spans="1:8" ht="19.5" hidden="1">
      <c r="A166" s="60"/>
      <c r="B166" s="56"/>
      <c r="C166" s="56"/>
      <c r="D166" s="56"/>
      <c r="E166" s="56"/>
      <c r="F166" s="56"/>
      <c r="G166" s="56"/>
      <c r="H166" s="56"/>
    </row>
    <row r="167" spans="1:8" ht="19.5" hidden="1">
      <c r="A167" s="60"/>
      <c r="B167" s="56"/>
      <c r="C167" s="56"/>
      <c r="D167" s="56"/>
      <c r="E167" s="56"/>
      <c r="F167" s="56"/>
      <c r="G167" s="56"/>
      <c r="H167" s="56"/>
    </row>
    <row r="168" spans="1:8" ht="19.5" hidden="1">
      <c r="A168" s="59"/>
      <c r="B168" s="56"/>
      <c r="C168" s="56"/>
      <c r="D168" s="56"/>
      <c r="E168" s="56"/>
      <c r="F168" s="56"/>
      <c r="G168" s="56"/>
      <c r="H168" s="56"/>
    </row>
    <row r="169" spans="1:8" ht="19.5" hidden="1">
      <c r="A169" s="57"/>
      <c r="B169" s="56"/>
      <c r="C169" s="56"/>
      <c r="D169" s="56"/>
      <c r="E169" s="56"/>
      <c r="F169" s="56"/>
      <c r="G169" s="56"/>
      <c r="H169" s="56"/>
    </row>
    <row r="170" spans="1:8" ht="19.5" hidden="1">
      <c r="A170" s="57"/>
      <c r="B170" s="56"/>
      <c r="C170" s="56"/>
      <c r="D170" s="56"/>
      <c r="E170" s="56"/>
      <c r="F170" s="56"/>
      <c r="G170" s="56"/>
      <c r="H170" s="56"/>
    </row>
    <row r="171" spans="1:8" ht="19.5" hidden="1">
      <c r="A171" s="57"/>
      <c r="B171" s="56"/>
      <c r="C171" s="56"/>
      <c r="D171" s="56"/>
      <c r="E171" s="56"/>
      <c r="F171" s="56"/>
      <c r="G171" s="56"/>
      <c r="H171" s="56"/>
    </row>
    <row r="172" spans="1:8" ht="19.5" hidden="1">
      <c r="A172" s="57"/>
      <c r="B172" s="56"/>
      <c r="C172" s="56"/>
      <c r="D172" s="56"/>
      <c r="E172" s="56"/>
      <c r="F172" s="56"/>
      <c r="G172" s="56"/>
      <c r="H172" s="56"/>
    </row>
    <row r="173" spans="1:8" ht="19.5" hidden="1">
      <c r="A173" s="57"/>
      <c r="B173" s="56"/>
      <c r="C173" s="56"/>
      <c r="D173" s="56"/>
      <c r="E173" s="56"/>
      <c r="F173" s="56"/>
      <c r="G173" s="56"/>
      <c r="H173" s="56"/>
    </row>
    <row r="174" spans="1:8" ht="19.5" hidden="1">
      <c r="A174" s="59"/>
      <c r="B174" s="56"/>
      <c r="C174" s="56"/>
      <c r="D174" s="56"/>
      <c r="E174" s="56"/>
      <c r="F174" s="56"/>
      <c r="G174" s="56"/>
      <c r="H174" s="56"/>
    </row>
    <row r="175" spans="1:8" ht="19.5" hidden="1">
      <c r="A175" s="57"/>
      <c r="B175" s="56"/>
      <c r="C175" s="56"/>
      <c r="D175" s="56"/>
      <c r="E175" s="56"/>
      <c r="F175" s="56"/>
      <c r="G175" s="56"/>
      <c r="H175" s="56"/>
    </row>
    <row r="176" spans="1:8" ht="19.5" hidden="1">
      <c r="A176" s="57"/>
      <c r="B176" s="56"/>
      <c r="C176" s="56"/>
      <c r="D176" s="56"/>
      <c r="E176" s="56"/>
      <c r="F176" s="56"/>
      <c r="G176" s="56"/>
      <c r="H176" s="56"/>
    </row>
    <row r="177" spans="1:8" ht="19.5" hidden="1">
      <c r="A177" s="57"/>
      <c r="B177" s="56"/>
      <c r="C177" s="56"/>
      <c r="D177" s="56"/>
      <c r="E177" s="56"/>
      <c r="F177" s="56"/>
      <c r="G177" s="56"/>
      <c r="H177" s="56"/>
    </row>
    <row r="178" spans="1:8" ht="19.5" hidden="1">
      <c r="A178" s="57"/>
      <c r="B178" s="56"/>
      <c r="C178" s="56"/>
      <c r="D178" s="56"/>
      <c r="E178" s="56"/>
      <c r="F178" s="56"/>
      <c r="G178" s="56"/>
      <c r="H178" s="56"/>
    </row>
    <row r="179" spans="1:8" ht="19.5" hidden="1">
      <c r="A179" s="59"/>
      <c r="B179" s="56"/>
      <c r="C179" s="56"/>
      <c r="D179" s="56"/>
      <c r="E179" s="56"/>
      <c r="F179" s="56"/>
      <c r="G179" s="56"/>
      <c r="H179" s="56"/>
    </row>
    <row r="180" spans="1:8" ht="19.5" hidden="1">
      <c r="A180" s="59"/>
      <c r="B180" s="56"/>
      <c r="C180" s="56"/>
      <c r="D180" s="56"/>
      <c r="E180" s="56"/>
      <c r="F180" s="56"/>
      <c r="G180" s="56"/>
      <c r="H180" s="56"/>
    </row>
    <row r="181" spans="1:8" ht="19.5" hidden="1">
      <c r="A181" s="57"/>
      <c r="B181" s="56"/>
      <c r="C181" s="56"/>
      <c r="D181" s="56"/>
      <c r="E181" s="56"/>
      <c r="F181" s="56"/>
      <c r="G181" s="56"/>
      <c r="H181" s="56"/>
    </row>
    <row r="182" spans="1:8" ht="19.5" hidden="1">
      <c r="A182" s="57"/>
      <c r="B182" s="56"/>
      <c r="C182" s="56"/>
      <c r="D182" s="56"/>
      <c r="E182" s="56"/>
      <c r="F182" s="56"/>
      <c r="G182" s="56"/>
      <c r="H182" s="56"/>
    </row>
    <row r="183" spans="1:8" ht="19.5" hidden="1">
      <c r="A183" s="57"/>
      <c r="B183" s="56"/>
      <c r="C183" s="56"/>
      <c r="D183" s="56"/>
      <c r="E183" s="56"/>
      <c r="F183" s="56"/>
      <c r="G183" s="56"/>
      <c r="H183" s="56"/>
    </row>
    <row r="184" spans="1:8" ht="19.5" hidden="1">
      <c r="A184" s="59"/>
      <c r="B184" s="56"/>
      <c r="C184" s="56"/>
      <c r="D184" s="56"/>
      <c r="E184" s="56"/>
      <c r="F184" s="56"/>
      <c r="G184" s="56"/>
      <c r="H184" s="56"/>
    </row>
    <row r="185" spans="1:8" ht="19.5" hidden="1">
      <c r="A185" s="59"/>
      <c r="B185" s="56"/>
      <c r="C185" s="56"/>
      <c r="D185" s="56"/>
      <c r="E185" s="56"/>
      <c r="F185" s="56"/>
      <c r="G185" s="56"/>
      <c r="H185" s="56"/>
    </row>
    <row r="186" spans="1:8" ht="19.5" hidden="1">
      <c r="A186" s="59"/>
      <c r="B186" s="56"/>
      <c r="C186" s="56"/>
      <c r="D186" s="56"/>
      <c r="E186" s="56"/>
      <c r="F186" s="56"/>
      <c r="G186" s="56"/>
      <c r="H186" s="56"/>
    </row>
    <row r="187" spans="1:8" ht="19.5" hidden="1">
      <c r="A187" s="59"/>
      <c r="B187" s="56"/>
      <c r="C187" s="56"/>
      <c r="D187" s="56"/>
      <c r="E187" s="56"/>
      <c r="F187" s="56"/>
      <c r="G187" s="56"/>
      <c r="H187" s="56"/>
    </row>
    <row r="188" spans="1:8" ht="19.5" hidden="1">
      <c r="A188" s="59"/>
      <c r="B188" s="56"/>
      <c r="C188" s="56"/>
      <c r="D188" s="56"/>
      <c r="E188" s="56"/>
      <c r="F188" s="56"/>
      <c r="G188" s="56"/>
      <c r="H188" s="56"/>
    </row>
    <row r="189" spans="1:8" ht="19.5" hidden="1">
      <c r="A189" s="59"/>
      <c r="B189" s="56"/>
      <c r="C189" s="56"/>
      <c r="D189" s="56"/>
      <c r="E189" s="56"/>
      <c r="F189" s="56"/>
      <c r="G189" s="56"/>
      <c r="H189" s="56"/>
    </row>
    <row r="190" spans="1:8" ht="19.5" hidden="1">
      <c r="A190" s="57"/>
      <c r="B190" s="56"/>
      <c r="C190" s="56"/>
      <c r="D190" s="56"/>
      <c r="E190" s="56"/>
      <c r="F190" s="56"/>
      <c r="G190" s="56"/>
      <c r="H190" s="56"/>
    </row>
    <row r="191" spans="1:8" ht="19.5" hidden="1">
      <c r="A191" s="57"/>
      <c r="B191" s="56"/>
      <c r="C191" s="56"/>
      <c r="D191" s="56"/>
      <c r="E191" s="56"/>
      <c r="F191" s="56"/>
      <c r="G191" s="56"/>
      <c r="H191" s="56"/>
    </row>
    <row r="192" spans="1:8" ht="19.5" hidden="1">
      <c r="A192" s="57"/>
      <c r="B192" s="56"/>
      <c r="C192" s="56"/>
      <c r="D192" s="56"/>
      <c r="E192" s="56"/>
      <c r="F192" s="56"/>
      <c r="G192" s="56"/>
      <c r="H192" s="56"/>
    </row>
    <row r="193" spans="1:8" ht="19.5" hidden="1">
      <c r="A193" s="59"/>
      <c r="B193" s="56"/>
      <c r="C193" s="56"/>
      <c r="D193" s="56"/>
      <c r="E193" s="56"/>
      <c r="F193" s="56"/>
      <c r="G193" s="56"/>
      <c r="H193" s="56"/>
    </row>
    <row r="194" spans="1:8" ht="19.5" hidden="1">
      <c r="A194" s="57"/>
      <c r="B194" s="56"/>
      <c r="C194" s="56"/>
      <c r="D194" s="56"/>
      <c r="E194" s="56"/>
      <c r="F194" s="56"/>
      <c r="G194" s="56"/>
      <c r="H194" s="56"/>
    </row>
    <row r="195" spans="1:8" ht="19.5" hidden="1">
      <c r="A195" s="57"/>
      <c r="B195" s="56"/>
      <c r="C195" s="56"/>
      <c r="D195" s="56"/>
      <c r="E195" s="56"/>
      <c r="F195" s="56"/>
      <c r="G195" s="56"/>
      <c r="H195" s="56"/>
    </row>
    <row r="196" spans="1:8" ht="19.5" hidden="1">
      <c r="A196" s="65"/>
      <c r="B196" s="56"/>
      <c r="C196" s="56"/>
      <c r="D196" s="56"/>
      <c r="E196" s="56"/>
      <c r="F196" s="56"/>
      <c r="G196" s="56"/>
      <c r="H196" s="56"/>
    </row>
    <row r="197" spans="1:8" ht="19.5" hidden="1">
      <c r="A197" s="57"/>
      <c r="B197" s="56"/>
      <c r="C197" s="56"/>
      <c r="D197" s="56"/>
      <c r="E197" s="56"/>
      <c r="F197" s="56"/>
      <c r="G197" s="56"/>
      <c r="H197" s="56"/>
    </row>
    <row r="198" spans="1:8" ht="19.5" hidden="1">
      <c r="A198" s="59"/>
      <c r="B198" s="56"/>
      <c r="C198" s="56"/>
      <c r="D198" s="56"/>
      <c r="E198" s="56"/>
      <c r="F198" s="56"/>
      <c r="G198" s="56"/>
      <c r="H198" s="56"/>
    </row>
    <row r="199" spans="1:8" ht="19.5" hidden="1">
      <c r="A199" s="57"/>
      <c r="B199" s="56"/>
      <c r="C199" s="56"/>
      <c r="D199" s="56"/>
      <c r="E199" s="56"/>
      <c r="F199" s="56"/>
      <c r="G199" s="56"/>
      <c r="H199" s="56"/>
    </row>
    <row r="200" spans="1:8" ht="19.5" hidden="1">
      <c r="A200" s="57"/>
      <c r="B200" s="56"/>
      <c r="C200" s="56"/>
      <c r="D200" s="56"/>
      <c r="E200" s="56"/>
      <c r="F200" s="56"/>
      <c r="G200" s="56"/>
      <c r="H200" s="56"/>
    </row>
    <row r="201" spans="1:8" ht="19.5" hidden="1">
      <c r="A201" s="59"/>
      <c r="B201" s="56"/>
      <c r="C201" s="56"/>
      <c r="D201" s="56"/>
      <c r="E201" s="56"/>
      <c r="F201" s="56"/>
      <c r="G201" s="56"/>
      <c r="H201" s="56"/>
    </row>
    <row r="202" spans="1:8" ht="19.5" hidden="1">
      <c r="A202" s="57"/>
      <c r="B202" s="56"/>
      <c r="C202" s="56"/>
      <c r="D202" s="56"/>
      <c r="E202" s="56"/>
      <c r="F202" s="56"/>
      <c r="G202" s="56"/>
      <c r="H202" s="56"/>
    </row>
    <row r="203" spans="1:8" ht="19.5" hidden="1">
      <c r="A203" s="57"/>
      <c r="B203" s="56"/>
      <c r="C203" s="56"/>
      <c r="D203" s="56"/>
      <c r="E203" s="56"/>
      <c r="F203" s="56"/>
      <c r="G203" s="56"/>
      <c r="H203" s="56"/>
    </row>
    <row r="204" spans="1:8" ht="19.5" hidden="1">
      <c r="A204" s="59"/>
      <c r="B204" s="56"/>
      <c r="C204" s="56"/>
      <c r="D204" s="56"/>
      <c r="E204" s="56"/>
      <c r="F204" s="56"/>
      <c r="G204" s="56"/>
      <c r="H204" s="56"/>
    </row>
    <row r="205" spans="1:8" ht="19.5" hidden="1">
      <c r="A205" s="57"/>
      <c r="B205" s="56"/>
      <c r="C205" s="56"/>
      <c r="D205" s="56"/>
      <c r="E205" s="56"/>
      <c r="F205" s="56"/>
      <c r="G205" s="56"/>
      <c r="H205" s="56"/>
    </row>
    <row r="206" spans="1:8" ht="19.5" hidden="1">
      <c r="A206" s="57"/>
      <c r="B206" s="56"/>
      <c r="C206" s="56"/>
      <c r="D206" s="56"/>
      <c r="E206" s="56"/>
      <c r="F206" s="56"/>
      <c r="G206" s="56"/>
      <c r="H206" s="56"/>
    </row>
    <row r="207" spans="1:8" ht="19.5" hidden="1">
      <c r="A207" s="57"/>
      <c r="B207" s="56"/>
      <c r="C207" s="56"/>
      <c r="D207" s="56"/>
      <c r="E207" s="56"/>
      <c r="F207" s="56"/>
      <c r="G207" s="56"/>
      <c r="H207" s="56"/>
    </row>
    <row r="208" spans="1:8" ht="19.5" hidden="1">
      <c r="A208" s="57"/>
      <c r="B208" s="56"/>
      <c r="C208" s="56"/>
      <c r="D208" s="56"/>
      <c r="E208" s="56"/>
      <c r="F208" s="56"/>
      <c r="G208" s="56"/>
      <c r="H208" s="56"/>
    </row>
    <row r="209" spans="1:8" ht="19.5" hidden="1">
      <c r="A209" s="57"/>
      <c r="B209" s="56"/>
      <c r="C209" s="56"/>
      <c r="D209" s="56"/>
      <c r="E209" s="56"/>
      <c r="F209" s="56"/>
      <c r="G209" s="56"/>
      <c r="H209" s="56"/>
    </row>
    <row r="210" spans="1:8" ht="19.5" hidden="1">
      <c r="A210" s="57"/>
      <c r="B210" s="56"/>
      <c r="C210" s="56"/>
      <c r="D210" s="56"/>
      <c r="E210" s="56"/>
      <c r="F210" s="56"/>
      <c r="G210" s="56"/>
      <c r="H210" s="56"/>
    </row>
    <row r="211" spans="1:8" ht="19.5" hidden="1">
      <c r="A211" s="57"/>
      <c r="B211" s="56"/>
      <c r="C211" s="56"/>
      <c r="D211" s="56"/>
      <c r="E211" s="56"/>
      <c r="F211" s="56"/>
      <c r="G211" s="56"/>
      <c r="H211" s="56"/>
    </row>
    <row r="212" spans="1:8" ht="19.5" hidden="1">
      <c r="A212" s="57"/>
      <c r="B212" s="56"/>
      <c r="C212" s="56"/>
      <c r="D212" s="56"/>
      <c r="E212" s="56"/>
      <c r="F212" s="56"/>
      <c r="G212" s="56"/>
      <c r="H212" s="56"/>
    </row>
    <row r="213" spans="1:8" ht="19.5" hidden="1">
      <c r="A213" s="59"/>
      <c r="B213" s="56"/>
      <c r="C213" s="56"/>
      <c r="D213" s="56"/>
      <c r="E213" s="56"/>
      <c r="F213" s="56"/>
      <c r="G213" s="56"/>
      <c r="H213" s="56"/>
    </row>
    <row r="214" spans="1:8" ht="19.5" hidden="1">
      <c r="A214" s="57"/>
      <c r="B214" s="56"/>
      <c r="C214" s="56"/>
      <c r="D214" s="56"/>
      <c r="E214" s="56"/>
      <c r="F214" s="56"/>
      <c r="G214" s="56"/>
      <c r="H214" s="56"/>
    </row>
    <row r="215" spans="1:8" ht="19.5" hidden="1">
      <c r="A215" s="57"/>
      <c r="B215" s="56"/>
      <c r="C215" s="56"/>
      <c r="D215" s="56"/>
      <c r="E215" s="56"/>
      <c r="F215" s="56"/>
      <c r="G215" s="56"/>
      <c r="H215" s="56"/>
    </row>
    <row r="216" spans="1:8" ht="19.5" hidden="1">
      <c r="A216" s="57"/>
      <c r="B216" s="56"/>
      <c r="C216" s="56"/>
      <c r="D216" s="56"/>
      <c r="E216" s="56"/>
      <c r="F216" s="56"/>
      <c r="G216" s="56"/>
      <c r="H216" s="56"/>
    </row>
    <row r="217" spans="1:8" ht="19.5" hidden="1">
      <c r="A217" s="57"/>
      <c r="B217" s="56"/>
      <c r="C217" s="56"/>
      <c r="D217" s="56"/>
      <c r="E217" s="56"/>
      <c r="F217" s="56"/>
      <c r="G217" s="56"/>
      <c r="H217" s="56"/>
    </row>
    <row r="218" spans="1:8" ht="19.5" hidden="1">
      <c r="A218" s="57"/>
      <c r="B218" s="56"/>
      <c r="C218" s="56"/>
      <c r="D218" s="56"/>
      <c r="E218" s="56"/>
      <c r="F218" s="56"/>
      <c r="G218" s="56"/>
      <c r="H218" s="56"/>
    </row>
    <row r="219" spans="1:8" ht="19.5" hidden="1">
      <c r="A219" s="59"/>
      <c r="B219" s="56"/>
      <c r="C219" s="56"/>
      <c r="D219" s="56"/>
      <c r="E219" s="56"/>
      <c r="F219" s="56"/>
      <c r="G219" s="56"/>
      <c r="H219" s="56"/>
    </row>
    <row r="220" spans="1:8" ht="19.5" hidden="1">
      <c r="A220" s="57"/>
      <c r="B220" s="56"/>
      <c r="C220" s="56"/>
      <c r="D220" s="56"/>
      <c r="E220" s="56"/>
      <c r="F220" s="56"/>
      <c r="G220" s="56"/>
      <c r="H220" s="56"/>
    </row>
    <row r="221" spans="1:8" ht="19.5" hidden="1">
      <c r="A221" s="57"/>
      <c r="B221" s="56"/>
      <c r="C221" s="56"/>
      <c r="D221" s="56"/>
      <c r="E221" s="56"/>
      <c r="F221" s="56"/>
      <c r="G221" s="56"/>
      <c r="H221" s="56"/>
    </row>
    <row r="222" spans="1:8" ht="19.5" hidden="1">
      <c r="A222" s="59"/>
      <c r="B222" s="56"/>
      <c r="C222" s="56"/>
      <c r="D222" s="56"/>
      <c r="E222" s="56"/>
      <c r="F222" s="56"/>
      <c r="G222" s="56"/>
      <c r="H222" s="56"/>
    </row>
    <row r="223" spans="1:8" ht="19.5" hidden="1">
      <c r="A223" s="57"/>
      <c r="B223" s="56"/>
      <c r="C223" s="56"/>
      <c r="D223" s="56"/>
      <c r="E223" s="56"/>
      <c r="F223" s="56"/>
      <c r="G223" s="56"/>
      <c r="H223" s="56"/>
    </row>
    <row r="224" spans="1:8" ht="19.5" hidden="1">
      <c r="A224" s="57"/>
      <c r="B224" s="56"/>
      <c r="C224" s="56"/>
      <c r="D224" s="56"/>
      <c r="E224" s="56"/>
      <c r="F224" s="56"/>
      <c r="G224" s="56"/>
      <c r="H224" s="56"/>
    </row>
    <row r="225" spans="1:8" ht="19.5" hidden="1">
      <c r="A225" s="57"/>
      <c r="B225" s="56"/>
      <c r="C225" s="56"/>
      <c r="D225" s="56"/>
      <c r="E225" s="56"/>
      <c r="F225" s="56"/>
      <c r="G225" s="56"/>
      <c r="H225" s="56"/>
    </row>
    <row r="226" spans="1:8" ht="19.5" hidden="1">
      <c r="A226" s="66"/>
      <c r="B226" s="56"/>
      <c r="C226" s="56"/>
      <c r="D226" s="56"/>
      <c r="E226" s="56"/>
      <c r="F226" s="56"/>
      <c r="G226" s="56"/>
      <c r="H226" s="56"/>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20" sqref="A20"/>
    </sheetView>
  </sheetViews>
  <sheetFormatPr defaultColWidth="0" defaultRowHeight="18" zeroHeight="1"/>
  <cols>
    <col min="1" max="1" width="132.28515625" style="35" customWidth="1"/>
    <col min="2" max="8" width="16" style="35" customWidth="1"/>
    <col min="9" max="9" width="16" style="56" customWidth="1"/>
    <col min="10" max="16384" width="9.140625" style="35" hidden="1"/>
  </cols>
  <sheetData>
    <row r="1" spans="1:9" ht="43.5" customHeight="1">
      <c r="A1" s="1033" t="s">
        <v>59</v>
      </c>
      <c r="B1" s="1033"/>
      <c r="C1" s="1033"/>
      <c r="D1" s="1033"/>
      <c r="E1" s="1033"/>
      <c r="F1" s="1033"/>
      <c r="G1" s="1033"/>
      <c r="H1" s="1033"/>
      <c r="I1" s="1033"/>
    </row>
    <row r="2" spans="1:9" ht="43.5" customHeight="1">
      <c r="A2" s="1033" t="s">
        <v>486</v>
      </c>
      <c r="B2" s="1033"/>
      <c r="C2" s="1033"/>
      <c r="D2" s="1033"/>
      <c r="E2" s="1033"/>
      <c r="F2" s="1033"/>
      <c r="G2" s="1033"/>
      <c r="H2" s="1033"/>
      <c r="I2" s="1033"/>
    </row>
    <row r="3" spans="1:9" ht="43.5" customHeight="1">
      <c r="A3" s="1033" t="s">
        <v>558</v>
      </c>
      <c r="B3" s="1033"/>
      <c r="C3" s="1033"/>
      <c r="D3" s="1033"/>
      <c r="E3" s="1033"/>
      <c r="F3" s="1033"/>
      <c r="G3" s="1033"/>
      <c r="H3" s="1033"/>
      <c r="I3" s="1033"/>
    </row>
    <row r="4" spans="1:9" ht="43.5" customHeight="1">
      <c r="A4" s="1034" t="s">
        <v>487</v>
      </c>
      <c r="B4" s="1034"/>
      <c r="C4" s="1034"/>
      <c r="D4" s="1034"/>
      <c r="E4" s="1034"/>
      <c r="F4" s="1034"/>
      <c r="G4" s="1034"/>
      <c r="H4" s="1034"/>
      <c r="I4" s="1034"/>
    </row>
    <row r="5" spans="1:9" ht="19.5" customHeight="1" thickBot="1">
      <c r="A5" s="1033"/>
      <c r="B5" s="1033"/>
      <c r="C5" s="1033"/>
      <c r="D5" s="1033"/>
      <c r="E5" s="1033"/>
      <c r="F5" s="1033"/>
      <c r="G5" s="1033"/>
      <c r="H5" s="1033"/>
      <c r="I5" s="1033"/>
    </row>
    <row r="6" spans="1:9" s="37" customFormat="1" ht="70.5" customHeight="1" thickTop="1" thickBot="1">
      <c r="A6" s="611" t="s">
        <v>57</v>
      </c>
      <c r="B6" s="36" t="s">
        <v>488</v>
      </c>
      <c r="C6" s="36" t="s">
        <v>489</v>
      </c>
      <c r="D6" s="36" t="s">
        <v>490</v>
      </c>
      <c r="E6" s="36" t="s">
        <v>491</v>
      </c>
      <c r="F6" s="36" t="s">
        <v>492</v>
      </c>
      <c r="G6" s="36" t="s">
        <v>1563</v>
      </c>
      <c r="H6" s="36" t="s">
        <v>1419</v>
      </c>
      <c r="I6" s="36" t="s">
        <v>1562</v>
      </c>
    </row>
    <row r="7" spans="1:9" ht="15" customHeight="1" thickTop="1" thickBot="1">
      <c r="A7" s="38"/>
      <c r="B7" s="39"/>
      <c r="C7" s="39"/>
      <c r="D7" s="39"/>
      <c r="E7" s="39"/>
      <c r="F7" s="39"/>
      <c r="G7" s="39"/>
      <c r="H7" s="39"/>
      <c r="I7" s="39"/>
    </row>
    <row r="8" spans="1:9" ht="24" customHeight="1" thickTop="1" thickBot="1">
      <c r="A8" s="40" t="s">
        <v>45</v>
      </c>
      <c r="B8" s="622">
        <v>532234.48217750003</v>
      </c>
      <c r="C8" s="622">
        <v>654650.13349054218</v>
      </c>
      <c r="D8" s="622">
        <v>776024.10261822981</v>
      </c>
      <c r="E8" s="622">
        <v>1016395.1913185078</v>
      </c>
      <c r="F8" s="622">
        <v>1378256.3462223818</v>
      </c>
      <c r="G8" s="622">
        <v>1374061.0058479197</v>
      </c>
      <c r="H8" s="622">
        <v>1394383.7683530261</v>
      </c>
      <c r="I8" s="622">
        <v>1444177.2262485465</v>
      </c>
    </row>
    <row r="9" spans="1:9" s="42" customFormat="1" ht="21" customHeight="1" thickTop="1">
      <c r="A9" s="41" t="s">
        <v>67</v>
      </c>
      <c r="B9" s="625">
        <v>50759.6709625</v>
      </c>
      <c r="C9" s="625">
        <v>44913.489897856241</v>
      </c>
      <c r="D9" s="625">
        <v>72253.552413474245</v>
      </c>
      <c r="E9" s="625">
        <v>142240.48032711621</v>
      </c>
      <c r="F9" s="625">
        <v>336666.77825681487</v>
      </c>
      <c r="G9" s="625">
        <v>404256.41821951215</v>
      </c>
      <c r="H9" s="625">
        <v>182256.95594812679</v>
      </c>
      <c r="I9" s="625">
        <v>199506.37405668607</v>
      </c>
    </row>
    <row r="10" spans="1:9" s="42" customFormat="1" ht="21" customHeight="1">
      <c r="A10" s="41" t="s">
        <v>76</v>
      </c>
      <c r="B10" s="625">
        <v>79276.021093749994</v>
      </c>
      <c r="C10" s="625">
        <v>183136.50907187894</v>
      </c>
      <c r="D10" s="625">
        <v>220580.16050990752</v>
      </c>
      <c r="E10" s="625">
        <v>329261.20134576759</v>
      </c>
      <c r="F10" s="625">
        <v>393087.41619368718</v>
      </c>
      <c r="G10" s="625">
        <v>351038.94140028697</v>
      </c>
      <c r="H10" s="625">
        <v>528223.47687175788</v>
      </c>
      <c r="I10" s="625">
        <v>494609.08238517446</v>
      </c>
    </row>
    <row r="11" spans="1:9" s="42" customFormat="1" ht="21" customHeight="1">
      <c r="A11" s="41" t="s">
        <v>85</v>
      </c>
      <c r="B11" s="625">
        <v>329231.49916125002</v>
      </c>
      <c r="C11" s="625">
        <v>346909.72903026477</v>
      </c>
      <c r="D11" s="625">
        <v>407154.40563936596</v>
      </c>
      <c r="E11" s="625">
        <v>452167.82557819231</v>
      </c>
      <c r="F11" s="625">
        <v>539219.73432998569</v>
      </c>
      <c r="G11" s="625">
        <v>514374.44043041609</v>
      </c>
      <c r="H11" s="625">
        <v>576232.32128386165</v>
      </c>
      <c r="I11" s="625">
        <v>642712.55628488376</v>
      </c>
    </row>
    <row r="12" spans="1:9" s="42" customFormat="1" ht="21" customHeight="1">
      <c r="A12" s="43" t="s">
        <v>493</v>
      </c>
      <c r="B12" s="625">
        <v>312118.35638875002</v>
      </c>
      <c r="C12" s="625">
        <v>346673.68875409837</v>
      </c>
      <c r="D12" s="625">
        <v>414028.33791017171</v>
      </c>
      <c r="E12" s="625">
        <v>465604.67880774749</v>
      </c>
      <c r="F12" s="625">
        <v>555811.74050789094</v>
      </c>
      <c r="G12" s="625">
        <v>531611.09046771878</v>
      </c>
      <c r="H12" s="625">
        <v>598678.90339625359</v>
      </c>
      <c r="I12" s="625">
        <v>669001.81907848839</v>
      </c>
    </row>
    <row r="13" spans="1:9" s="42" customFormat="1" ht="21" customHeight="1">
      <c r="A13" s="43" t="s">
        <v>494</v>
      </c>
      <c r="B13" s="625">
        <v>197785.09841375001</v>
      </c>
      <c r="C13" s="625">
        <v>247891.33387011348</v>
      </c>
      <c r="D13" s="625">
        <v>334480.83849801845</v>
      </c>
      <c r="E13" s="625">
        <v>389210.06194548064</v>
      </c>
      <c r="F13" s="625">
        <v>483562.34791248204</v>
      </c>
      <c r="G13" s="625">
        <v>467950.91804304166</v>
      </c>
      <c r="H13" s="625">
        <v>547046.1677853025</v>
      </c>
      <c r="I13" s="625">
        <v>621717.91200145357</v>
      </c>
    </row>
    <row r="14" spans="1:9" s="42" customFormat="1" ht="21" customHeight="1">
      <c r="A14" s="43" t="s">
        <v>495</v>
      </c>
      <c r="B14" s="625">
        <v>114333.257975</v>
      </c>
      <c r="C14" s="625">
        <v>98782.354883984866</v>
      </c>
      <c r="D14" s="625">
        <v>79547.499412153236</v>
      </c>
      <c r="E14" s="625">
        <v>76394.616862266863</v>
      </c>
      <c r="F14" s="625">
        <v>72249.392595408892</v>
      </c>
      <c r="G14" s="625">
        <v>63660.172424677185</v>
      </c>
      <c r="H14" s="625">
        <v>51632.735610951</v>
      </c>
      <c r="I14" s="625">
        <v>47283.907077034884</v>
      </c>
    </row>
    <row r="15" spans="1:9" s="42" customFormat="1" ht="21" customHeight="1">
      <c r="A15" s="43" t="s">
        <v>496</v>
      </c>
      <c r="B15" s="625">
        <v>2978.3684512499999</v>
      </c>
      <c r="C15" s="625">
        <v>372.58057124842372</v>
      </c>
      <c r="D15" s="625">
        <v>1869.7034002642008</v>
      </c>
      <c r="E15" s="625">
        <v>1881.9325523672885</v>
      </c>
      <c r="F15" s="625">
        <v>2474.8750243902441</v>
      </c>
      <c r="G15" s="625">
        <v>3755.8608895265425</v>
      </c>
      <c r="H15" s="625">
        <v>1389.730288184438</v>
      </c>
      <c r="I15" s="625">
        <v>1539.6758255813954</v>
      </c>
    </row>
    <row r="16" spans="1:9" s="42" customFormat="1" ht="21" customHeight="1">
      <c r="A16" s="43" t="s">
        <v>497</v>
      </c>
      <c r="B16" s="625">
        <v>1027.2350012499999</v>
      </c>
      <c r="C16" s="625">
        <v>280.18636065573764</v>
      </c>
      <c r="D16" s="625">
        <v>1526.0292694848083</v>
      </c>
      <c r="E16" s="625">
        <v>1712.6664131994262</v>
      </c>
      <c r="F16" s="625">
        <v>2299.9560989956958</v>
      </c>
      <c r="G16" s="625">
        <v>2225.314279770445</v>
      </c>
      <c r="H16" s="625">
        <v>1248.4428069164267</v>
      </c>
      <c r="I16" s="625">
        <v>1444.2141380813953</v>
      </c>
    </row>
    <row r="17" spans="1:9" s="42" customFormat="1" ht="21" customHeight="1">
      <c r="A17" s="43" t="s">
        <v>498</v>
      </c>
      <c r="B17" s="625">
        <v>1951.13345</v>
      </c>
      <c r="C17" s="625">
        <v>92.394210592685994</v>
      </c>
      <c r="D17" s="625">
        <v>343.67413077939233</v>
      </c>
      <c r="E17" s="625">
        <v>169.26613916786226</v>
      </c>
      <c r="F17" s="625">
        <v>174.91892539454807</v>
      </c>
      <c r="G17" s="625">
        <v>1530.5466097560975</v>
      </c>
      <c r="H17" s="625">
        <v>141.28748126801153</v>
      </c>
      <c r="I17" s="625">
        <v>95.461687500000011</v>
      </c>
    </row>
    <row r="18" spans="1:9" s="42" customFormat="1" ht="21" customHeight="1">
      <c r="A18" s="43" t="s">
        <v>499</v>
      </c>
      <c r="B18" s="625">
        <v>57286.445367499997</v>
      </c>
      <c r="C18" s="625">
        <v>34361.154543505669</v>
      </c>
      <c r="D18" s="625">
        <v>21252.761258916777</v>
      </c>
      <c r="E18" s="625">
        <v>15205.745232424677</v>
      </c>
      <c r="F18" s="625">
        <v>8937.0567934002866</v>
      </c>
      <c r="G18" s="625">
        <v>8947.2985681492119</v>
      </c>
      <c r="H18" s="625">
        <v>9560.1262247838622</v>
      </c>
      <c r="I18" s="625">
        <v>7265.2519811046513</v>
      </c>
    </row>
    <row r="19" spans="1:9" s="42" customFormat="1" ht="21" customHeight="1">
      <c r="A19" s="43" t="s">
        <v>500</v>
      </c>
      <c r="B19" s="625">
        <v>15813.730427500001</v>
      </c>
      <c r="C19" s="625">
        <v>1494.5215737704918</v>
      </c>
      <c r="D19" s="625">
        <v>1572.2657992073975</v>
      </c>
      <c r="E19" s="625">
        <v>6047.2995265423242</v>
      </c>
      <c r="F19" s="625">
        <v>4948.5267804878049</v>
      </c>
      <c r="G19" s="625">
        <v>5327.5629655667135</v>
      </c>
      <c r="H19" s="625">
        <v>5615.4890216138328</v>
      </c>
      <c r="I19" s="625">
        <v>5221.3952790697676</v>
      </c>
    </row>
    <row r="20" spans="1:9" s="42" customFormat="1" ht="21" customHeight="1">
      <c r="A20" s="43" t="s">
        <v>501</v>
      </c>
      <c r="B20" s="625">
        <v>41472.714939999998</v>
      </c>
      <c r="C20" s="625">
        <v>32866.632969735183</v>
      </c>
      <c r="D20" s="625">
        <v>19680.495459709378</v>
      </c>
      <c r="E20" s="625">
        <v>9158.4457058823518</v>
      </c>
      <c r="F20" s="625">
        <v>3988.5300129124826</v>
      </c>
      <c r="G20" s="625">
        <v>3619.7356025824961</v>
      </c>
      <c r="H20" s="625">
        <v>3944.6372031700289</v>
      </c>
      <c r="I20" s="625">
        <v>2043.8567020348837</v>
      </c>
    </row>
    <row r="21" spans="1:9" s="42" customFormat="1" ht="21" customHeight="1">
      <c r="A21" s="43" t="s">
        <v>98</v>
      </c>
      <c r="B21" s="625">
        <v>3219.0138362500002</v>
      </c>
      <c r="C21" s="625">
        <v>3003.9657654476669</v>
      </c>
      <c r="D21" s="625">
        <v>3932.8417318361953</v>
      </c>
      <c r="E21" s="625">
        <v>4810.1550100430422</v>
      </c>
      <c r="F21" s="625">
        <v>4335.4271721664272</v>
      </c>
      <c r="G21" s="625">
        <v>3400.9658005738879</v>
      </c>
      <c r="H21" s="625">
        <v>3571.3375533141211</v>
      </c>
      <c r="I21" s="625">
        <v>4584.1597572674418</v>
      </c>
    </row>
    <row r="22" spans="1:9" s="42" customFormat="1" ht="21" customHeight="1">
      <c r="A22" s="43" t="s">
        <v>502</v>
      </c>
      <c r="B22" s="625">
        <v>-46370.684882499998</v>
      </c>
      <c r="C22" s="625">
        <v>-37501.660604035307</v>
      </c>
      <c r="D22" s="625">
        <v>-33929.238661822987</v>
      </c>
      <c r="E22" s="625">
        <v>-35334.686024390248</v>
      </c>
      <c r="F22" s="625">
        <v>-32339.365167862266</v>
      </c>
      <c r="G22" s="625">
        <v>-33340.775295552368</v>
      </c>
      <c r="H22" s="625">
        <v>-36967.77617867435</v>
      </c>
      <c r="I22" s="625">
        <v>-39678.350357558142</v>
      </c>
    </row>
    <row r="23" spans="1:9" s="42" customFormat="1" ht="21" customHeight="1">
      <c r="A23" s="41" t="s">
        <v>115</v>
      </c>
      <c r="B23" s="625">
        <v>1900.863235</v>
      </c>
      <c r="C23" s="625">
        <v>2196.9505712484238</v>
      </c>
      <c r="D23" s="625">
        <v>2892.2196842800531</v>
      </c>
      <c r="E23" s="625">
        <v>3224.2554548063126</v>
      </c>
      <c r="F23" s="625">
        <v>6226.2285093256814</v>
      </c>
      <c r="G23" s="625">
        <v>4781.3956958393119</v>
      </c>
      <c r="H23" s="625">
        <v>4252.6501368876079</v>
      </c>
      <c r="I23" s="625">
        <v>4803.0897747093022</v>
      </c>
    </row>
    <row r="24" spans="1:9" s="42" customFormat="1" ht="21" customHeight="1">
      <c r="A24" s="41" t="s">
        <v>121</v>
      </c>
      <c r="B24" s="625">
        <v>14078.920196249999</v>
      </c>
      <c r="C24" s="625">
        <v>7501.3247389659518</v>
      </c>
      <c r="D24" s="625">
        <v>4778.4883659180978</v>
      </c>
      <c r="E24" s="625">
        <v>3478.7819756097565</v>
      </c>
      <c r="F24" s="625">
        <v>930.02485222381631</v>
      </c>
      <c r="G24" s="625">
        <v>378.27272596843613</v>
      </c>
      <c r="H24" s="625">
        <v>595.55759077809796</v>
      </c>
      <c r="I24" s="625">
        <v>462.06407994186048</v>
      </c>
    </row>
    <row r="25" spans="1:9" s="42" customFormat="1" ht="21" customHeight="1">
      <c r="A25" s="41" t="s">
        <v>503</v>
      </c>
      <c r="B25" s="625">
        <v>39928.252091250004</v>
      </c>
      <c r="C25" s="625">
        <v>47677.373656998745</v>
      </c>
      <c r="D25" s="625">
        <v>49029.992875825628</v>
      </c>
      <c r="E25" s="625">
        <v>58756.504149210901</v>
      </c>
      <c r="F25" s="625">
        <v>74189.738025824961</v>
      </c>
      <c r="G25" s="625">
        <v>70946.00288378766</v>
      </c>
      <c r="H25" s="625">
        <v>69317.432912103744</v>
      </c>
      <c r="I25" s="625">
        <v>67640.370204941864</v>
      </c>
    </row>
    <row r="26" spans="1:9" s="42" customFormat="1" ht="21" customHeight="1">
      <c r="A26" s="41" t="s">
        <v>132</v>
      </c>
      <c r="B26" s="625">
        <v>14562.914947499999</v>
      </c>
      <c r="C26" s="625">
        <v>15828.831827238335</v>
      </c>
      <c r="D26" s="625">
        <v>17330.062336856008</v>
      </c>
      <c r="E26" s="625">
        <v>22796.900754662838</v>
      </c>
      <c r="F26" s="625">
        <v>23425.323177905309</v>
      </c>
      <c r="G26" s="625">
        <v>24854.739282639886</v>
      </c>
      <c r="H26" s="625">
        <v>27860.501080691643</v>
      </c>
      <c r="I26" s="625">
        <v>27980.329920058139</v>
      </c>
    </row>
    <row r="27" spans="1:9" s="45" customFormat="1" ht="43.5" customHeight="1" thickBot="1">
      <c r="A27" s="44" t="s">
        <v>504</v>
      </c>
      <c r="B27" s="624">
        <v>2496.34049</v>
      </c>
      <c r="C27" s="624">
        <v>6485.9246960907949</v>
      </c>
      <c r="D27" s="624">
        <v>2005.2207926023777</v>
      </c>
      <c r="E27" s="624">
        <v>4469.2417331420365</v>
      </c>
      <c r="F27" s="624">
        <v>4511.1028766140607</v>
      </c>
      <c r="G27" s="624">
        <v>3430.7952094691532</v>
      </c>
      <c r="H27" s="624">
        <v>5644.8725288184442</v>
      </c>
      <c r="I27" s="624">
        <v>6463.3595421511618</v>
      </c>
    </row>
    <row r="28" spans="1:9" ht="24" customHeight="1" thickTop="1" thickBot="1">
      <c r="A28" s="40" t="s">
        <v>505</v>
      </c>
      <c r="B28" s="622">
        <v>456056.73175500002</v>
      </c>
      <c r="C28" s="622">
        <v>574638.22114501894</v>
      </c>
      <c r="D28" s="622">
        <v>682126.95928401581</v>
      </c>
      <c r="E28" s="622">
        <v>895942.16423529421</v>
      </c>
      <c r="F28" s="622">
        <v>1241748.3223515067</v>
      </c>
      <c r="G28" s="622">
        <v>1235496.9893084646</v>
      </c>
      <c r="H28" s="622">
        <v>1247531.8074855907</v>
      </c>
      <c r="I28" s="622">
        <v>1298033.8722805232</v>
      </c>
    </row>
    <row r="29" spans="1:9" s="42" customFormat="1" ht="21" customHeight="1" thickTop="1">
      <c r="A29" s="41" t="s">
        <v>506</v>
      </c>
      <c r="B29" s="625">
        <v>340559.44974499999</v>
      </c>
      <c r="C29" s="625">
        <v>446297.96797982347</v>
      </c>
      <c r="D29" s="625">
        <v>541452.24950198154</v>
      </c>
      <c r="E29" s="625">
        <v>736288.98842037295</v>
      </c>
      <c r="F29" s="625">
        <v>1097866.0361262555</v>
      </c>
      <c r="G29" s="625">
        <v>1114488.5011305595</v>
      </c>
      <c r="H29" s="625">
        <v>1128501.9211383285</v>
      </c>
      <c r="I29" s="625">
        <v>1190412.2243328488</v>
      </c>
    </row>
    <row r="30" spans="1:9" s="42" customFormat="1" ht="21" customHeight="1">
      <c r="A30" s="43" t="s">
        <v>507</v>
      </c>
      <c r="B30" s="625">
        <v>121907.54024625001</v>
      </c>
      <c r="C30" s="625">
        <v>148638.60378688524</v>
      </c>
      <c r="D30" s="625">
        <v>181891.44511228532</v>
      </c>
      <c r="E30" s="625">
        <v>221550.29022525108</v>
      </c>
      <c r="F30" s="625">
        <v>435396.88561979914</v>
      </c>
      <c r="G30" s="625">
        <v>447604.02540459111</v>
      </c>
      <c r="H30" s="625">
        <v>488875.23729827092</v>
      </c>
      <c r="I30" s="625">
        <v>507719.98422383721</v>
      </c>
    </row>
    <row r="31" spans="1:9" s="42" customFormat="1" ht="21" customHeight="1">
      <c r="A31" s="43" t="s">
        <v>508</v>
      </c>
      <c r="B31" s="625">
        <v>59497.619789999997</v>
      </c>
      <c r="C31" s="625">
        <v>74888.064013871364</v>
      </c>
      <c r="D31" s="625">
        <v>114285.70607926023</v>
      </c>
      <c r="E31" s="625">
        <v>187561.49433715927</v>
      </c>
      <c r="F31" s="625">
        <v>241347.39163988523</v>
      </c>
      <c r="G31" s="625">
        <v>292433.31131420372</v>
      </c>
      <c r="H31" s="625">
        <v>263678.56096685876</v>
      </c>
      <c r="I31" s="625">
        <v>285505.25057122094</v>
      </c>
    </row>
    <row r="32" spans="1:9" s="42" customFormat="1" ht="21" customHeight="1">
      <c r="A32" s="43" t="s">
        <v>509</v>
      </c>
      <c r="B32" s="625">
        <v>136355.60748374998</v>
      </c>
      <c r="C32" s="625">
        <v>179455.90716897853</v>
      </c>
      <c r="D32" s="625">
        <v>175042.39841083225</v>
      </c>
      <c r="E32" s="625">
        <v>160259.11834863701</v>
      </c>
      <c r="F32" s="625">
        <v>192660.98573457677</v>
      </c>
      <c r="G32" s="625">
        <v>158457.36959110471</v>
      </c>
      <c r="H32" s="625">
        <v>96870.107223342944</v>
      </c>
      <c r="I32" s="625">
        <v>101809.28742005814</v>
      </c>
    </row>
    <row r="33" spans="1:9" s="42" customFormat="1" ht="21" customHeight="1">
      <c r="A33" s="43" t="s">
        <v>510</v>
      </c>
      <c r="B33" s="625">
        <v>18828.448852499998</v>
      </c>
      <c r="C33" s="625">
        <v>38810.515061790669</v>
      </c>
      <c r="D33" s="625">
        <v>26899.758406869219</v>
      </c>
      <c r="E33" s="625">
        <v>46653.172888091824</v>
      </c>
      <c r="F33" s="625">
        <v>45317.13374175036</v>
      </c>
      <c r="G33" s="625">
        <v>37929.861315638453</v>
      </c>
      <c r="H33" s="625">
        <v>40949.254118155615</v>
      </c>
      <c r="I33" s="625">
        <v>54919.199901162785</v>
      </c>
    </row>
    <row r="34" spans="1:9" s="42" customFormat="1" ht="21" customHeight="1">
      <c r="A34" s="43" t="s">
        <v>511</v>
      </c>
      <c r="B34" s="625">
        <v>0</v>
      </c>
      <c r="C34" s="625">
        <v>0</v>
      </c>
      <c r="D34" s="625">
        <v>34832.419668428003</v>
      </c>
      <c r="E34" s="625">
        <v>105634.00369870875</v>
      </c>
      <c r="F34" s="625">
        <v>161514.49191678624</v>
      </c>
      <c r="G34" s="625">
        <v>157622.11569727404</v>
      </c>
      <c r="H34" s="625">
        <v>216747.50828386165</v>
      </c>
      <c r="I34" s="625">
        <v>219791.33748546513</v>
      </c>
    </row>
    <row r="35" spans="1:9" s="42" customFormat="1" ht="21" customHeight="1">
      <c r="A35" s="43" t="s">
        <v>512</v>
      </c>
      <c r="B35" s="625">
        <v>3970.2333724999999</v>
      </c>
      <c r="C35" s="625">
        <v>4504.8779482976042</v>
      </c>
      <c r="D35" s="625">
        <v>8500.5218243064737</v>
      </c>
      <c r="E35" s="625">
        <v>14630.908922525108</v>
      </c>
      <c r="F35" s="625">
        <v>21629.147473457673</v>
      </c>
      <c r="G35" s="625">
        <v>20441.817807747491</v>
      </c>
      <c r="H35" s="625">
        <v>21381.253247838617</v>
      </c>
      <c r="I35" s="625">
        <v>20667.164731104647</v>
      </c>
    </row>
    <row r="36" spans="1:9" s="42" customFormat="1" ht="21" customHeight="1">
      <c r="A36" s="41" t="s">
        <v>513</v>
      </c>
      <c r="B36" s="625">
        <v>225.40062499999999</v>
      </c>
      <c r="C36" s="625">
        <v>262.58435687263551</v>
      </c>
      <c r="D36" s="625">
        <v>305.83778071334211</v>
      </c>
      <c r="E36" s="625">
        <v>929.60441750358677</v>
      </c>
      <c r="F36" s="625">
        <v>2568.6593314203728</v>
      </c>
      <c r="G36" s="625">
        <v>3623.2886068866569</v>
      </c>
      <c r="H36" s="625">
        <v>581.97416426512973</v>
      </c>
      <c r="I36" s="625">
        <v>111.41518313953488</v>
      </c>
    </row>
    <row r="37" spans="1:9" s="42" customFormat="1" ht="21" customHeight="1">
      <c r="A37" s="41" t="s">
        <v>514</v>
      </c>
      <c r="B37" s="625">
        <v>73179.440476249991</v>
      </c>
      <c r="C37" s="625">
        <v>82138.932804539727</v>
      </c>
      <c r="D37" s="625">
        <v>87172.689336855998</v>
      </c>
      <c r="E37" s="625">
        <v>85599.552325681492</v>
      </c>
      <c r="F37" s="625">
        <v>59563.343060258245</v>
      </c>
      <c r="G37" s="625">
        <v>45981.255794835008</v>
      </c>
      <c r="H37" s="625">
        <v>39242.084164265136</v>
      </c>
      <c r="I37" s="625">
        <v>36606.448425872091</v>
      </c>
    </row>
    <row r="38" spans="1:9" s="42" customFormat="1" ht="21" customHeight="1">
      <c r="A38" s="41" t="s">
        <v>515</v>
      </c>
      <c r="B38" s="625">
        <v>9750.7844712499991</v>
      </c>
      <c r="C38" s="625">
        <v>10643.697388398487</v>
      </c>
      <c r="D38" s="625">
        <v>15017.752678996038</v>
      </c>
      <c r="E38" s="625">
        <v>19827.852671449069</v>
      </c>
      <c r="F38" s="625">
        <v>18978.060305595409</v>
      </c>
      <c r="G38" s="625">
        <v>21603.562243902441</v>
      </c>
      <c r="H38" s="625">
        <v>23537.532812680114</v>
      </c>
      <c r="I38" s="625">
        <v>24894.062748546512</v>
      </c>
    </row>
    <row r="39" spans="1:9" s="42" customFormat="1" ht="21" customHeight="1">
      <c r="A39" s="41" t="s">
        <v>186</v>
      </c>
      <c r="B39" s="625">
        <v>8481.9560075000009</v>
      </c>
      <c r="C39" s="625">
        <v>11033.127155107188</v>
      </c>
      <c r="D39" s="625">
        <v>13910.72167371202</v>
      </c>
      <c r="E39" s="625">
        <v>25972.509740315636</v>
      </c>
      <c r="F39" s="625">
        <v>39157.045065997132</v>
      </c>
      <c r="G39" s="625">
        <v>35213.886384505022</v>
      </c>
      <c r="H39" s="625">
        <v>40793.340743515851</v>
      </c>
      <c r="I39" s="625">
        <v>41383.013178779074</v>
      </c>
    </row>
    <row r="40" spans="1:9" s="42" customFormat="1" ht="21" customHeight="1">
      <c r="A40" s="41" t="s">
        <v>192</v>
      </c>
      <c r="B40" s="625">
        <v>0</v>
      </c>
      <c r="C40" s="625">
        <v>0</v>
      </c>
      <c r="D40" s="625">
        <v>0</v>
      </c>
      <c r="E40" s="625">
        <v>0</v>
      </c>
      <c r="F40" s="625">
        <v>0</v>
      </c>
      <c r="G40" s="625">
        <v>0</v>
      </c>
      <c r="H40" s="625">
        <v>0</v>
      </c>
      <c r="I40" s="625">
        <v>0</v>
      </c>
    </row>
    <row r="41" spans="1:9" s="42" customFormat="1" ht="21" customHeight="1">
      <c r="A41" s="41" t="s">
        <v>516</v>
      </c>
      <c r="B41" s="625">
        <v>23859.700430000001</v>
      </c>
      <c r="C41" s="625">
        <v>24261.911460277428</v>
      </c>
      <c r="D41" s="625">
        <v>24267.708311756935</v>
      </c>
      <c r="E41" s="625">
        <v>27323.656659971304</v>
      </c>
      <c r="F41" s="625">
        <v>21733.18067001435</v>
      </c>
      <c r="G41" s="625">
        <v>12754.160581061693</v>
      </c>
      <c r="H41" s="625">
        <v>12783.935089337174</v>
      </c>
      <c r="I41" s="625">
        <v>3905.686309593023</v>
      </c>
    </row>
    <row r="42" spans="1:9" s="45" customFormat="1" ht="43.5" customHeight="1" thickBot="1">
      <c r="A42" s="44" t="s">
        <v>167</v>
      </c>
      <c r="B42" s="624"/>
      <c r="C42" s="624"/>
      <c r="D42" s="624"/>
      <c r="E42" s="624"/>
      <c r="F42" s="624">
        <v>1881.9977919655664</v>
      </c>
      <c r="G42" s="624">
        <v>1832.3345667144906</v>
      </c>
      <c r="H42" s="624">
        <v>2091.019373198847</v>
      </c>
      <c r="I42" s="624">
        <v>721.02210174418599</v>
      </c>
    </row>
    <row r="43" spans="1:9" ht="24" customHeight="1" thickTop="1" thickBot="1">
      <c r="A43" s="40" t="s">
        <v>517</v>
      </c>
      <c r="B43" s="622">
        <v>76177.750422500001</v>
      </c>
      <c r="C43" s="622">
        <v>80011.912345523335</v>
      </c>
      <c r="D43" s="622">
        <v>93897.143334213994</v>
      </c>
      <c r="E43" s="622">
        <v>120453.02708321376</v>
      </c>
      <c r="F43" s="622">
        <v>136508.02387087519</v>
      </c>
      <c r="G43" s="622">
        <v>138564.01653945481</v>
      </c>
      <c r="H43" s="622">
        <v>146851.96086743515</v>
      </c>
      <c r="I43" s="622">
        <v>146143.35396802326</v>
      </c>
    </row>
    <row r="44" spans="1:9" s="42" customFormat="1" ht="21" customHeight="1" thickTop="1">
      <c r="A44" s="41" t="s">
        <v>207</v>
      </c>
      <c r="B44" s="625">
        <v>59960.16375</v>
      </c>
      <c r="C44" s="625">
        <v>60489.446406052964</v>
      </c>
      <c r="D44" s="625">
        <v>63366.091149273445</v>
      </c>
      <c r="E44" s="625">
        <v>77753.882352941189</v>
      </c>
      <c r="F44" s="625">
        <v>86819.249641319955</v>
      </c>
      <c r="G44" s="625">
        <v>104898.91535150645</v>
      </c>
      <c r="H44" s="625">
        <v>105352.36887608068</v>
      </c>
      <c r="I44" s="625">
        <v>122072.87063953489</v>
      </c>
    </row>
    <row r="45" spans="1:9" s="42" customFormat="1" ht="21" customHeight="1">
      <c r="A45" s="41" t="s">
        <v>211</v>
      </c>
      <c r="B45" s="625">
        <v>0</v>
      </c>
      <c r="C45" s="625">
        <v>0</v>
      </c>
      <c r="D45" s="625">
        <v>0</v>
      </c>
      <c r="E45" s="625">
        <v>0</v>
      </c>
      <c r="F45" s="625">
        <v>0</v>
      </c>
      <c r="G45" s="625">
        <v>0</v>
      </c>
      <c r="H45" s="625">
        <v>0</v>
      </c>
      <c r="I45" s="625">
        <v>0</v>
      </c>
    </row>
    <row r="46" spans="1:9" s="42" customFormat="1" ht="21" customHeight="1">
      <c r="A46" s="41" t="s">
        <v>215</v>
      </c>
      <c r="B46" s="625">
        <v>-141.07298499999999</v>
      </c>
      <c r="C46" s="625">
        <v>-315.50767087011349</v>
      </c>
      <c r="D46" s="625">
        <v>-1671.3081479524437</v>
      </c>
      <c r="E46" s="625">
        <v>0</v>
      </c>
      <c r="F46" s="625">
        <v>0</v>
      </c>
      <c r="G46" s="625">
        <v>0</v>
      </c>
      <c r="H46" s="625">
        <v>0</v>
      </c>
      <c r="I46" s="625">
        <v>0</v>
      </c>
    </row>
    <row r="47" spans="1:9" s="42" customFormat="1" ht="21" customHeight="1">
      <c r="A47" s="41" t="s">
        <v>518</v>
      </c>
      <c r="B47" s="625">
        <v>14655.394043749999</v>
      </c>
      <c r="C47" s="625">
        <v>15688.304016393442</v>
      </c>
      <c r="D47" s="625">
        <v>16645.821194187582</v>
      </c>
      <c r="E47" s="625">
        <v>22553.883220946918</v>
      </c>
      <c r="F47" s="625">
        <v>24568.409761836443</v>
      </c>
      <c r="G47" s="625">
        <v>20304.94450932568</v>
      </c>
      <c r="H47" s="625">
        <v>20392.718044668585</v>
      </c>
      <c r="I47" s="625">
        <v>15871.583005813953</v>
      </c>
    </row>
    <row r="48" spans="1:9" s="42" customFormat="1" ht="21" customHeight="1">
      <c r="A48" s="41" t="s">
        <v>44</v>
      </c>
      <c r="B48" s="625">
        <v>1703.2656137500001</v>
      </c>
      <c r="C48" s="625">
        <v>4149.6695939470364</v>
      </c>
      <c r="D48" s="625">
        <v>15556.539138705415</v>
      </c>
      <c r="E48" s="625">
        <v>20145.261509325679</v>
      </c>
      <c r="F48" s="625">
        <v>25120.364467718795</v>
      </c>
      <c r="G48" s="625">
        <v>13360.156678622669</v>
      </c>
      <c r="H48" s="625">
        <v>21106.873946685879</v>
      </c>
      <c r="I48" s="625">
        <v>8198.9003226744171</v>
      </c>
    </row>
    <row r="49" spans="1:9" s="42" customFormat="1" ht="21" customHeight="1">
      <c r="A49" s="43" t="s">
        <v>519</v>
      </c>
      <c r="B49" s="625">
        <v>0</v>
      </c>
      <c r="C49" s="625">
        <v>0</v>
      </c>
      <c r="D49" s="625">
        <v>0</v>
      </c>
      <c r="E49" s="625">
        <v>0</v>
      </c>
      <c r="F49" s="625">
        <v>0</v>
      </c>
      <c r="G49" s="625">
        <v>0</v>
      </c>
      <c r="H49" s="625">
        <v>0</v>
      </c>
      <c r="I49" s="625">
        <v>607.26744186046517</v>
      </c>
    </row>
    <row r="50" spans="1:9" s="45" customFormat="1" ht="40.5" customHeight="1" thickBot="1">
      <c r="A50" s="46" t="s">
        <v>520</v>
      </c>
      <c r="B50" s="624">
        <v>1703.2656137500001</v>
      </c>
      <c r="C50" s="624">
        <v>4149.6695939470364</v>
      </c>
      <c r="D50" s="624">
        <v>15556.539138705415</v>
      </c>
      <c r="E50" s="624">
        <v>20145.261509325679</v>
      </c>
      <c r="F50" s="624">
        <v>25120.364467718795</v>
      </c>
      <c r="G50" s="624">
        <v>13360.156678622669</v>
      </c>
      <c r="H50" s="624">
        <v>21106.873946685879</v>
      </c>
      <c r="I50" s="624">
        <v>7591.6328808139524</v>
      </c>
    </row>
    <row r="51" spans="1:9" ht="24" customHeight="1" thickTop="1" thickBot="1">
      <c r="A51" s="40" t="s">
        <v>521</v>
      </c>
      <c r="B51" s="622">
        <v>532234.48217750003</v>
      </c>
      <c r="C51" s="622">
        <v>654650.13349054218</v>
      </c>
      <c r="D51" s="622">
        <v>776024.10261822981</v>
      </c>
      <c r="E51" s="622">
        <v>1016395.1913185078</v>
      </c>
      <c r="F51" s="622">
        <v>1378256.3462223818</v>
      </c>
      <c r="G51" s="622">
        <v>1374061.0058479197</v>
      </c>
      <c r="H51" s="622">
        <v>1394383.7683530261</v>
      </c>
      <c r="I51" s="622">
        <v>1444177.2262485465</v>
      </c>
    </row>
    <row r="52" spans="1:9" s="42" customFormat="1" ht="24" customHeight="1" thickTop="1">
      <c r="A52" s="47" t="s">
        <v>522</v>
      </c>
      <c r="B52" s="625">
        <v>103642.82885250001</v>
      </c>
      <c r="C52" s="625">
        <v>111800.34994577555</v>
      </c>
      <c r="D52" s="625">
        <v>157706.06274636724</v>
      </c>
      <c r="E52" s="625">
        <v>176761.3919799139</v>
      </c>
      <c r="F52" s="625">
        <v>208193.32578909615</v>
      </c>
      <c r="G52" s="625">
        <v>191393.10771162124</v>
      </c>
      <c r="H52" s="625">
        <v>233398.27128818442</v>
      </c>
      <c r="I52" s="625">
        <v>252783.57637354653</v>
      </c>
    </row>
    <row r="53" spans="1:9" s="45" customFormat="1" ht="21" customHeight="1">
      <c r="A53" s="46" t="s">
        <v>523</v>
      </c>
      <c r="B53" s="624">
        <v>15973.248539999999</v>
      </c>
      <c r="C53" s="624">
        <v>17075.937128625472</v>
      </c>
      <c r="D53" s="624">
        <v>27274.677109643329</v>
      </c>
      <c r="E53" s="624">
        <v>21696.735969870875</v>
      </c>
      <c r="F53" s="624">
        <v>18850.067926829266</v>
      </c>
      <c r="G53" s="624">
        <v>14550.189288378766</v>
      </c>
      <c r="H53" s="624">
        <v>33872.117527377515</v>
      </c>
      <c r="I53" s="624">
        <v>26091.062077034883</v>
      </c>
    </row>
    <row r="54" spans="1:9" s="45" customFormat="1" ht="21" customHeight="1">
      <c r="A54" s="46" t="s">
        <v>524</v>
      </c>
      <c r="B54" s="624">
        <v>75490.004891250006</v>
      </c>
      <c r="C54" s="624">
        <v>79961.854701134929</v>
      </c>
      <c r="D54" s="624">
        <v>113684.96529062086</v>
      </c>
      <c r="E54" s="624">
        <v>134720.04123385937</v>
      </c>
      <c r="F54" s="624">
        <v>166839.98575322813</v>
      </c>
      <c r="G54" s="624">
        <v>152386.02457388811</v>
      </c>
      <c r="H54" s="624">
        <v>173902.9733587896</v>
      </c>
      <c r="I54" s="624">
        <v>200112.02907994183</v>
      </c>
    </row>
    <row r="55" spans="1:9" s="45" customFormat="1" ht="21" customHeight="1">
      <c r="A55" s="46" t="s">
        <v>525</v>
      </c>
      <c r="B55" s="624">
        <v>0</v>
      </c>
      <c r="C55" s="624">
        <v>0</v>
      </c>
      <c r="D55" s="624">
        <v>0</v>
      </c>
      <c r="E55" s="624">
        <v>0</v>
      </c>
      <c r="F55" s="624">
        <v>0</v>
      </c>
      <c r="G55" s="624">
        <v>0</v>
      </c>
      <c r="H55" s="624">
        <v>0</v>
      </c>
      <c r="I55" s="624">
        <v>0</v>
      </c>
    </row>
    <row r="56" spans="1:9" s="45" customFormat="1" ht="21" customHeight="1">
      <c r="A56" s="46" t="s">
        <v>526</v>
      </c>
      <c r="B56" s="624">
        <v>10120.36629625</v>
      </c>
      <c r="C56" s="624">
        <v>12086.678116015133</v>
      </c>
      <c r="D56" s="624">
        <v>14605.540346103038</v>
      </c>
      <c r="E56" s="624">
        <v>18203.734776183646</v>
      </c>
      <c r="F56" s="624">
        <v>21974.92074892396</v>
      </c>
      <c r="G56" s="624">
        <v>23573.542489239597</v>
      </c>
      <c r="H56" s="624">
        <v>24739.829041786743</v>
      </c>
      <c r="I56" s="624">
        <v>25315.773588662789</v>
      </c>
    </row>
    <row r="57" spans="1:9" s="45" customFormat="1" ht="21" customHeight="1">
      <c r="A57" s="46" t="s">
        <v>527</v>
      </c>
      <c r="B57" s="624">
        <v>2059.2091249999999</v>
      </c>
      <c r="C57" s="624">
        <v>2675.88</v>
      </c>
      <c r="D57" s="624">
        <v>2140.8799999999997</v>
      </c>
      <c r="E57" s="624">
        <v>2140.88</v>
      </c>
      <c r="F57" s="624">
        <v>528.35136011477766</v>
      </c>
      <c r="G57" s="624">
        <v>883.35136011477766</v>
      </c>
      <c r="H57" s="624">
        <v>883.35136023054758</v>
      </c>
      <c r="I57" s="624">
        <v>1264.7116279069769</v>
      </c>
    </row>
    <row r="58" spans="1:9" s="45" customFormat="1" ht="61.5" customHeight="1" thickBot="1">
      <c r="A58" s="44" t="s">
        <v>528</v>
      </c>
      <c r="B58" s="624">
        <v>1216230.4061624999</v>
      </c>
      <c r="C58" s="624">
        <v>1230265.5905901638</v>
      </c>
      <c r="D58" s="624">
        <v>1423078.1034887715</v>
      </c>
      <c r="E58" s="624">
        <v>1581274.6182152079</v>
      </c>
      <c r="F58" s="624">
        <v>1933466.1111047345</v>
      </c>
      <c r="G58" s="624">
        <v>2058004.3823543759</v>
      </c>
      <c r="H58" s="624">
        <v>2341306.8197867437</v>
      </c>
      <c r="I58" s="624">
        <v>2213513.1085741278</v>
      </c>
    </row>
    <row r="59" spans="1:9" ht="31.5" customHeight="1" thickTop="1" thickBot="1">
      <c r="A59" s="48" t="s">
        <v>58</v>
      </c>
      <c r="B59" s="622"/>
      <c r="C59" s="622"/>
      <c r="D59" s="622"/>
      <c r="E59" s="622"/>
      <c r="F59" s="622"/>
      <c r="G59" s="622"/>
      <c r="H59" s="622"/>
      <c r="I59" s="622"/>
    </row>
    <row r="60" spans="1:9" ht="30" customHeight="1" thickTop="1">
      <c r="A60" s="49" t="s">
        <v>529</v>
      </c>
      <c r="B60" s="623">
        <v>34591.417275</v>
      </c>
      <c r="C60" s="623">
        <v>40081.168354350571</v>
      </c>
      <c r="D60" s="623">
        <v>48612.377085865257</v>
      </c>
      <c r="E60" s="623">
        <v>62797.251700143475</v>
      </c>
      <c r="F60" s="623">
        <v>65206.404510760403</v>
      </c>
      <c r="G60" s="623">
        <v>26258.277555236731</v>
      </c>
      <c r="H60" s="623">
        <v>51627.461240634002</v>
      </c>
      <c r="I60" s="623">
        <v>26472.941030523256</v>
      </c>
    </row>
    <row r="61" spans="1:9" ht="21" customHeight="1">
      <c r="A61" s="50" t="s">
        <v>530</v>
      </c>
      <c r="B61" s="623">
        <v>-13034.348663750001</v>
      </c>
      <c r="C61" s="623">
        <v>-15251.828678436317</v>
      </c>
      <c r="D61" s="623">
        <v>-19880.346075297228</v>
      </c>
      <c r="E61" s="623">
        <v>-23155.726522238165</v>
      </c>
      <c r="F61" s="623">
        <v>-23343.722931133434</v>
      </c>
      <c r="G61" s="623">
        <v>-8880.5238880918223</v>
      </c>
      <c r="H61" s="623">
        <v>-16098.792917867435</v>
      </c>
      <c r="I61" s="623">
        <v>-6628.0704084302324</v>
      </c>
    </row>
    <row r="62" spans="1:9" ht="21.75" customHeight="1">
      <c r="A62" s="51" t="s">
        <v>531</v>
      </c>
      <c r="B62" s="623">
        <v>21557.068611249997</v>
      </c>
      <c r="C62" s="623">
        <v>24829.339675914249</v>
      </c>
      <c r="D62" s="623">
        <v>28732.031010568029</v>
      </c>
      <c r="E62" s="623">
        <v>39641.525177905307</v>
      </c>
      <c r="F62" s="623">
        <v>41862.681579626973</v>
      </c>
      <c r="G62" s="623">
        <v>17377.753667144909</v>
      </c>
      <c r="H62" s="623">
        <v>35528.668322766571</v>
      </c>
      <c r="I62" s="623">
        <v>19844.870622093025</v>
      </c>
    </row>
    <row r="63" spans="1:9">
      <c r="A63" s="49" t="s">
        <v>532</v>
      </c>
      <c r="B63" s="623">
        <v>20788.374191250001</v>
      </c>
      <c r="C63" s="623">
        <v>26560.996000000003</v>
      </c>
      <c r="D63" s="623">
        <v>27013.946653896961</v>
      </c>
      <c r="E63" s="623">
        <v>53154.328865136304</v>
      </c>
      <c r="F63" s="623">
        <v>50352.636582496416</v>
      </c>
      <c r="G63" s="623">
        <v>29227.968117647059</v>
      </c>
      <c r="H63" s="623">
        <v>59308.745367435164</v>
      </c>
      <c r="I63" s="623">
        <v>24739.687409883718</v>
      </c>
    </row>
    <row r="64" spans="1:9">
      <c r="A64" s="50" t="s">
        <v>533</v>
      </c>
      <c r="B64" s="623">
        <v>-12892.981195</v>
      </c>
      <c r="C64" s="623">
        <v>-10885.038558638082</v>
      </c>
      <c r="D64" s="623">
        <v>-7553.2320224570667</v>
      </c>
      <c r="E64" s="623">
        <v>-11426.727876614059</v>
      </c>
      <c r="F64" s="623">
        <v>-12673.313862266859</v>
      </c>
      <c r="G64" s="623">
        <v>-10635.249490674318</v>
      </c>
      <c r="H64" s="623">
        <v>-19675.007027377524</v>
      </c>
      <c r="I64" s="623">
        <v>-6231.7733546511636</v>
      </c>
    </row>
    <row r="65" spans="1:9">
      <c r="A65" s="52" t="s">
        <v>534</v>
      </c>
      <c r="B65" s="623">
        <v>29452.461607500001</v>
      </c>
      <c r="C65" s="623">
        <v>40505.297117276168</v>
      </c>
      <c r="D65" s="623">
        <v>48192.745642007925</v>
      </c>
      <c r="E65" s="623">
        <v>81369.126166427552</v>
      </c>
      <c r="F65" s="623">
        <v>79542.004299856533</v>
      </c>
      <c r="G65" s="623">
        <v>35970.472294117644</v>
      </c>
      <c r="H65" s="623">
        <v>75162.406662824214</v>
      </c>
      <c r="I65" s="623">
        <v>38352.784677325581</v>
      </c>
    </row>
    <row r="66" spans="1:9">
      <c r="A66" s="49" t="s">
        <v>535</v>
      </c>
      <c r="B66" s="623">
        <v>10932.2310825</v>
      </c>
      <c r="C66" s="623">
        <v>20710.40447540984</v>
      </c>
      <c r="D66" s="623">
        <v>19565.913121532365</v>
      </c>
      <c r="E66" s="623">
        <v>31989.622731707314</v>
      </c>
      <c r="F66" s="623">
        <v>30375.423210903875</v>
      </c>
      <c r="G66" s="623">
        <v>52885.025817790527</v>
      </c>
      <c r="H66" s="623">
        <v>73107.744273775214</v>
      </c>
      <c r="I66" s="623">
        <v>13433.576952034884</v>
      </c>
    </row>
    <row r="67" spans="1:9">
      <c r="A67" s="49" t="s">
        <v>536</v>
      </c>
      <c r="B67" s="623">
        <v>-20525.100547499998</v>
      </c>
      <c r="C67" s="623">
        <v>-36087.848384615383</v>
      </c>
      <c r="D67" s="623">
        <v>-29489.20738969617</v>
      </c>
      <c r="E67" s="623">
        <v>-50544.842451936871</v>
      </c>
      <c r="F67" s="623">
        <v>-45225.612090387367</v>
      </c>
      <c r="G67" s="623">
        <v>-54371.070549497847</v>
      </c>
      <c r="H67" s="623">
        <v>-82049.125909221897</v>
      </c>
      <c r="I67" s="623">
        <v>-16988.834132267442</v>
      </c>
    </row>
    <row r="68" spans="1:9">
      <c r="A68" s="51" t="s">
        <v>537</v>
      </c>
      <c r="B68" s="623">
        <v>19859.592142499998</v>
      </c>
      <c r="C68" s="623">
        <v>25127.853208070617</v>
      </c>
      <c r="D68" s="623">
        <v>38269.451373844116</v>
      </c>
      <c r="E68" s="623">
        <v>62813.906446197994</v>
      </c>
      <c r="F68" s="623">
        <v>64691.81542037303</v>
      </c>
      <c r="G68" s="623">
        <v>34484.427562410332</v>
      </c>
      <c r="H68" s="623">
        <v>66221.025027377531</v>
      </c>
      <c r="I68" s="623">
        <v>34797.527497093026</v>
      </c>
    </row>
    <row r="69" spans="1:9">
      <c r="A69" s="50" t="s">
        <v>538</v>
      </c>
      <c r="B69" s="623">
        <v>-18766.784225000003</v>
      </c>
      <c r="C69" s="623">
        <v>-22562.503283732662</v>
      </c>
      <c r="D69" s="623">
        <v>-27630.132208718624</v>
      </c>
      <c r="E69" s="623">
        <v>-37439.387199426114</v>
      </c>
      <c r="F69" s="623">
        <v>-40892.154341463407</v>
      </c>
      <c r="G69" s="623">
        <v>-21437.704271162125</v>
      </c>
      <c r="H69" s="623">
        <v>-46774.115064841499</v>
      </c>
      <c r="I69" s="623">
        <v>-27434.825693313956</v>
      </c>
    </row>
    <row r="70" spans="1:9">
      <c r="A70" s="52" t="s">
        <v>539</v>
      </c>
      <c r="B70" s="623">
        <v>1092.8079175</v>
      </c>
      <c r="C70" s="623">
        <v>2565.349924337957</v>
      </c>
      <c r="D70" s="623">
        <v>10639.319165125495</v>
      </c>
      <c r="E70" s="623">
        <v>25374.519246771881</v>
      </c>
      <c r="F70" s="623">
        <v>23799.661078909612</v>
      </c>
      <c r="G70" s="623">
        <v>13046.723291248207</v>
      </c>
      <c r="H70" s="623">
        <v>19446.909962536021</v>
      </c>
      <c r="I70" s="623">
        <v>7362.7018037790695</v>
      </c>
    </row>
    <row r="71" spans="1:9">
      <c r="A71" s="52" t="s">
        <v>540</v>
      </c>
      <c r="B71" s="623">
        <v>-4558.4768724999994</v>
      </c>
      <c r="C71" s="623">
        <v>-2197.8153253467844</v>
      </c>
      <c r="D71" s="623">
        <v>-22982.102486129457</v>
      </c>
      <c r="E71" s="623">
        <v>-48852.622959827822</v>
      </c>
      <c r="F71" s="623">
        <v>4991.9713098995699</v>
      </c>
      <c r="G71" s="623">
        <v>-5623.1415121951222</v>
      </c>
      <c r="H71" s="623">
        <v>-5493.2306412103744</v>
      </c>
      <c r="I71" s="623">
        <v>-882.96826598837208</v>
      </c>
    </row>
    <row r="72" spans="1:9">
      <c r="A72" s="53" t="s">
        <v>541</v>
      </c>
      <c r="B72" s="623" t="s">
        <v>542</v>
      </c>
      <c r="C72" s="623" t="s">
        <v>542</v>
      </c>
      <c r="D72" s="623" t="s">
        <v>542</v>
      </c>
      <c r="E72" s="623">
        <v>-63342.669088952651</v>
      </c>
      <c r="F72" s="623">
        <v>-33.998678622668585</v>
      </c>
      <c r="G72" s="623">
        <v>-5816.8248837876608</v>
      </c>
      <c r="H72" s="623">
        <v>-6163.5262536023065</v>
      </c>
      <c r="I72" s="623">
        <v>-1772.9568183139534</v>
      </c>
    </row>
    <row r="73" spans="1:9">
      <c r="A73" s="53" t="s">
        <v>543</v>
      </c>
      <c r="B73" s="623" t="s">
        <v>542</v>
      </c>
      <c r="C73" s="623" t="s">
        <v>542</v>
      </c>
      <c r="D73" s="623" t="s">
        <v>542</v>
      </c>
      <c r="E73" s="623">
        <v>14490.046058823529</v>
      </c>
      <c r="F73" s="623">
        <v>5025.969988522239</v>
      </c>
      <c r="G73" s="623">
        <v>193.68337159253949</v>
      </c>
      <c r="H73" s="623">
        <v>670.29561239193072</v>
      </c>
      <c r="I73" s="623">
        <v>889.98855232558151</v>
      </c>
    </row>
    <row r="74" spans="1:9">
      <c r="A74" s="51" t="s">
        <v>544</v>
      </c>
      <c r="B74" s="623">
        <v>4976.6782787499997</v>
      </c>
      <c r="C74" s="623">
        <v>3281.968505674653</v>
      </c>
      <c r="D74" s="623">
        <v>28044.542668428003</v>
      </c>
      <c r="E74" s="623">
        <v>49999.69890817791</v>
      </c>
      <c r="F74" s="623">
        <v>-4689.7968909612619</v>
      </c>
      <c r="G74" s="623">
        <v>5675.3413730272587</v>
      </c>
      <c r="H74" s="623">
        <v>5514.9493688760804</v>
      </c>
      <c r="I74" s="623">
        <v>1133.1668197674419</v>
      </c>
    </row>
    <row r="75" spans="1:9">
      <c r="A75" s="51" t="s">
        <v>545</v>
      </c>
      <c r="B75" s="623" t="s">
        <v>542</v>
      </c>
      <c r="C75" s="623" t="s">
        <v>542</v>
      </c>
      <c r="D75" s="623" t="s">
        <v>542</v>
      </c>
      <c r="E75" s="623">
        <v>61843.262004304168</v>
      </c>
      <c r="F75" s="623">
        <v>16.37652223816356</v>
      </c>
      <c r="G75" s="623">
        <v>5826.6263802008598</v>
      </c>
      <c r="H75" s="623">
        <v>6198.7630619596539</v>
      </c>
      <c r="I75" s="623">
        <v>2084.415941860465</v>
      </c>
    </row>
    <row r="76" spans="1:9">
      <c r="A76" s="50" t="s">
        <v>546</v>
      </c>
      <c r="B76" s="623" t="s">
        <v>542</v>
      </c>
      <c r="C76" s="623" t="s">
        <v>542</v>
      </c>
      <c r="D76" s="623" t="s">
        <v>542</v>
      </c>
      <c r="E76" s="623">
        <v>-11843.563096126256</v>
      </c>
      <c r="F76" s="623">
        <v>-4706.1734131994262</v>
      </c>
      <c r="G76" s="623">
        <v>-151.28500573888093</v>
      </c>
      <c r="H76" s="623">
        <v>-683.81369308357353</v>
      </c>
      <c r="I76" s="623">
        <v>-951.24912209302329</v>
      </c>
    </row>
    <row r="77" spans="1:9">
      <c r="A77" s="51" t="s">
        <v>547</v>
      </c>
      <c r="B77" s="623">
        <v>1511.00932375</v>
      </c>
      <c r="C77" s="623">
        <v>3649.503104665826</v>
      </c>
      <c r="D77" s="623">
        <v>15701.759347424042</v>
      </c>
      <c r="E77" s="623">
        <v>26521.59519512195</v>
      </c>
      <c r="F77" s="623">
        <v>24101.835497847915</v>
      </c>
      <c r="G77" s="623">
        <v>13098.923152080344</v>
      </c>
      <c r="H77" s="623">
        <v>19468.628690201731</v>
      </c>
      <c r="I77" s="623">
        <v>7612.9003575581401</v>
      </c>
    </row>
    <row r="78" spans="1:9">
      <c r="A78" s="54" t="s">
        <v>548</v>
      </c>
      <c r="B78" s="623">
        <v>0</v>
      </c>
      <c r="C78" s="623">
        <v>0</v>
      </c>
      <c r="D78" s="623">
        <v>9.5699999999999985</v>
      </c>
      <c r="E78" s="623">
        <v>1.3124878048780491</v>
      </c>
      <c r="F78" s="623">
        <v>0</v>
      </c>
      <c r="G78" s="623">
        <v>558.82092252510768</v>
      </c>
      <c r="H78" s="623">
        <v>561.23657492795394</v>
      </c>
      <c r="I78" s="623">
        <v>0</v>
      </c>
    </row>
    <row r="79" spans="1:9">
      <c r="A79" s="52" t="s">
        <v>549</v>
      </c>
      <c r="B79" s="623">
        <v>1511.00932375</v>
      </c>
      <c r="C79" s="623">
        <v>3649.503104665826</v>
      </c>
      <c r="D79" s="623">
        <v>15711.329347424042</v>
      </c>
      <c r="E79" s="623">
        <v>26522.907682926834</v>
      </c>
      <c r="F79" s="623">
        <v>24101.835497847915</v>
      </c>
      <c r="G79" s="623">
        <v>13657.744074605453</v>
      </c>
      <c r="H79" s="623">
        <v>20029.865265129683</v>
      </c>
      <c r="I79" s="623">
        <v>7612.9003575581401</v>
      </c>
    </row>
    <row r="80" spans="1:9">
      <c r="A80" s="49" t="s">
        <v>550</v>
      </c>
      <c r="B80" s="623">
        <v>192.25629000000001</v>
      </c>
      <c r="C80" s="623">
        <v>500.1664892812106</v>
      </c>
      <c r="D80" s="623">
        <v>-154.79020871862613</v>
      </c>
      <c r="E80" s="623">
        <v>397.85621520803443</v>
      </c>
      <c r="F80" s="623">
        <v>1018.5289698708752</v>
      </c>
      <c r="G80" s="623">
        <v>204.56468436154952</v>
      </c>
      <c r="H80" s="623">
        <v>1077.0086815561958</v>
      </c>
      <c r="I80" s="623">
        <v>-21.267476744186045</v>
      </c>
    </row>
    <row r="81" spans="1:9" ht="21" customHeight="1">
      <c r="A81" s="51" t="s">
        <v>551</v>
      </c>
      <c r="B81" s="623">
        <v>1703.2656137500001</v>
      </c>
      <c r="C81" s="623">
        <v>4149.6695939470364</v>
      </c>
      <c r="D81" s="623">
        <v>15556.539138705415</v>
      </c>
      <c r="E81" s="623">
        <v>26920.763898134865</v>
      </c>
      <c r="F81" s="623">
        <v>25120.364467718795</v>
      </c>
      <c r="G81" s="623">
        <v>13862.308758967001</v>
      </c>
      <c r="H81" s="623">
        <v>21106.873946685879</v>
      </c>
      <c r="I81" s="623">
        <v>7591.6328808139524</v>
      </c>
    </row>
    <row r="82" spans="1:9" ht="21" customHeight="1">
      <c r="A82" s="49" t="s">
        <v>552</v>
      </c>
      <c r="B82" s="623" t="s">
        <v>542</v>
      </c>
      <c r="C82" s="623" t="s">
        <v>542</v>
      </c>
      <c r="D82" s="623" t="s">
        <v>542</v>
      </c>
      <c r="E82" s="623">
        <v>-6775.5023888091819</v>
      </c>
      <c r="F82" s="623">
        <v>0</v>
      </c>
      <c r="G82" s="623">
        <v>0</v>
      </c>
      <c r="H82" s="623">
        <v>0</v>
      </c>
      <c r="I82" s="623">
        <v>0</v>
      </c>
    </row>
    <row r="83" spans="1:9" ht="21" customHeight="1">
      <c r="A83" s="51" t="s">
        <v>553</v>
      </c>
      <c r="B83" s="623">
        <v>1703.2656137500001</v>
      </c>
      <c r="C83" s="623">
        <v>4149.6695939470364</v>
      </c>
      <c r="D83" s="623">
        <v>15556.539138705415</v>
      </c>
      <c r="E83" s="623">
        <v>20145.261509325679</v>
      </c>
      <c r="F83" s="623">
        <v>25120.364467718795</v>
      </c>
      <c r="G83" s="623">
        <v>13862.308758967001</v>
      </c>
      <c r="H83" s="623">
        <v>21106.873946685879</v>
      </c>
      <c r="I83" s="623">
        <v>7591.6328808139524</v>
      </c>
    </row>
    <row r="84" spans="1:9" ht="18" customHeight="1" thickBot="1">
      <c r="A84" s="49" t="s">
        <v>554</v>
      </c>
      <c r="B84" s="623">
        <v>0</v>
      </c>
      <c r="C84" s="623">
        <v>0</v>
      </c>
      <c r="D84" s="623">
        <v>0</v>
      </c>
      <c r="E84" s="623">
        <v>0</v>
      </c>
      <c r="F84" s="623">
        <v>0</v>
      </c>
      <c r="G84" s="623">
        <v>-502.15208034433283</v>
      </c>
      <c r="H84" s="623">
        <v>0</v>
      </c>
      <c r="I84" s="623">
        <v>0</v>
      </c>
    </row>
    <row r="85" spans="1:9" ht="24" customHeight="1" thickTop="1" thickBot="1">
      <c r="A85" s="40" t="s">
        <v>555</v>
      </c>
      <c r="B85" s="622">
        <v>1703.2656137500001</v>
      </c>
      <c r="C85" s="622">
        <v>4149.6695939470364</v>
      </c>
      <c r="D85" s="622">
        <v>15556.539138705415</v>
      </c>
      <c r="E85" s="622">
        <v>20145.261509325679</v>
      </c>
      <c r="F85" s="622">
        <v>25120.364467718795</v>
      </c>
      <c r="G85" s="622">
        <v>13360.156678622669</v>
      </c>
      <c r="H85" s="622">
        <v>21106.873946685879</v>
      </c>
      <c r="I85" s="622">
        <v>7591.6328808139524</v>
      </c>
    </row>
    <row r="86" spans="1:9" ht="15" customHeight="1" thickTop="1" thickBot="1">
      <c r="A86" s="55"/>
      <c r="B86" s="621"/>
      <c r="C86" s="621"/>
      <c r="D86" s="621"/>
      <c r="E86" s="621"/>
      <c r="F86" s="621"/>
      <c r="G86" s="621"/>
      <c r="H86" s="621"/>
      <c r="I86" s="621"/>
    </row>
    <row r="87" spans="1:9" ht="28.5" customHeight="1" thickTop="1">
      <c r="A87" s="8"/>
      <c r="B87" s="56"/>
      <c r="C87" s="56"/>
      <c r="D87" s="56"/>
      <c r="E87" s="56"/>
      <c r="F87" s="56"/>
      <c r="G87" s="56"/>
      <c r="H87" s="56"/>
    </row>
    <row r="88" spans="1:9" hidden="1">
      <c r="A88" s="8"/>
      <c r="B88" s="56"/>
      <c r="C88" s="56"/>
      <c r="D88" s="56"/>
      <c r="E88" s="56"/>
      <c r="F88" s="56"/>
      <c r="G88" s="56"/>
      <c r="H88" s="56"/>
    </row>
    <row r="89" spans="1:9" ht="19.5" hidden="1">
      <c r="A89" s="57"/>
      <c r="B89" s="56"/>
      <c r="C89" s="56"/>
      <c r="D89" s="56"/>
      <c r="E89" s="56"/>
      <c r="F89" s="56"/>
      <c r="G89" s="56"/>
      <c r="H89" s="56"/>
    </row>
    <row r="90" spans="1:9" ht="19.5" hidden="1">
      <c r="A90" s="57"/>
      <c r="B90" s="56"/>
      <c r="C90" s="56"/>
      <c r="D90" s="56"/>
      <c r="E90" s="56"/>
      <c r="F90" s="56"/>
      <c r="G90" s="56"/>
      <c r="H90" s="56"/>
    </row>
    <row r="91" spans="1:9" ht="19.5" hidden="1">
      <c r="A91" s="57"/>
      <c r="B91" s="56"/>
      <c r="C91" s="56"/>
      <c r="D91" s="56"/>
      <c r="E91" s="56"/>
      <c r="F91" s="56"/>
      <c r="G91" s="56"/>
      <c r="H91" s="56"/>
    </row>
    <row r="92" spans="1:9" ht="19.5" hidden="1">
      <c r="A92" s="58"/>
      <c r="B92" s="56"/>
      <c r="C92" s="56"/>
      <c r="D92" s="56"/>
      <c r="E92" s="56"/>
      <c r="F92" s="56"/>
      <c r="G92" s="56"/>
      <c r="H92" s="56"/>
    </row>
    <row r="93" spans="1:9" ht="19.5" hidden="1">
      <c r="A93" s="58"/>
      <c r="B93" s="56"/>
      <c r="C93" s="56"/>
      <c r="D93" s="56"/>
      <c r="E93" s="56"/>
      <c r="F93" s="56"/>
      <c r="G93" s="56"/>
      <c r="H93" s="56"/>
    </row>
    <row r="94" spans="1:9" ht="19.5" hidden="1">
      <c r="A94" s="59"/>
      <c r="B94" s="56"/>
      <c r="C94" s="56"/>
      <c r="D94" s="56"/>
      <c r="E94" s="56"/>
      <c r="F94" s="56"/>
      <c r="G94" s="56"/>
      <c r="H94" s="56"/>
    </row>
    <row r="95" spans="1:9" ht="19.5" hidden="1">
      <c r="A95" s="57"/>
      <c r="B95" s="56"/>
      <c r="C95" s="56"/>
      <c r="D95" s="56"/>
      <c r="E95" s="56"/>
      <c r="F95" s="56"/>
      <c r="G95" s="56"/>
      <c r="H95" s="56"/>
    </row>
    <row r="96" spans="1:9" ht="19.5" hidden="1">
      <c r="A96" s="57"/>
      <c r="B96" s="56"/>
      <c r="C96" s="56"/>
      <c r="D96" s="56"/>
      <c r="E96" s="56"/>
      <c r="F96" s="56"/>
      <c r="G96" s="56"/>
      <c r="H96" s="56"/>
    </row>
    <row r="97" spans="1:8" ht="19.5" hidden="1">
      <c r="A97" s="57"/>
      <c r="B97" s="56"/>
      <c r="C97" s="56"/>
      <c r="D97" s="56"/>
      <c r="E97" s="56"/>
      <c r="F97" s="56"/>
      <c r="G97" s="56"/>
      <c r="H97" s="56"/>
    </row>
    <row r="98" spans="1:8" ht="19.5" hidden="1">
      <c r="A98" s="57"/>
      <c r="B98" s="56"/>
      <c r="C98" s="56"/>
      <c r="D98" s="56"/>
      <c r="E98" s="56"/>
      <c r="F98" s="56"/>
      <c r="G98" s="56"/>
      <c r="H98" s="56"/>
    </row>
    <row r="99" spans="1:8" ht="19.5" hidden="1">
      <c r="A99" s="57"/>
      <c r="B99" s="56"/>
      <c r="C99" s="56"/>
      <c r="D99" s="56"/>
      <c r="E99" s="56"/>
      <c r="F99" s="56"/>
      <c r="G99" s="56"/>
      <c r="H99" s="56"/>
    </row>
    <row r="100" spans="1:8" ht="19.5" hidden="1">
      <c r="A100" s="60"/>
      <c r="B100" s="56"/>
      <c r="C100" s="56"/>
      <c r="D100" s="56"/>
      <c r="E100" s="56"/>
      <c r="F100" s="56"/>
      <c r="G100" s="56"/>
      <c r="H100" s="56"/>
    </row>
    <row r="101" spans="1:8" hidden="1">
      <c r="A101" s="61"/>
      <c r="B101" s="56"/>
      <c r="C101" s="56"/>
      <c r="D101" s="56"/>
      <c r="E101" s="56"/>
      <c r="F101" s="56"/>
      <c r="G101" s="56"/>
      <c r="H101" s="56"/>
    </row>
    <row r="102" spans="1:8" hidden="1">
      <c r="A102" s="61"/>
      <c r="B102" s="56"/>
      <c r="C102" s="56"/>
      <c r="D102" s="56"/>
      <c r="E102" s="56"/>
      <c r="F102" s="56"/>
      <c r="G102" s="56"/>
      <c r="H102" s="56"/>
    </row>
    <row r="103" spans="1:8" hidden="1">
      <c r="A103" s="61"/>
      <c r="B103" s="56"/>
      <c r="C103" s="56"/>
      <c r="D103" s="56"/>
      <c r="E103" s="56"/>
      <c r="F103" s="56"/>
      <c r="G103" s="56"/>
      <c r="H103" s="56"/>
    </row>
    <row r="104" spans="1:8" hidden="1">
      <c r="A104" s="61"/>
      <c r="B104" s="56"/>
      <c r="C104" s="56"/>
      <c r="D104" s="56"/>
      <c r="E104" s="56"/>
      <c r="F104" s="56"/>
      <c r="G104" s="56"/>
      <c r="H104" s="56"/>
    </row>
    <row r="105" spans="1:8" hidden="1">
      <c r="A105" s="61"/>
      <c r="B105" s="56"/>
      <c r="C105" s="56"/>
      <c r="D105" s="56"/>
      <c r="E105" s="56"/>
      <c r="F105" s="56"/>
      <c r="G105" s="56"/>
      <c r="H105" s="56"/>
    </row>
    <row r="106" spans="1:8" hidden="1">
      <c r="A106" s="61"/>
      <c r="B106" s="56"/>
      <c r="C106" s="56"/>
      <c r="D106" s="56"/>
      <c r="E106" s="56"/>
      <c r="F106" s="56"/>
      <c r="G106" s="56"/>
      <c r="H106" s="56"/>
    </row>
    <row r="107" spans="1:8" hidden="1">
      <c r="A107" s="62"/>
      <c r="B107" s="56"/>
      <c r="C107" s="56"/>
      <c r="D107" s="56"/>
      <c r="E107" s="56"/>
      <c r="F107" s="56"/>
      <c r="G107" s="56"/>
      <c r="H107" s="56"/>
    </row>
    <row r="108" spans="1:8" hidden="1">
      <c r="A108" s="62"/>
      <c r="B108" s="56"/>
      <c r="C108" s="56"/>
      <c r="D108" s="56"/>
      <c r="E108" s="56"/>
      <c r="F108" s="56"/>
      <c r="G108" s="56"/>
      <c r="H108" s="56"/>
    </row>
    <row r="109" spans="1:8" ht="19.5" hidden="1">
      <c r="A109" s="57"/>
      <c r="B109" s="56"/>
      <c r="C109" s="56"/>
      <c r="D109" s="56"/>
      <c r="E109" s="56"/>
      <c r="F109" s="56"/>
      <c r="G109" s="56"/>
      <c r="H109" s="56"/>
    </row>
    <row r="110" spans="1:8" ht="19.5" hidden="1">
      <c r="A110" s="57"/>
      <c r="B110" s="56"/>
      <c r="C110" s="56"/>
      <c r="D110" s="56"/>
      <c r="E110" s="56"/>
      <c r="F110" s="56"/>
      <c r="G110" s="56"/>
      <c r="H110" s="56"/>
    </row>
    <row r="111" spans="1:8" ht="19.5" hidden="1">
      <c r="A111" s="59"/>
      <c r="B111" s="56"/>
      <c r="C111" s="56"/>
      <c r="D111" s="56"/>
      <c r="E111" s="56"/>
      <c r="F111" s="56"/>
      <c r="G111" s="56"/>
      <c r="H111" s="56"/>
    </row>
    <row r="112" spans="1:8" ht="19.5" hidden="1">
      <c r="A112" s="59"/>
      <c r="B112" s="56"/>
      <c r="C112" s="56"/>
      <c r="D112" s="56"/>
      <c r="E112" s="56"/>
      <c r="F112" s="56"/>
      <c r="G112" s="56"/>
      <c r="H112" s="56"/>
    </row>
    <row r="113" spans="1:8" ht="19.5" hidden="1">
      <c r="A113" s="59"/>
      <c r="B113" s="56"/>
      <c r="C113" s="56"/>
      <c r="D113" s="56"/>
      <c r="E113" s="56"/>
      <c r="F113" s="56"/>
      <c r="G113" s="56"/>
      <c r="H113" s="56"/>
    </row>
    <row r="114" spans="1:8" ht="19.5" hidden="1">
      <c r="A114" s="57"/>
      <c r="B114" s="56"/>
      <c r="C114" s="56"/>
      <c r="D114" s="56"/>
      <c r="E114" s="56"/>
      <c r="F114" s="56"/>
      <c r="G114" s="56"/>
      <c r="H114" s="56"/>
    </row>
    <row r="115" spans="1:8" ht="19.5" hidden="1">
      <c r="A115" s="57"/>
      <c r="B115" s="56"/>
      <c r="C115" s="56"/>
      <c r="D115" s="56"/>
      <c r="E115" s="56"/>
      <c r="F115" s="56"/>
      <c r="G115" s="56"/>
      <c r="H115" s="56"/>
    </row>
    <row r="116" spans="1:8" ht="19.5" hidden="1">
      <c r="A116" s="57"/>
      <c r="B116" s="56"/>
      <c r="C116" s="56"/>
      <c r="D116" s="56"/>
      <c r="E116" s="56"/>
      <c r="F116" s="56"/>
      <c r="G116" s="56"/>
      <c r="H116" s="56"/>
    </row>
    <row r="117" spans="1:8" ht="19.5" hidden="1">
      <c r="A117" s="57"/>
      <c r="B117" s="56"/>
      <c r="C117" s="56"/>
      <c r="D117" s="56"/>
      <c r="E117" s="56"/>
      <c r="F117" s="56"/>
      <c r="G117" s="56"/>
      <c r="H117" s="56"/>
    </row>
    <row r="118" spans="1:8" ht="19.5" hidden="1">
      <c r="A118" s="57"/>
      <c r="B118" s="56"/>
      <c r="C118" s="56"/>
      <c r="D118" s="56"/>
      <c r="E118" s="56"/>
      <c r="F118" s="56"/>
      <c r="G118" s="56"/>
      <c r="H118" s="56"/>
    </row>
    <row r="119" spans="1:8" ht="19.5" hidden="1">
      <c r="A119" s="57"/>
      <c r="B119" s="56"/>
      <c r="C119" s="56"/>
      <c r="D119" s="56"/>
      <c r="E119" s="56"/>
      <c r="F119" s="56"/>
      <c r="G119" s="56"/>
      <c r="H119" s="56"/>
    </row>
    <row r="120" spans="1:8" ht="19.5" hidden="1">
      <c r="A120" s="57"/>
      <c r="B120" s="56"/>
      <c r="C120" s="56"/>
      <c r="D120" s="56"/>
      <c r="E120" s="56"/>
      <c r="F120" s="56"/>
      <c r="G120" s="56"/>
      <c r="H120" s="56"/>
    </row>
    <row r="121" spans="1:8" ht="19.5" hidden="1">
      <c r="A121" s="59"/>
      <c r="B121" s="56"/>
      <c r="C121" s="56"/>
      <c r="D121" s="56"/>
      <c r="E121" s="56"/>
      <c r="F121" s="56"/>
      <c r="G121" s="56"/>
      <c r="H121" s="56"/>
    </row>
    <row r="122" spans="1:8" ht="19.5" hidden="1">
      <c r="A122" s="57"/>
      <c r="B122" s="56"/>
      <c r="C122" s="56"/>
      <c r="D122" s="56"/>
      <c r="E122" s="56"/>
      <c r="F122" s="56"/>
      <c r="G122" s="56"/>
      <c r="H122" s="56"/>
    </row>
    <row r="123" spans="1:8" ht="19.5" hidden="1">
      <c r="A123" s="57"/>
      <c r="B123" s="56"/>
      <c r="C123" s="56"/>
      <c r="D123" s="56"/>
      <c r="E123" s="56"/>
      <c r="F123" s="56"/>
      <c r="G123" s="56"/>
      <c r="H123" s="56"/>
    </row>
    <row r="124" spans="1:8" ht="19.5" hidden="1">
      <c r="A124" s="57"/>
      <c r="B124" s="56"/>
      <c r="C124" s="56"/>
      <c r="D124" s="56"/>
      <c r="E124" s="56"/>
      <c r="F124" s="56"/>
      <c r="G124" s="56"/>
      <c r="H124" s="56"/>
    </row>
    <row r="125" spans="1:8" ht="19.5" hidden="1">
      <c r="A125" s="57"/>
      <c r="B125" s="56"/>
      <c r="C125" s="56"/>
      <c r="D125" s="56"/>
      <c r="E125" s="56"/>
      <c r="F125" s="56"/>
      <c r="G125" s="56"/>
      <c r="H125" s="56"/>
    </row>
    <row r="126" spans="1:8" ht="19.5" hidden="1">
      <c r="A126" s="57"/>
      <c r="B126" s="56"/>
      <c r="C126" s="56"/>
      <c r="D126" s="56"/>
      <c r="E126" s="56"/>
      <c r="F126" s="56"/>
      <c r="G126" s="56"/>
      <c r="H126" s="56"/>
    </row>
    <row r="127" spans="1:8" ht="19.5" hidden="1">
      <c r="A127" s="59"/>
      <c r="B127" s="56"/>
      <c r="C127" s="56"/>
      <c r="D127" s="56"/>
      <c r="E127" s="56"/>
      <c r="F127" s="56"/>
      <c r="G127" s="56"/>
      <c r="H127" s="56"/>
    </row>
    <row r="128" spans="1:8" ht="19.5" hidden="1">
      <c r="A128" s="57"/>
      <c r="B128" s="56"/>
      <c r="C128" s="56"/>
      <c r="D128" s="56"/>
      <c r="E128" s="56"/>
      <c r="F128" s="56"/>
      <c r="G128" s="56"/>
      <c r="H128" s="56"/>
    </row>
    <row r="129" spans="1:8" ht="19.5" hidden="1">
      <c r="A129" s="57"/>
      <c r="B129" s="56"/>
      <c r="C129" s="56"/>
      <c r="D129" s="56"/>
      <c r="E129" s="56"/>
      <c r="F129" s="56"/>
      <c r="G129" s="56"/>
      <c r="H129" s="56"/>
    </row>
    <row r="130" spans="1:8" ht="19.5" hidden="1">
      <c r="A130" s="57"/>
      <c r="B130" s="56"/>
      <c r="C130" s="56"/>
      <c r="D130" s="56"/>
      <c r="E130" s="56"/>
      <c r="F130" s="56"/>
      <c r="G130" s="56"/>
      <c r="H130" s="56"/>
    </row>
    <row r="131" spans="1:8" ht="19.5" hidden="1">
      <c r="A131" s="59"/>
      <c r="B131" s="56"/>
      <c r="C131" s="56"/>
      <c r="D131" s="56"/>
      <c r="E131" s="56"/>
      <c r="F131" s="56"/>
      <c r="G131" s="56"/>
      <c r="H131" s="56"/>
    </row>
    <row r="132" spans="1:8" ht="19.5" hidden="1">
      <c r="A132" s="57"/>
      <c r="B132" s="56"/>
      <c r="C132" s="56"/>
      <c r="D132" s="56"/>
      <c r="E132" s="56"/>
      <c r="F132" s="56"/>
      <c r="G132" s="56"/>
      <c r="H132" s="56"/>
    </row>
    <row r="133" spans="1:8" ht="19.5" hidden="1">
      <c r="A133" s="57"/>
      <c r="B133" s="56"/>
      <c r="C133" s="56"/>
      <c r="D133" s="56"/>
      <c r="E133" s="56"/>
      <c r="F133" s="56"/>
      <c r="G133" s="56"/>
      <c r="H133" s="56"/>
    </row>
    <row r="134" spans="1:8" ht="19.5" hidden="1">
      <c r="A134" s="57"/>
      <c r="B134" s="56"/>
      <c r="C134" s="56"/>
      <c r="D134" s="56"/>
      <c r="E134" s="56"/>
      <c r="F134" s="56"/>
      <c r="G134" s="56"/>
      <c r="H134" s="56"/>
    </row>
    <row r="135" spans="1:8" ht="19.5" hidden="1">
      <c r="A135" s="57"/>
      <c r="B135" s="56"/>
      <c r="C135" s="56"/>
      <c r="D135" s="56"/>
      <c r="E135" s="56"/>
      <c r="F135" s="56"/>
      <c r="G135" s="56"/>
      <c r="H135" s="56"/>
    </row>
    <row r="136" spans="1:8" ht="19.5" hidden="1">
      <c r="A136" s="59"/>
      <c r="B136" s="56"/>
      <c r="C136" s="56"/>
      <c r="D136" s="56"/>
      <c r="E136" s="56"/>
      <c r="F136" s="56"/>
      <c r="G136" s="56"/>
      <c r="H136" s="56"/>
    </row>
    <row r="137" spans="1:8" ht="19.5" hidden="1">
      <c r="A137" s="57"/>
      <c r="B137" s="56"/>
      <c r="C137" s="56"/>
      <c r="D137" s="56"/>
      <c r="E137" s="56"/>
      <c r="F137" s="56"/>
      <c r="G137" s="56"/>
      <c r="H137" s="56"/>
    </row>
    <row r="138" spans="1:8" ht="19.5" hidden="1">
      <c r="A138" s="57"/>
      <c r="B138" s="56"/>
      <c r="C138" s="56"/>
      <c r="D138" s="56"/>
      <c r="E138" s="56"/>
      <c r="F138" s="56"/>
      <c r="G138" s="56"/>
      <c r="H138" s="56"/>
    </row>
    <row r="139" spans="1:8" ht="19.5" hidden="1">
      <c r="A139" s="57"/>
      <c r="B139" s="56"/>
      <c r="C139" s="56"/>
      <c r="D139" s="56"/>
      <c r="E139" s="56"/>
      <c r="F139" s="56"/>
      <c r="G139" s="56"/>
      <c r="H139" s="56"/>
    </row>
    <row r="140" spans="1:8" ht="19.5" hidden="1">
      <c r="A140" s="57"/>
      <c r="B140" s="56"/>
      <c r="C140" s="56"/>
      <c r="D140" s="56"/>
      <c r="E140" s="56"/>
      <c r="F140" s="56"/>
      <c r="G140" s="56"/>
      <c r="H140" s="56"/>
    </row>
    <row r="141" spans="1:8" ht="19.5" hidden="1">
      <c r="A141" s="58"/>
      <c r="B141" s="56"/>
      <c r="C141" s="56"/>
      <c r="D141" s="56"/>
      <c r="E141" s="56"/>
      <c r="F141" s="56"/>
      <c r="G141" s="56"/>
      <c r="H141" s="56"/>
    </row>
    <row r="142" spans="1:8" ht="19.5" hidden="1">
      <c r="A142" s="58"/>
      <c r="B142" s="56"/>
      <c r="C142" s="56"/>
      <c r="D142" s="56"/>
      <c r="E142" s="56"/>
      <c r="F142" s="56"/>
      <c r="G142" s="56"/>
      <c r="H142" s="56"/>
    </row>
    <row r="143" spans="1:8" ht="19.5" hidden="1">
      <c r="A143" s="59"/>
      <c r="B143" s="56"/>
      <c r="C143" s="56"/>
      <c r="D143" s="56"/>
      <c r="E143" s="56"/>
      <c r="F143" s="56"/>
      <c r="G143" s="56"/>
      <c r="H143" s="56"/>
    </row>
    <row r="144" spans="1:8" ht="19.5" hidden="1">
      <c r="A144" s="57"/>
      <c r="B144" s="56"/>
      <c r="C144" s="56"/>
      <c r="D144" s="56"/>
      <c r="E144" s="56"/>
      <c r="F144" s="56"/>
      <c r="G144" s="56"/>
      <c r="H144" s="56"/>
    </row>
    <row r="145" spans="1:8" ht="19.5" hidden="1">
      <c r="A145" s="57"/>
      <c r="B145" s="56"/>
      <c r="C145" s="56"/>
      <c r="D145" s="56"/>
      <c r="E145" s="56"/>
      <c r="F145" s="56"/>
      <c r="G145" s="56"/>
      <c r="H145" s="56"/>
    </row>
    <row r="146" spans="1:8" ht="19.5" hidden="1">
      <c r="A146" s="63"/>
      <c r="B146" s="56"/>
      <c r="C146" s="56"/>
      <c r="D146" s="56"/>
      <c r="E146" s="56"/>
      <c r="F146" s="56"/>
      <c r="G146" s="56"/>
      <c r="H146" s="56"/>
    </row>
    <row r="147" spans="1:8" ht="19.5" hidden="1">
      <c r="A147" s="59"/>
      <c r="B147" s="56"/>
      <c r="C147" s="56"/>
      <c r="D147" s="56"/>
      <c r="E147" s="56"/>
      <c r="F147" s="56"/>
      <c r="G147" s="56"/>
      <c r="H147" s="56"/>
    </row>
    <row r="148" spans="1:8" ht="19.5" hidden="1">
      <c r="A148" s="57"/>
      <c r="B148" s="56"/>
      <c r="C148" s="56"/>
      <c r="D148" s="56"/>
      <c r="E148" s="56"/>
      <c r="F148" s="56"/>
      <c r="G148" s="56"/>
      <c r="H148" s="56"/>
    </row>
    <row r="149" spans="1:8" ht="19.5" hidden="1">
      <c r="A149" s="57"/>
      <c r="B149" s="56"/>
      <c r="C149" s="56"/>
      <c r="D149" s="56"/>
      <c r="E149" s="56"/>
      <c r="F149" s="56"/>
      <c r="G149" s="56"/>
      <c r="H149" s="56"/>
    </row>
    <row r="150" spans="1:8" ht="19.5" hidden="1">
      <c r="A150" s="57"/>
      <c r="B150" s="56"/>
      <c r="C150" s="56"/>
      <c r="D150" s="56"/>
      <c r="E150" s="56"/>
      <c r="F150" s="56"/>
      <c r="G150" s="56"/>
      <c r="H150" s="56"/>
    </row>
    <row r="151" spans="1:8" ht="19.5" hidden="1">
      <c r="A151" s="59"/>
      <c r="B151" s="56"/>
      <c r="C151" s="56"/>
      <c r="D151" s="56"/>
      <c r="E151" s="56"/>
      <c r="F151" s="56"/>
      <c r="G151" s="56"/>
      <c r="H151" s="56"/>
    </row>
    <row r="152" spans="1:8" ht="19.5" hidden="1">
      <c r="A152" s="57"/>
      <c r="B152" s="56"/>
      <c r="C152" s="56"/>
      <c r="D152" s="56"/>
      <c r="E152" s="56"/>
      <c r="F152" s="56"/>
      <c r="G152" s="56"/>
      <c r="H152" s="56"/>
    </row>
    <row r="153" spans="1:8" ht="19.5" hidden="1">
      <c r="A153" s="57"/>
      <c r="B153" s="56"/>
      <c r="C153" s="56"/>
      <c r="D153" s="56"/>
      <c r="E153" s="56"/>
      <c r="F153" s="56"/>
      <c r="G153" s="56"/>
      <c r="H153" s="56"/>
    </row>
    <row r="154" spans="1:8" ht="19.5" hidden="1">
      <c r="A154" s="57"/>
      <c r="B154" s="56"/>
      <c r="C154" s="56"/>
      <c r="D154" s="56"/>
      <c r="E154" s="56"/>
      <c r="F154" s="56"/>
      <c r="G154" s="56"/>
      <c r="H154" s="56"/>
    </row>
    <row r="155" spans="1:8" ht="19.5" hidden="1">
      <c r="A155" s="59"/>
      <c r="B155" s="56"/>
      <c r="C155" s="56"/>
      <c r="D155" s="56"/>
      <c r="E155" s="56"/>
      <c r="F155" s="56"/>
      <c r="G155" s="56"/>
      <c r="H155" s="56"/>
    </row>
    <row r="156" spans="1:8" ht="19.5" hidden="1">
      <c r="A156" s="57"/>
      <c r="B156" s="56"/>
      <c r="C156" s="56"/>
      <c r="D156" s="56"/>
      <c r="E156" s="56"/>
      <c r="F156" s="56"/>
      <c r="G156" s="56"/>
      <c r="H156" s="56"/>
    </row>
    <row r="157" spans="1:8" ht="19.5" hidden="1">
      <c r="A157" s="57"/>
      <c r="B157" s="56"/>
      <c r="C157" s="56"/>
      <c r="D157" s="56"/>
      <c r="E157" s="56"/>
      <c r="F157" s="56"/>
      <c r="G157" s="56"/>
      <c r="H157" s="56"/>
    </row>
    <row r="158" spans="1:8" ht="19.5" hidden="1">
      <c r="A158" s="57"/>
      <c r="B158" s="56"/>
      <c r="C158" s="56"/>
      <c r="D158" s="56"/>
      <c r="E158" s="56"/>
      <c r="F158" s="56"/>
      <c r="G158" s="56"/>
      <c r="H158" s="56"/>
    </row>
    <row r="159" spans="1:8" ht="19.5" hidden="1">
      <c r="A159" s="59"/>
      <c r="B159" s="56"/>
      <c r="C159" s="56"/>
      <c r="D159" s="56"/>
      <c r="E159" s="56"/>
      <c r="F159" s="56"/>
      <c r="G159" s="56"/>
      <c r="H159" s="56"/>
    </row>
    <row r="160" spans="1:8" ht="19.5" hidden="1">
      <c r="A160" s="57"/>
      <c r="B160" s="56"/>
      <c r="C160" s="56"/>
      <c r="D160" s="56"/>
      <c r="E160" s="56"/>
      <c r="F160" s="56"/>
      <c r="G160" s="56"/>
      <c r="H160" s="56"/>
    </row>
    <row r="161" spans="1:8" ht="19.5" hidden="1">
      <c r="A161" s="57"/>
      <c r="B161" s="56"/>
      <c r="C161" s="56"/>
      <c r="D161" s="56"/>
      <c r="E161" s="56"/>
      <c r="F161" s="56"/>
      <c r="G161" s="56"/>
      <c r="H161" s="56"/>
    </row>
    <row r="162" spans="1:8" ht="19.5" hidden="1">
      <c r="A162" s="57"/>
      <c r="B162" s="56"/>
      <c r="C162" s="56"/>
      <c r="D162" s="56"/>
      <c r="E162" s="56"/>
      <c r="F162" s="56"/>
      <c r="G162" s="56"/>
      <c r="H162" s="56"/>
    </row>
    <row r="163" spans="1:8" ht="19.5" hidden="1">
      <c r="A163" s="64"/>
      <c r="B163" s="56"/>
      <c r="C163" s="56"/>
      <c r="D163" s="56"/>
      <c r="E163" s="56"/>
      <c r="F163" s="56"/>
      <c r="G163" s="56"/>
      <c r="H163" s="56"/>
    </row>
    <row r="164" spans="1:8" ht="19.5" hidden="1">
      <c r="A164" s="64"/>
      <c r="B164" s="56"/>
      <c r="C164" s="56"/>
      <c r="D164" s="56"/>
      <c r="E164" s="56"/>
      <c r="F164" s="56"/>
      <c r="G164" s="56"/>
      <c r="H164" s="56"/>
    </row>
    <row r="165" spans="1:8" ht="19.5" hidden="1">
      <c r="A165" s="64"/>
      <c r="B165" s="56"/>
      <c r="C165" s="56"/>
      <c r="D165" s="56"/>
      <c r="E165" s="56"/>
      <c r="F165" s="56"/>
      <c r="G165" s="56"/>
      <c r="H165" s="56"/>
    </row>
    <row r="166" spans="1:8" ht="19.5" hidden="1">
      <c r="A166" s="60"/>
      <c r="B166" s="56"/>
      <c r="C166" s="56"/>
      <c r="D166" s="56"/>
      <c r="E166" s="56"/>
      <c r="F166" s="56"/>
      <c r="G166" s="56"/>
      <c r="H166" s="56"/>
    </row>
    <row r="167" spans="1:8" ht="19.5" hidden="1">
      <c r="A167" s="60"/>
      <c r="B167" s="56"/>
      <c r="C167" s="56"/>
      <c r="D167" s="56"/>
      <c r="E167" s="56"/>
      <c r="F167" s="56"/>
      <c r="G167" s="56"/>
      <c r="H167" s="56"/>
    </row>
    <row r="168" spans="1:8" ht="19.5" hidden="1">
      <c r="A168" s="59"/>
      <c r="B168" s="56"/>
      <c r="C168" s="56"/>
      <c r="D168" s="56"/>
      <c r="E168" s="56"/>
      <c r="F168" s="56"/>
      <c r="G168" s="56"/>
      <c r="H168" s="56"/>
    </row>
    <row r="169" spans="1:8" ht="19.5" hidden="1">
      <c r="A169" s="57"/>
      <c r="B169" s="56"/>
      <c r="C169" s="56"/>
      <c r="D169" s="56"/>
      <c r="E169" s="56"/>
      <c r="F169" s="56"/>
      <c r="G169" s="56"/>
      <c r="H169" s="56"/>
    </row>
    <row r="170" spans="1:8" ht="19.5" hidden="1">
      <c r="A170" s="57"/>
      <c r="B170" s="56"/>
      <c r="C170" s="56"/>
      <c r="D170" s="56"/>
      <c r="E170" s="56"/>
      <c r="F170" s="56"/>
      <c r="G170" s="56"/>
      <c r="H170" s="56"/>
    </row>
    <row r="171" spans="1:8" ht="19.5" hidden="1">
      <c r="A171" s="57"/>
      <c r="B171" s="56"/>
      <c r="C171" s="56"/>
      <c r="D171" s="56"/>
      <c r="E171" s="56"/>
      <c r="F171" s="56"/>
      <c r="G171" s="56"/>
      <c r="H171" s="56"/>
    </row>
    <row r="172" spans="1:8" ht="19.5" hidden="1">
      <c r="A172" s="57"/>
      <c r="B172" s="56"/>
      <c r="C172" s="56"/>
      <c r="D172" s="56"/>
      <c r="E172" s="56"/>
      <c r="F172" s="56"/>
      <c r="G172" s="56"/>
      <c r="H172" s="56"/>
    </row>
    <row r="173" spans="1:8" ht="19.5" hidden="1">
      <c r="A173" s="57"/>
      <c r="B173" s="56"/>
      <c r="C173" s="56"/>
      <c r="D173" s="56"/>
      <c r="E173" s="56"/>
      <c r="F173" s="56"/>
      <c r="G173" s="56"/>
      <c r="H173" s="56"/>
    </row>
    <row r="174" spans="1:8" ht="19.5" hidden="1">
      <c r="A174" s="59"/>
      <c r="B174" s="56"/>
      <c r="C174" s="56"/>
      <c r="D174" s="56"/>
      <c r="E174" s="56"/>
      <c r="F174" s="56"/>
      <c r="G174" s="56"/>
      <c r="H174" s="56"/>
    </row>
    <row r="175" spans="1:8" ht="19.5" hidden="1">
      <c r="A175" s="57"/>
      <c r="B175" s="56"/>
      <c r="C175" s="56"/>
      <c r="D175" s="56"/>
      <c r="E175" s="56"/>
      <c r="F175" s="56"/>
      <c r="G175" s="56"/>
      <c r="H175" s="56"/>
    </row>
    <row r="176" spans="1:8" ht="19.5" hidden="1">
      <c r="A176" s="57"/>
      <c r="B176" s="56"/>
      <c r="C176" s="56"/>
      <c r="D176" s="56"/>
      <c r="E176" s="56"/>
      <c r="F176" s="56"/>
      <c r="G176" s="56"/>
      <c r="H176" s="56"/>
    </row>
    <row r="177" spans="1:8" ht="19.5" hidden="1">
      <c r="A177" s="57"/>
      <c r="B177" s="56"/>
      <c r="C177" s="56"/>
      <c r="D177" s="56"/>
      <c r="E177" s="56"/>
      <c r="F177" s="56"/>
      <c r="G177" s="56"/>
      <c r="H177" s="56"/>
    </row>
    <row r="178" spans="1:8" ht="19.5" hidden="1">
      <c r="A178" s="57"/>
      <c r="B178" s="56"/>
      <c r="C178" s="56"/>
      <c r="D178" s="56"/>
      <c r="E178" s="56"/>
      <c r="F178" s="56"/>
      <c r="G178" s="56"/>
      <c r="H178" s="56"/>
    </row>
    <row r="179" spans="1:8" ht="19.5" hidden="1">
      <c r="A179" s="59"/>
      <c r="B179" s="56"/>
      <c r="C179" s="56"/>
      <c r="D179" s="56"/>
      <c r="E179" s="56"/>
      <c r="F179" s="56"/>
      <c r="G179" s="56"/>
      <c r="H179" s="56"/>
    </row>
    <row r="180" spans="1:8" ht="19.5" hidden="1">
      <c r="A180" s="59"/>
      <c r="B180" s="56"/>
      <c r="C180" s="56"/>
      <c r="D180" s="56"/>
      <c r="E180" s="56"/>
      <c r="F180" s="56"/>
      <c r="G180" s="56"/>
      <c r="H180" s="56"/>
    </row>
    <row r="181" spans="1:8" ht="19.5" hidden="1">
      <c r="A181" s="57"/>
      <c r="B181" s="56"/>
      <c r="C181" s="56"/>
      <c r="D181" s="56"/>
      <c r="E181" s="56"/>
      <c r="F181" s="56"/>
      <c r="G181" s="56"/>
      <c r="H181" s="56"/>
    </row>
    <row r="182" spans="1:8" ht="19.5" hidden="1">
      <c r="A182" s="57"/>
      <c r="B182" s="56"/>
      <c r="C182" s="56"/>
      <c r="D182" s="56"/>
      <c r="E182" s="56"/>
      <c r="F182" s="56"/>
      <c r="G182" s="56"/>
      <c r="H182" s="56"/>
    </row>
    <row r="183" spans="1:8" ht="19.5" hidden="1">
      <c r="A183" s="57"/>
      <c r="B183" s="56"/>
      <c r="C183" s="56"/>
      <c r="D183" s="56"/>
      <c r="E183" s="56"/>
      <c r="F183" s="56"/>
      <c r="G183" s="56"/>
      <c r="H183" s="56"/>
    </row>
    <row r="184" spans="1:8" ht="19.5" hidden="1">
      <c r="A184" s="59"/>
      <c r="B184" s="56"/>
      <c r="C184" s="56"/>
      <c r="D184" s="56"/>
      <c r="E184" s="56"/>
      <c r="F184" s="56"/>
      <c r="G184" s="56"/>
      <c r="H184" s="56"/>
    </row>
    <row r="185" spans="1:8" ht="19.5" hidden="1">
      <c r="A185" s="59"/>
      <c r="B185" s="56"/>
      <c r="C185" s="56"/>
      <c r="D185" s="56"/>
      <c r="E185" s="56"/>
      <c r="F185" s="56"/>
      <c r="G185" s="56"/>
      <c r="H185" s="56"/>
    </row>
    <row r="186" spans="1:8" ht="19.5" hidden="1">
      <c r="A186" s="59"/>
      <c r="B186" s="56"/>
      <c r="C186" s="56"/>
      <c r="D186" s="56"/>
      <c r="E186" s="56"/>
      <c r="F186" s="56"/>
      <c r="G186" s="56"/>
      <c r="H186" s="56"/>
    </row>
    <row r="187" spans="1:8" ht="19.5" hidden="1">
      <c r="A187" s="59"/>
      <c r="B187" s="56"/>
      <c r="C187" s="56"/>
      <c r="D187" s="56"/>
      <c r="E187" s="56"/>
      <c r="F187" s="56"/>
      <c r="G187" s="56"/>
      <c r="H187" s="56"/>
    </row>
    <row r="188" spans="1:8" ht="19.5" hidden="1">
      <c r="A188" s="59"/>
      <c r="B188" s="56"/>
      <c r="C188" s="56"/>
      <c r="D188" s="56"/>
      <c r="E188" s="56"/>
      <c r="F188" s="56"/>
      <c r="G188" s="56"/>
      <c r="H188" s="56"/>
    </row>
    <row r="189" spans="1:8" ht="19.5" hidden="1">
      <c r="A189" s="59"/>
      <c r="B189" s="56"/>
      <c r="C189" s="56"/>
      <c r="D189" s="56"/>
      <c r="E189" s="56"/>
      <c r="F189" s="56"/>
      <c r="G189" s="56"/>
      <c r="H189" s="56"/>
    </row>
    <row r="190" spans="1:8" ht="19.5" hidden="1">
      <c r="A190" s="57"/>
      <c r="B190" s="56"/>
      <c r="C190" s="56"/>
      <c r="D190" s="56"/>
      <c r="E190" s="56"/>
      <c r="F190" s="56"/>
      <c r="G190" s="56"/>
      <c r="H190" s="56"/>
    </row>
    <row r="191" spans="1:8" ht="19.5" hidden="1">
      <c r="A191" s="57"/>
      <c r="B191" s="56"/>
      <c r="C191" s="56"/>
      <c r="D191" s="56"/>
      <c r="E191" s="56"/>
      <c r="F191" s="56"/>
      <c r="G191" s="56"/>
      <c r="H191" s="56"/>
    </row>
    <row r="192" spans="1:8" ht="19.5" hidden="1">
      <c r="A192" s="57"/>
      <c r="B192" s="56"/>
      <c r="C192" s="56"/>
      <c r="D192" s="56"/>
      <c r="E192" s="56"/>
      <c r="F192" s="56"/>
      <c r="G192" s="56"/>
      <c r="H192" s="56"/>
    </row>
    <row r="193" spans="1:8" ht="19.5" hidden="1">
      <c r="A193" s="59"/>
      <c r="B193" s="56"/>
      <c r="C193" s="56"/>
      <c r="D193" s="56"/>
      <c r="E193" s="56"/>
      <c r="F193" s="56"/>
      <c r="G193" s="56"/>
      <c r="H193" s="56"/>
    </row>
    <row r="194" spans="1:8" ht="19.5" hidden="1">
      <c r="A194" s="57"/>
      <c r="B194" s="56"/>
      <c r="C194" s="56"/>
      <c r="D194" s="56"/>
      <c r="E194" s="56"/>
      <c r="F194" s="56"/>
      <c r="G194" s="56"/>
      <c r="H194" s="56"/>
    </row>
    <row r="195" spans="1:8" ht="19.5" hidden="1">
      <c r="A195" s="57"/>
      <c r="B195" s="56"/>
      <c r="C195" s="56"/>
      <c r="D195" s="56"/>
      <c r="E195" s="56"/>
      <c r="F195" s="56"/>
      <c r="G195" s="56"/>
      <c r="H195" s="56"/>
    </row>
    <row r="196" spans="1:8" ht="19.5" hidden="1">
      <c r="A196" s="65"/>
      <c r="B196" s="56"/>
      <c r="C196" s="56"/>
      <c r="D196" s="56"/>
      <c r="E196" s="56"/>
      <c r="F196" s="56"/>
      <c r="G196" s="56"/>
      <c r="H196" s="56"/>
    </row>
    <row r="197" spans="1:8" ht="19.5" hidden="1">
      <c r="A197" s="57"/>
      <c r="B197" s="56"/>
      <c r="C197" s="56"/>
      <c r="D197" s="56"/>
      <c r="E197" s="56"/>
      <c r="F197" s="56"/>
      <c r="G197" s="56"/>
      <c r="H197" s="56"/>
    </row>
    <row r="198" spans="1:8" ht="19.5" hidden="1">
      <c r="A198" s="59"/>
      <c r="B198" s="56"/>
      <c r="C198" s="56"/>
      <c r="D198" s="56"/>
      <c r="E198" s="56"/>
      <c r="F198" s="56"/>
      <c r="G198" s="56"/>
      <c r="H198" s="56"/>
    </row>
    <row r="199" spans="1:8" ht="19.5" hidden="1">
      <c r="A199" s="57"/>
      <c r="B199" s="56"/>
      <c r="C199" s="56"/>
      <c r="D199" s="56"/>
      <c r="E199" s="56"/>
      <c r="F199" s="56"/>
      <c r="G199" s="56"/>
      <c r="H199" s="56"/>
    </row>
    <row r="200" spans="1:8" ht="19.5" hidden="1">
      <c r="A200" s="57"/>
      <c r="B200" s="56"/>
      <c r="C200" s="56"/>
      <c r="D200" s="56"/>
      <c r="E200" s="56"/>
      <c r="F200" s="56"/>
      <c r="G200" s="56"/>
      <c r="H200" s="56"/>
    </row>
    <row r="201" spans="1:8" ht="19.5" hidden="1">
      <c r="A201" s="59"/>
      <c r="B201" s="56"/>
      <c r="C201" s="56"/>
      <c r="D201" s="56"/>
      <c r="E201" s="56"/>
      <c r="F201" s="56"/>
      <c r="G201" s="56"/>
      <c r="H201" s="56"/>
    </row>
    <row r="202" spans="1:8" ht="19.5" hidden="1">
      <c r="A202" s="57"/>
      <c r="B202" s="56"/>
      <c r="C202" s="56"/>
      <c r="D202" s="56"/>
      <c r="E202" s="56"/>
      <c r="F202" s="56"/>
      <c r="G202" s="56"/>
      <c r="H202" s="56"/>
    </row>
    <row r="203" spans="1:8" ht="19.5" hidden="1">
      <c r="A203" s="57"/>
      <c r="B203" s="56"/>
      <c r="C203" s="56"/>
      <c r="D203" s="56"/>
      <c r="E203" s="56"/>
      <c r="F203" s="56"/>
      <c r="G203" s="56"/>
      <c r="H203" s="56"/>
    </row>
    <row r="204" spans="1:8" ht="19.5" hidden="1">
      <c r="A204" s="59"/>
      <c r="B204" s="56"/>
      <c r="C204" s="56"/>
      <c r="D204" s="56"/>
      <c r="E204" s="56"/>
      <c r="F204" s="56"/>
      <c r="G204" s="56"/>
      <c r="H204" s="56"/>
    </row>
    <row r="205" spans="1:8" ht="19.5" hidden="1">
      <c r="A205" s="57"/>
      <c r="B205" s="56"/>
      <c r="C205" s="56"/>
      <c r="D205" s="56"/>
      <c r="E205" s="56"/>
      <c r="F205" s="56"/>
      <c r="G205" s="56"/>
      <c r="H205" s="56"/>
    </row>
    <row r="206" spans="1:8" ht="19.5" hidden="1">
      <c r="A206" s="57"/>
      <c r="B206" s="56"/>
      <c r="C206" s="56"/>
      <c r="D206" s="56"/>
      <c r="E206" s="56"/>
      <c r="F206" s="56"/>
      <c r="G206" s="56"/>
      <c r="H206" s="56"/>
    </row>
    <row r="207" spans="1:8" ht="19.5" hidden="1">
      <c r="A207" s="57"/>
      <c r="B207" s="56"/>
      <c r="C207" s="56"/>
      <c r="D207" s="56"/>
      <c r="E207" s="56"/>
      <c r="F207" s="56"/>
      <c r="G207" s="56"/>
      <c r="H207" s="56"/>
    </row>
    <row r="208" spans="1:8" ht="19.5" hidden="1">
      <c r="A208" s="57"/>
      <c r="B208" s="56"/>
      <c r="C208" s="56"/>
      <c r="D208" s="56"/>
      <c r="E208" s="56"/>
      <c r="F208" s="56"/>
      <c r="G208" s="56"/>
      <c r="H208" s="56"/>
    </row>
    <row r="209" spans="1:8" ht="19.5" hidden="1">
      <c r="A209" s="57"/>
      <c r="B209" s="56"/>
      <c r="C209" s="56"/>
      <c r="D209" s="56"/>
      <c r="E209" s="56"/>
      <c r="F209" s="56"/>
      <c r="G209" s="56"/>
      <c r="H209" s="56"/>
    </row>
    <row r="210" spans="1:8" ht="19.5" hidden="1">
      <c r="A210" s="57"/>
      <c r="B210" s="56"/>
      <c r="C210" s="56"/>
      <c r="D210" s="56"/>
      <c r="E210" s="56"/>
      <c r="F210" s="56"/>
      <c r="G210" s="56"/>
      <c r="H210" s="56"/>
    </row>
    <row r="211" spans="1:8" ht="19.5" hidden="1">
      <c r="A211" s="57"/>
      <c r="B211" s="56"/>
      <c r="C211" s="56"/>
      <c r="D211" s="56"/>
      <c r="E211" s="56"/>
      <c r="F211" s="56"/>
      <c r="G211" s="56"/>
      <c r="H211" s="56"/>
    </row>
    <row r="212" spans="1:8" ht="19.5" hidden="1">
      <c r="A212" s="57"/>
      <c r="B212" s="56"/>
      <c r="C212" s="56"/>
      <c r="D212" s="56"/>
      <c r="E212" s="56"/>
      <c r="F212" s="56"/>
      <c r="G212" s="56"/>
      <c r="H212" s="56"/>
    </row>
    <row r="213" spans="1:8" ht="19.5" hidden="1">
      <c r="A213" s="59"/>
      <c r="B213" s="56"/>
      <c r="C213" s="56"/>
      <c r="D213" s="56"/>
      <c r="E213" s="56"/>
      <c r="F213" s="56"/>
      <c r="G213" s="56"/>
      <c r="H213" s="56"/>
    </row>
    <row r="214" spans="1:8" ht="19.5" hidden="1">
      <c r="A214" s="57"/>
      <c r="B214" s="56"/>
      <c r="C214" s="56"/>
      <c r="D214" s="56"/>
      <c r="E214" s="56"/>
      <c r="F214" s="56"/>
      <c r="G214" s="56"/>
      <c r="H214" s="56"/>
    </row>
    <row r="215" spans="1:8" ht="19.5" hidden="1">
      <c r="A215" s="57"/>
      <c r="B215" s="56"/>
      <c r="C215" s="56"/>
      <c r="D215" s="56"/>
      <c r="E215" s="56"/>
      <c r="F215" s="56"/>
      <c r="G215" s="56"/>
      <c r="H215" s="56"/>
    </row>
    <row r="216" spans="1:8" ht="19.5" hidden="1">
      <c r="A216" s="57"/>
      <c r="B216" s="56"/>
      <c r="C216" s="56"/>
      <c r="D216" s="56"/>
      <c r="E216" s="56"/>
      <c r="F216" s="56"/>
      <c r="G216" s="56"/>
      <c r="H216" s="56"/>
    </row>
    <row r="217" spans="1:8" ht="19.5" hidden="1">
      <c r="A217" s="57"/>
      <c r="B217" s="56"/>
      <c r="C217" s="56"/>
      <c r="D217" s="56"/>
      <c r="E217" s="56"/>
      <c r="F217" s="56"/>
      <c r="G217" s="56"/>
      <c r="H217" s="56"/>
    </row>
    <row r="218" spans="1:8" ht="19.5" hidden="1">
      <c r="A218" s="57"/>
      <c r="B218" s="56"/>
      <c r="C218" s="56"/>
      <c r="D218" s="56"/>
      <c r="E218" s="56"/>
      <c r="F218" s="56"/>
      <c r="G218" s="56"/>
      <c r="H218" s="56"/>
    </row>
    <row r="219" spans="1:8" ht="19.5" hidden="1">
      <c r="A219" s="59"/>
      <c r="B219" s="56"/>
      <c r="C219" s="56"/>
      <c r="D219" s="56"/>
      <c r="E219" s="56"/>
      <c r="F219" s="56"/>
      <c r="G219" s="56"/>
      <c r="H219" s="56"/>
    </row>
    <row r="220" spans="1:8" ht="19.5" hidden="1">
      <c r="A220" s="57"/>
      <c r="B220" s="56"/>
      <c r="C220" s="56"/>
      <c r="D220" s="56"/>
      <c r="E220" s="56"/>
      <c r="F220" s="56"/>
      <c r="G220" s="56"/>
      <c r="H220" s="56"/>
    </row>
    <row r="221" spans="1:8" ht="19.5" hidden="1">
      <c r="A221" s="57"/>
      <c r="B221" s="56"/>
      <c r="C221" s="56"/>
      <c r="D221" s="56"/>
      <c r="E221" s="56"/>
      <c r="F221" s="56"/>
      <c r="G221" s="56"/>
      <c r="H221" s="56"/>
    </row>
    <row r="222" spans="1:8" ht="19.5" hidden="1">
      <c r="A222" s="59"/>
      <c r="B222" s="56"/>
      <c r="C222" s="56"/>
      <c r="D222" s="56"/>
      <c r="E222" s="56"/>
      <c r="F222" s="56"/>
      <c r="G222" s="56"/>
      <c r="H222" s="56"/>
    </row>
    <row r="223" spans="1:8" ht="19.5" hidden="1">
      <c r="A223" s="57"/>
      <c r="B223" s="56"/>
      <c r="C223" s="56"/>
      <c r="D223" s="56"/>
      <c r="E223" s="56"/>
      <c r="F223" s="56"/>
      <c r="G223" s="56"/>
      <c r="H223" s="56"/>
    </row>
    <row r="224" spans="1:8" ht="19.5" hidden="1">
      <c r="A224" s="57"/>
      <c r="B224" s="56"/>
      <c r="C224" s="56"/>
      <c r="D224" s="56"/>
      <c r="E224" s="56"/>
      <c r="F224" s="56"/>
      <c r="G224" s="56"/>
      <c r="H224" s="56"/>
    </row>
    <row r="225" spans="1:8" ht="19.5" hidden="1">
      <c r="A225" s="57"/>
      <c r="B225" s="56"/>
      <c r="C225" s="56"/>
      <c r="D225" s="56"/>
      <c r="E225" s="56"/>
      <c r="F225" s="56"/>
      <c r="G225" s="56"/>
      <c r="H225" s="56"/>
    </row>
    <row r="226" spans="1:8" ht="19.5" hidden="1">
      <c r="A226" s="66"/>
      <c r="B226" s="56"/>
      <c r="C226" s="56"/>
      <c r="D226" s="56"/>
      <c r="E226" s="56"/>
      <c r="F226" s="56"/>
      <c r="G226" s="56"/>
      <c r="H226" s="56"/>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J1" sqref="J1:XFD1048576"/>
    </sheetView>
  </sheetViews>
  <sheetFormatPr defaultColWidth="0" defaultRowHeight="18" zeroHeight="1"/>
  <cols>
    <col min="1" max="1" width="132.28515625" style="35" customWidth="1"/>
    <col min="2" max="8" width="16" style="35" customWidth="1"/>
    <col min="9" max="9" width="16" style="56" customWidth="1"/>
    <col min="10" max="16384" width="9.140625" style="35" hidden="1"/>
  </cols>
  <sheetData>
    <row r="1" spans="1:9" ht="43.5" customHeight="1">
      <c r="A1" s="1033" t="s">
        <v>59</v>
      </c>
      <c r="B1" s="1033"/>
      <c r="C1" s="1033"/>
      <c r="D1" s="1033"/>
      <c r="E1" s="1033"/>
      <c r="F1" s="1033"/>
      <c r="G1" s="1033"/>
      <c r="H1" s="1033"/>
      <c r="I1" s="1033"/>
    </row>
    <row r="2" spans="1:9" ht="43.5" customHeight="1">
      <c r="A2" s="1033" t="s">
        <v>486</v>
      </c>
      <c r="B2" s="1033"/>
      <c r="C2" s="1033"/>
      <c r="D2" s="1033"/>
      <c r="E2" s="1033"/>
      <c r="F2" s="1033"/>
      <c r="G2" s="1033"/>
      <c r="H2" s="1033"/>
      <c r="I2" s="1033"/>
    </row>
    <row r="3" spans="1:9" ht="43.5" customHeight="1">
      <c r="A3" s="1033" t="s">
        <v>1421</v>
      </c>
      <c r="B3" s="1033"/>
      <c r="C3" s="1033"/>
      <c r="D3" s="1033"/>
      <c r="E3" s="1033"/>
      <c r="F3" s="1033"/>
      <c r="G3" s="1033"/>
      <c r="H3" s="1033"/>
      <c r="I3" s="1033"/>
    </row>
    <row r="4" spans="1:9" ht="43.5" customHeight="1">
      <c r="A4" s="1034" t="s">
        <v>487</v>
      </c>
      <c r="B4" s="1034"/>
      <c r="C4" s="1034"/>
      <c r="D4" s="1034"/>
      <c r="E4" s="1034"/>
      <c r="F4" s="1034"/>
      <c r="G4" s="1034"/>
      <c r="H4" s="1034"/>
      <c r="I4" s="1034"/>
    </row>
    <row r="5" spans="1:9" ht="19.5" customHeight="1" thickBot="1">
      <c r="A5" s="1033"/>
      <c r="B5" s="1033"/>
      <c r="C5" s="1033"/>
      <c r="D5" s="1033"/>
      <c r="E5" s="1033"/>
      <c r="F5" s="1033"/>
      <c r="G5" s="1033"/>
      <c r="H5" s="1033"/>
      <c r="I5" s="1033"/>
    </row>
    <row r="6" spans="1:9" s="37" customFormat="1" ht="70.5" customHeight="1" thickTop="1" thickBot="1">
      <c r="A6" s="611" t="s">
        <v>57</v>
      </c>
      <c r="B6" s="36" t="s">
        <v>488</v>
      </c>
      <c r="C6" s="36" t="s">
        <v>489</v>
      </c>
      <c r="D6" s="36" t="s">
        <v>490</v>
      </c>
      <c r="E6" s="36" t="s">
        <v>491</v>
      </c>
      <c r="F6" s="36" t="s">
        <v>492</v>
      </c>
      <c r="G6" s="36" t="s">
        <v>1563</v>
      </c>
      <c r="H6" s="36" t="s">
        <v>1419</v>
      </c>
      <c r="I6" s="36" t="s">
        <v>1562</v>
      </c>
    </row>
    <row r="7" spans="1:9" ht="15" customHeight="1" thickTop="1" thickBot="1">
      <c r="A7" s="38"/>
      <c r="B7" s="39"/>
      <c r="C7" s="39"/>
      <c r="D7" s="39"/>
      <c r="E7" s="39"/>
      <c r="F7" s="39"/>
      <c r="G7" s="39"/>
      <c r="H7" s="39"/>
      <c r="I7" s="39"/>
    </row>
    <row r="8" spans="1:9" ht="24" customHeight="1" thickTop="1" thickBot="1">
      <c r="A8" s="40" t="s">
        <v>45</v>
      </c>
      <c r="B8" s="622">
        <v>570742.86495124991</v>
      </c>
      <c r="C8" s="622">
        <v>650554.53674148803</v>
      </c>
      <c r="D8" s="622">
        <v>818972.63795244391</v>
      </c>
      <c r="E8" s="622">
        <v>939745.3430258251</v>
      </c>
      <c r="F8" s="622">
        <v>1098924.5782639885</v>
      </c>
      <c r="G8" s="622">
        <v>968001.96525681496</v>
      </c>
      <c r="H8" s="622">
        <v>1126763.723684438</v>
      </c>
      <c r="I8" s="622">
        <v>1132087.9113023255</v>
      </c>
    </row>
    <row r="9" spans="1:9" s="42" customFormat="1" ht="21" customHeight="1" thickTop="1">
      <c r="A9" s="41" t="s">
        <v>67</v>
      </c>
      <c r="B9" s="625">
        <v>94265.187157499997</v>
      </c>
      <c r="C9" s="625">
        <v>132174.49553215638</v>
      </c>
      <c r="D9" s="625">
        <v>125492.69001585204</v>
      </c>
      <c r="E9" s="625">
        <v>111047.78420516499</v>
      </c>
      <c r="F9" s="625">
        <v>286275.57901865133</v>
      </c>
      <c r="G9" s="625">
        <v>166478.9955337159</v>
      </c>
      <c r="H9" s="625">
        <v>285143.57474927953</v>
      </c>
      <c r="I9" s="625">
        <v>182787.67364825582</v>
      </c>
    </row>
    <row r="10" spans="1:9" s="42" customFormat="1" ht="21" customHeight="1">
      <c r="A10" s="41" t="s">
        <v>76</v>
      </c>
      <c r="B10" s="625">
        <v>120748.35345874999</v>
      </c>
      <c r="C10" s="625">
        <v>97609.778210592689</v>
      </c>
      <c r="D10" s="625">
        <v>76165.113240422725</v>
      </c>
      <c r="E10" s="625">
        <v>271297.90674461977</v>
      </c>
      <c r="F10" s="625">
        <v>304218.45239741751</v>
      </c>
      <c r="G10" s="625">
        <v>254567.92178335722</v>
      </c>
      <c r="H10" s="625">
        <v>214492.92993515852</v>
      </c>
      <c r="I10" s="625">
        <v>252177.59952180233</v>
      </c>
    </row>
    <row r="11" spans="1:9" s="42" customFormat="1" ht="21" customHeight="1">
      <c r="A11" s="41" t="s">
        <v>85</v>
      </c>
      <c r="B11" s="625">
        <v>323076.69893875002</v>
      </c>
      <c r="C11" s="625">
        <v>367940.13166204287</v>
      </c>
      <c r="D11" s="625">
        <v>445172.86045706732</v>
      </c>
      <c r="E11" s="625">
        <v>458879.13149210904</v>
      </c>
      <c r="F11" s="625">
        <v>463970.58238737442</v>
      </c>
      <c r="G11" s="625">
        <v>508476.87579053087</v>
      </c>
      <c r="H11" s="625">
        <v>589201.6372665707</v>
      </c>
      <c r="I11" s="625">
        <v>662959.28547819762</v>
      </c>
    </row>
    <row r="12" spans="1:9" s="42" customFormat="1" ht="21" customHeight="1">
      <c r="A12" s="43" t="s">
        <v>493</v>
      </c>
      <c r="B12" s="625">
        <v>326545.74101875001</v>
      </c>
      <c r="C12" s="625">
        <v>373297.45271626738</v>
      </c>
      <c r="D12" s="625">
        <v>451795.41581505939</v>
      </c>
      <c r="E12" s="625">
        <v>463316.66050358681</v>
      </c>
      <c r="F12" s="625">
        <v>469385.89491248206</v>
      </c>
      <c r="G12" s="625">
        <v>515180.06334576756</v>
      </c>
      <c r="H12" s="625">
        <v>593346.0732997118</v>
      </c>
      <c r="I12" s="625">
        <v>669454.70407703484</v>
      </c>
    </row>
    <row r="13" spans="1:9" s="42" customFormat="1" ht="21" customHeight="1">
      <c r="A13" s="43" t="s">
        <v>494</v>
      </c>
      <c r="B13" s="625">
        <v>299712.66473250004</v>
      </c>
      <c r="C13" s="625">
        <v>351159.93171374529</v>
      </c>
      <c r="D13" s="625">
        <v>434733.66830118885</v>
      </c>
      <c r="E13" s="625">
        <v>452745.910107604</v>
      </c>
      <c r="F13" s="625">
        <v>462835.8925552367</v>
      </c>
      <c r="G13" s="625">
        <v>509393.58548206603</v>
      </c>
      <c r="H13" s="625">
        <v>588564.12123631127</v>
      </c>
      <c r="I13" s="625">
        <v>664400.79143313959</v>
      </c>
    </row>
    <row r="14" spans="1:9" s="42" customFormat="1" ht="21" customHeight="1">
      <c r="A14" s="43" t="s">
        <v>495</v>
      </c>
      <c r="B14" s="625">
        <v>26833.076286249998</v>
      </c>
      <c r="C14" s="625">
        <v>22137.521002522069</v>
      </c>
      <c r="D14" s="625">
        <v>17061.747513870545</v>
      </c>
      <c r="E14" s="625">
        <v>10570.750395982785</v>
      </c>
      <c r="F14" s="625">
        <v>6550.0023572453374</v>
      </c>
      <c r="G14" s="625">
        <v>5786.4778637015779</v>
      </c>
      <c r="H14" s="625">
        <v>4781.9520634005767</v>
      </c>
      <c r="I14" s="625">
        <v>5053.9126438953499</v>
      </c>
    </row>
    <row r="15" spans="1:9" s="42" customFormat="1" ht="21" customHeight="1">
      <c r="A15" s="43" t="s">
        <v>496</v>
      </c>
      <c r="B15" s="625">
        <v>630.47427625</v>
      </c>
      <c r="C15" s="625">
        <v>1014.4769546027742</v>
      </c>
      <c r="D15" s="625">
        <v>1020.548785997358</v>
      </c>
      <c r="E15" s="625">
        <v>1570.8595839311336</v>
      </c>
      <c r="F15" s="625">
        <v>2125.5529340028693</v>
      </c>
      <c r="G15" s="625">
        <v>2661.5241893830703</v>
      </c>
      <c r="H15" s="625">
        <v>2946.1284567723342</v>
      </c>
      <c r="I15" s="625">
        <v>2677.0225348837207</v>
      </c>
    </row>
    <row r="16" spans="1:9" s="42" customFormat="1" ht="21" customHeight="1">
      <c r="A16" s="43" t="s">
        <v>497</v>
      </c>
      <c r="B16" s="625">
        <v>499.08946624999999</v>
      </c>
      <c r="C16" s="625">
        <v>880.40191424968464</v>
      </c>
      <c r="D16" s="625">
        <v>893.182678996037</v>
      </c>
      <c r="E16" s="625">
        <v>1532.9627446197992</v>
      </c>
      <c r="F16" s="625">
        <v>1780.8997230989958</v>
      </c>
      <c r="G16" s="625">
        <v>2574.8268809182209</v>
      </c>
      <c r="H16" s="625">
        <v>2901.1810345821323</v>
      </c>
      <c r="I16" s="625">
        <v>2526.999277616279</v>
      </c>
    </row>
    <row r="17" spans="1:9" s="42" customFormat="1" ht="21" customHeight="1">
      <c r="A17" s="43" t="s">
        <v>498</v>
      </c>
      <c r="B17" s="625">
        <v>131.38480999999999</v>
      </c>
      <c r="C17" s="625">
        <v>134.07504035308952</v>
      </c>
      <c r="D17" s="625">
        <v>127.366107001321</v>
      </c>
      <c r="E17" s="625">
        <v>37.89683931133429</v>
      </c>
      <c r="F17" s="625">
        <v>344.65321090387374</v>
      </c>
      <c r="G17" s="625">
        <v>86.697308464849343</v>
      </c>
      <c r="H17" s="625">
        <v>44.947422190201728</v>
      </c>
      <c r="I17" s="625">
        <v>150.02325726744186</v>
      </c>
    </row>
    <row r="18" spans="1:9" s="42" customFormat="1" ht="21" customHeight="1">
      <c r="A18" s="43" t="s">
        <v>499</v>
      </c>
      <c r="B18" s="625">
        <v>19455.830387499998</v>
      </c>
      <c r="C18" s="625">
        <v>12785.192300126102</v>
      </c>
      <c r="D18" s="625">
        <v>6736.8805944517835</v>
      </c>
      <c r="E18" s="625">
        <v>7674.7211090387382</v>
      </c>
      <c r="F18" s="625">
        <v>6529.7022424677189</v>
      </c>
      <c r="G18" s="625">
        <v>5410.8310243902442</v>
      </c>
      <c r="H18" s="625">
        <v>5881.8490043227666</v>
      </c>
      <c r="I18" s="625">
        <v>5795.027460755814</v>
      </c>
    </row>
    <row r="19" spans="1:9" s="42" customFormat="1" ht="21" customHeight="1">
      <c r="A19" s="43" t="s">
        <v>500</v>
      </c>
      <c r="B19" s="625">
        <v>17472.5573325</v>
      </c>
      <c r="C19" s="625">
        <v>11572.701139974779</v>
      </c>
      <c r="D19" s="625">
        <v>5930.6325402906214</v>
      </c>
      <c r="E19" s="625">
        <v>4593.3729196556669</v>
      </c>
      <c r="F19" s="625">
        <v>4762.9371621233859</v>
      </c>
      <c r="G19" s="625">
        <v>4879.5210344332854</v>
      </c>
      <c r="H19" s="625">
        <v>5332.4623703170037</v>
      </c>
      <c r="I19" s="625">
        <v>5216.7388139534887</v>
      </c>
    </row>
    <row r="20" spans="1:9" s="42" customFormat="1" ht="21" customHeight="1">
      <c r="A20" s="43" t="s">
        <v>501</v>
      </c>
      <c r="B20" s="625">
        <v>1983.2730549999999</v>
      </c>
      <c r="C20" s="625">
        <v>1212.4911601513243</v>
      </c>
      <c r="D20" s="625">
        <v>806.24805416116237</v>
      </c>
      <c r="E20" s="625">
        <v>3081.3481893830703</v>
      </c>
      <c r="F20" s="625">
        <v>1766.7650803443328</v>
      </c>
      <c r="G20" s="625">
        <v>531.30998995695836</v>
      </c>
      <c r="H20" s="625">
        <v>549.38663400576377</v>
      </c>
      <c r="I20" s="625">
        <v>578.28864680232562</v>
      </c>
    </row>
    <row r="21" spans="1:9" s="42" customFormat="1" ht="21" customHeight="1">
      <c r="A21" s="43" t="s">
        <v>98</v>
      </c>
      <c r="B21" s="625">
        <v>2537.2821287500001</v>
      </c>
      <c r="C21" s="625">
        <v>3420.121670870114</v>
      </c>
      <c r="D21" s="625">
        <v>4244.4936882430648</v>
      </c>
      <c r="E21" s="625">
        <v>4976.9246083213784</v>
      </c>
      <c r="F21" s="625">
        <v>3245.470461979914</v>
      </c>
      <c r="G21" s="625">
        <v>2357.8399368723099</v>
      </c>
      <c r="H21" s="625">
        <v>2996.4036527377525</v>
      </c>
      <c r="I21" s="625">
        <v>3432.2161061046509</v>
      </c>
    </row>
    <row r="22" spans="1:9" s="42" customFormat="1" ht="21" customHeight="1">
      <c r="A22" s="43" t="s">
        <v>502</v>
      </c>
      <c r="B22" s="625">
        <v>-26092.62886375</v>
      </c>
      <c r="C22" s="625">
        <v>-22577.111989911729</v>
      </c>
      <c r="D22" s="625">
        <v>-18624.478429326289</v>
      </c>
      <c r="E22" s="625">
        <v>-18660.034315638452</v>
      </c>
      <c r="F22" s="625">
        <v>-17316.038162123383</v>
      </c>
      <c r="G22" s="625">
        <v>-17133.382707317072</v>
      </c>
      <c r="H22" s="625">
        <v>-15968.817146974063</v>
      </c>
      <c r="I22" s="625">
        <v>-18399.684700581394</v>
      </c>
    </row>
    <row r="23" spans="1:9" s="42" customFormat="1" ht="21" customHeight="1">
      <c r="A23" s="41" t="s">
        <v>115</v>
      </c>
      <c r="B23" s="625">
        <v>5208.1236825000005</v>
      </c>
      <c r="C23" s="625">
        <v>3317.683546027743</v>
      </c>
      <c r="D23" s="625">
        <v>7420.4398044914133</v>
      </c>
      <c r="E23" s="625">
        <v>7929.7304347202307</v>
      </c>
      <c r="F23" s="625">
        <v>7321.795282639885</v>
      </c>
      <c r="G23" s="625">
        <v>7099.3883113342899</v>
      </c>
      <c r="H23" s="625">
        <v>8783.8066354466846</v>
      </c>
      <c r="I23" s="625">
        <v>8928.5106904069762</v>
      </c>
    </row>
    <row r="24" spans="1:9" s="42" customFormat="1" ht="21" customHeight="1">
      <c r="A24" s="41" t="s">
        <v>121</v>
      </c>
      <c r="B24" s="625">
        <v>5505.3718949999993</v>
      </c>
      <c r="C24" s="625">
        <v>1995.1080037831023</v>
      </c>
      <c r="D24" s="625">
        <v>915.96827080581238</v>
      </c>
      <c r="E24" s="625">
        <v>44.012934002869443</v>
      </c>
      <c r="F24" s="625">
        <v>46.218269727403161</v>
      </c>
      <c r="G24" s="625">
        <v>86.53988378766141</v>
      </c>
      <c r="H24" s="625">
        <v>35.573060518731992</v>
      </c>
      <c r="I24" s="625">
        <v>20.038655523255812</v>
      </c>
    </row>
    <row r="25" spans="1:9" s="42" customFormat="1" ht="21" customHeight="1">
      <c r="A25" s="41" t="s">
        <v>503</v>
      </c>
      <c r="B25" s="625">
        <v>7039.7136950000004</v>
      </c>
      <c r="C25" s="625">
        <v>30819.459348045399</v>
      </c>
      <c r="D25" s="625">
        <v>146668.33801056803</v>
      </c>
      <c r="E25" s="625">
        <v>71646.477918220946</v>
      </c>
      <c r="F25" s="625">
        <v>17725.794281205166</v>
      </c>
      <c r="G25" s="625">
        <v>11734.60992826399</v>
      </c>
      <c r="H25" s="625">
        <v>8252.7186167146974</v>
      </c>
      <c r="I25" s="625">
        <v>5136.5562456395355</v>
      </c>
    </row>
    <row r="26" spans="1:9" s="42" customFormat="1" ht="21" customHeight="1">
      <c r="A26" s="41" t="s">
        <v>132</v>
      </c>
      <c r="B26" s="625">
        <v>13708.743367499999</v>
      </c>
      <c r="C26" s="625">
        <v>13446.114331651956</v>
      </c>
      <c r="D26" s="625">
        <v>14419.910196829589</v>
      </c>
      <c r="E26" s="625">
        <v>16391.16207460545</v>
      </c>
      <c r="F26" s="625">
        <v>16376.676652797703</v>
      </c>
      <c r="G26" s="625">
        <v>15961.065449067433</v>
      </c>
      <c r="H26" s="625">
        <v>15185.761740634007</v>
      </c>
      <c r="I26" s="625">
        <v>15103.739767441859</v>
      </c>
    </row>
    <row r="27" spans="1:9" s="45" customFormat="1" ht="43.5" customHeight="1" thickBot="1">
      <c r="A27" s="44" t="s">
        <v>504</v>
      </c>
      <c r="B27" s="624">
        <v>1190.67275625</v>
      </c>
      <c r="C27" s="624">
        <v>3251.7661071878938</v>
      </c>
      <c r="D27" s="624">
        <v>2717.3179564068691</v>
      </c>
      <c r="E27" s="624">
        <v>2509.1372238163558</v>
      </c>
      <c r="F27" s="624">
        <v>2989.4799756097559</v>
      </c>
      <c r="G27" s="624">
        <v>3596.5685767575324</v>
      </c>
      <c r="H27" s="624">
        <v>5667.7216815561951</v>
      </c>
      <c r="I27" s="624">
        <v>4974.5072936046517</v>
      </c>
    </row>
    <row r="28" spans="1:9" ht="24" customHeight="1" thickTop="1" thickBot="1">
      <c r="A28" s="40" t="s">
        <v>505</v>
      </c>
      <c r="B28" s="622">
        <v>505055.12109249999</v>
      </c>
      <c r="C28" s="622">
        <v>580220.22343757877</v>
      </c>
      <c r="D28" s="622">
        <v>734754.93828665779</v>
      </c>
      <c r="E28" s="622">
        <v>831768.33050932561</v>
      </c>
      <c r="F28" s="622">
        <v>994381.67057819222</v>
      </c>
      <c r="G28" s="622">
        <v>880959.975035868</v>
      </c>
      <c r="H28" s="622">
        <v>1032329.504386167</v>
      </c>
      <c r="I28" s="622">
        <v>1036335.7955581394</v>
      </c>
    </row>
    <row r="29" spans="1:9" s="42" customFormat="1" ht="21" customHeight="1" thickTop="1">
      <c r="A29" s="41" t="s">
        <v>506</v>
      </c>
      <c r="B29" s="625">
        <v>430896.48071749997</v>
      </c>
      <c r="C29" s="625">
        <v>518527.91374022694</v>
      </c>
      <c r="D29" s="625">
        <v>652793.23300132097</v>
      </c>
      <c r="E29" s="625">
        <v>754541.68098565284</v>
      </c>
      <c r="F29" s="625">
        <v>895441.89558967005</v>
      </c>
      <c r="G29" s="625">
        <v>820389.44512625539</v>
      </c>
      <c r="H29" s="625">
        <v>980938.39648559073</v>
      </c>
      <c r="I29" s="625">
        <v>979265.51578924421</v>
      </c>
    </row>
    <row r="30" spans="1:9" s="42" customFormat="1" ht="21" customHeight="1">
      <c r="A30" s="43" t="s">
        <v>507</v>
      </c>
      <c r="B30" s="625">
        <v>158428.76811</v>
      </c>
      <c r="C30" s="625">
        <v>162472.65820050443</v>
      </c>
      <c r="D30" s="625">
        <v>210596.16022985469</v>
      </c>
      <c r="E30" s="625">
        <v>213665.68395408898</v>
      </c>
      <c r="F30" s="625">
        <v>319342.11132137734</v>
      </c>
      <c r="G30" s="625">
        <v>291561.02673170733</v>
      </c>
      <c r="H30" s="625">
        <v>335205.06904755044</v>
      </c>
      <c r="I30" s="625">
        <v>345021.58027616277</v>
      </c>
    </row>
    <row r="31" spans="1:9" s="42" customFormat="1" ht="21" customHeight="1">
      <c r="A31" s="43" t="s">
        <v>508</v>
      </c>
      <c r="B31" s="625">
        <v>122512.184045</v>
      </c>
      <c r="C31" s="625">
        <v>200316.80654350569</v>
      </c>
      <c r="D31" s="625">
        <v>248628.54319418757</v>
      </c>
      <c r="E31" s="625">
        <v>323244.33746771875</v>
      </c>
      <c r="F31" s="625">
        <v>337209.22171879484</v>
      </c>
      <c r="G31" s="625">
        <v>302603.37717073166</v>
      </c>
      <c r="H31" s="625">
        <v>336740.08123342943</v>
      </c>
      <c r="I31" s="625">
        <v>326552.12379215116</v>
      </c>
    </row>
    <row r="32" spans="1:9" s="42" customFormat="1" ht="21" customHeight="1">
      <c r="A32" s="43" t="s">
        <v>509</v>
      </c>
      <c r="B32" s="625">
        <v>138158.68792375003</v>
      </c>
      <c r="C32" s="625">
        <v>137431.16841488017</v>
      </c>
      <c r="D32" s="625">
        <v>113058.30104491413</v>
      </c>
      <c r="E32" s="625">
        <v>138970.55056097559</v>
      </c>
      <c r="F32" s="625">
        <v>192866.26084648492</v>
      </c>
      <c r="G32" s="625">
        <v>176493.62029411766</v>
      </c>
      <c r="H32" s="625">
        <v>256053.65925936599</v>
      </c>
      <c r="I32" s="625">
        <v>252014.67162354651</v>
      </c>
    </row>
    <row r="33" spans="1:9" s="42" customFormat="1" ht="21" customHeight="1">
      <c r="A33" s="43" t="s">
        <v>510</v>
      </c>
      <c r="B33" s="625">
        <v>9135.4958224999991</v>
      </c>
      <c r="C33" s="625">
        <v>13316.064138713746</v>
      </c>
      <c r="D33" s="625">
        <v>15723.364113606342</v>
      </c>
      <c r="E33" s="625">
        <v>22168.339187948346</v>
      </c>
      <c r="F33" s="625">
        <v>13473.547515064563</v>
      </c>
      <c r="G33" s="625">
        <v>16261.741737446197</v>
      </c>
      <c r="H33" s="625">
        <v>15497.71337608069</v>
      </c>
      <c r="I33" s="625">
        <v>22244.465526162792</v>
      </c>
    </row>
    <row r="34" spans="1:9" s="42" customFormat="1" ht="21" customHeight="1">
      <c r="A34" s="43" t="s">
        <v>511</v>
      </c>
      <c r="B34" s="625">
        <v>0</v>
      </c>
      <c r="C34" s="625">
        <v>0</v>
      </c>
      <c r="D34" s="625">
        <v>55861.703789960375</v>
      </c>
      <c r="E34" s="625">
        <v>43884.172239598272</v>
      </c>
      <c r="F34" s="625">
        <v>20200</v>
      </c>
      <c r="G34" s="625">
        <v>20000</v>
      </c>
      <c r="H34" s="625">
        <v>20000</v>
      </c>
      <c r="I34" s="625">
        <v>16000</v>
      </c>
    </row>
    <row r="35" spans="1:9" s="42" customFormat="1" ht="21" customHeight="1">
      <c r="A35" s="43" t="s">
        <v>512</v>
      </c>
      <c r="B35" s="625">
        <v>2661.3448162500003</v>
      </c>
      <c r="C35" s="625">
        <v>4991.216442622951</v>
      </c>
      <c r="D35" s="625">
        <v>8925.1606287978848</v>
      </c>
      <c r="E35" s="625">
        <v>12608.597576757531</v>
      </c>
      <c r="F35" s="625">
        <v>12350.754187948349</v>
      </c>
      <c r="G35" s="625">
        <v>13469.679193687231</v>
      </c>
      <c r="H35" s="625">
        <v>17441.873567723342</v>
      </c>
      <c r="I35" s="625">
        <v>17432.674572674419</v>
      </c>
    </row>
    <row r="36" spans="1:9" s="42" customFormat="1" ht="21" customHeight="1">
      <c r="A36" s="41" t="s">
        <v>513</v>
      </c>
      <c r="B36" s="625">
        <v>3726.057405</v>
      </c>
      <c r="C36" s="625">
        <v>2917.6524350567461</v>
      </c>
      <c r="D36" s="625">
        <v>4544.2081347424037</v>
      </c>
      <c r="E36" s="625">
        <v>5164.6403012912479</v>
      </c>
      <c r="F36" s="625">
        <v>2313.345888091822</v>
      </c>
      <c r="G36" s="625">
        <v>3019.6446929698709</v>
      </c>
      <c r="H36" s="625">
        <v>3181.0759827089337</v>
      </c>
      <c r="I36" s="625">
        <v>1759.106824127907</v>
      </c>
    </row>
    <row r="37" spans="1:9" s="42" customFormat="1" ht="21" customHeight="1">
      <c r="A37" s="41" t="s">
        <v>514</v>
      </c>
      <c r="B37" s="625">
        <v>49909.116138750003</v>
      </c>
      <c r="C37" s="625">
        <v>36617.617074401009</v>
      </c>
      <c r="D37" s="625">
        <v>39401.099834874505</v>
      </c>
      <c r="E37" s="625">
        <v>30531.627608321378</v>
      </c>
      <c r="F37" s="625">
        <v>51906.52645624103</v>
      </c>
      <c r="G37" s="625">
        <v>21920.793298421806</v>
      </c>
      <c r="H37" s="625">
        <v>4163.5886484149851</v>
      </c>
      <c r="I37" s="625">
        <v>11466.393225290698</v>
      </c>
    </row>
    <row r="38" spans="1:9" s="42" customFormat="1" ht="21" customHeight="1">
      <c r="A38" s="41" t="s">
        <v>515</v>
      </c>
      <c r="B38" s="625">
        <v>16106.30973375</v>
      </c>
      <c r="C38" s="625">
        <v>18241.786037831022</v>
      </c>
      <c r="D38" s="625">
        <v>32561.689019815058</v>
      </c>
      <c r="E38" s="625">
        <v>33603.428126255378</v>
      </c>
      <c r="F38" s="625">
        <v>33092.620760401718</v>
      </c>
      <c r="G38" s="625">
        <v>27147.24956671449</v>
      </c>
      <c r="H38" s="625">
        <v>32131.988118155616</v>
      </c>
      <c r="I38" s="625">
        <v>29639.807832848834</v>
      </c>
    </row>
    <row r="39" spans="1:9" s="42" customFormat="1" ht="21" customHeight="1">
      <c r="A39" s="41" t="s">
        <v>186</v>
      </c>
      <c r="B39" s="625">
        <v>2081.8274474999998</v>
      </c>
      <c r="C39" s="625">
        <v>1912.3874602774276</v>
      </c>
      <c r="D39" s="625">
        <v>3785.1527159841476</v>
      </c>
      <c r="E39" s="625">
        <v>7926.9534863701574</v>
      </c>
      <c r="F39" s="625">
        <v>9293.3893873744619</v>
      </c>
      <c r="G39" s="625">
        <v>7929.0310086083218</v>
      </c>
      <c r="H39" s="625">
        <v>10115.712792507205</v>
      </c>
      <c r="I39" s="625">
        <v>10924.387988372093</v>
      </c>
    </row>
    <row r="40" spans="1:9" s="42" customFormat="1" ht="21" customHeight="1">
      <c r="A40" s="41" t="s">
        <v>192</v>
      </c>
      <c r="B40" s="625">
        <v>0</v>
      </c>
      <c r="C40" s="625">
        <v>0</v>
      </c>
      <c r="D40" s="625">
        <v>0</v>
      </c>
      <c r="E40" s="625">
        <v>0</v>
      </c>
      <c r="F40" s="625">
        <v>0</v>
      </c>
      <c r="G40" s="625">
        <v>0</v>
      </c>
      <c r="H40" s="625">
        <v>0</v>
      </c>
      <c r="I40" s="625">
        <v>0</v>
      </c>
    </row>
    <row r="41" spans="1:9" s="42" customFormat="1" ht="21" customHeight="1">
      <c r="A41" s="41" t="s">
        <v>516</v>
      </c>
      <c r="B41" s="625">
        <v>2335.3296500000001</v>
      </c>
      <c r="C41" s="625">
        <v>2002.8666897856242</v>
      </c>
      <c r="D41" s="625">
        <v>1669.5555799207398</v>
      </c>
      <c r="E41" s="625">
        <v>0</v>
      </c>
      <c r="F41" s="625">
        <v>0</v>
      </c>
      <c r="G41" s="625">
        <v>0</v>
      </c>
      <c r="H41" s="625">
        <v>0</v>
      </c>
      <c r="I41" s="625">
        <v>0</v>
      </c>
    </row>
    <row r="42" spans="1:9" s="45" customFormat="1" ht="43.5" customHeight="1" thickBot="1">
      <c r="A42" s="44" t="s">
        <v>167</v>
      </c>
      <c r="B42" s="624"/>
      <c r="C42" s="624"/>
      <c r="D42" s="624"/>
      <c r="E42" s="624"/>
      <c r="F42" s="624">
        <v>2333.8924949784791</v>
      </c>
      <c r="G42" s="624">
        <v>553.81134289813485</v>
      </c>
      <c r="H42" s="624">
        <v>1798.7423587896253</v>
      </c>
      <c r="I42" s="624">
        <v>3280.5838982558139</v>
      </c>
    </row>
    <row r="43" spans="1:9" ht="24" customHeight="1" thickTop="1" thickBot="1">
      <c r="A43" s="40" t="s">
        <v>517</v>
      </c>
      <c r="B43" s="622">
        <v>65687.743650000004</v>
      </c>
      <c r="C43" s="622">
        <v>70334.313344262293</v>
      </c>
      <c r="D43" s="622">
        <v>84217.699606340815</v>
      </c>
      <c r="E43" s="622">
        <v>107977.01246341465</v>
      </c>
      <c r="F43" s="622">
        <v>104542.9075308465</v>
      </c>
      <c r="G43" s="622">
        <v>87041.990113342908</v>
      </c>
      <c r="H43" s="622">
        <v>94434.219182997113</v>
      </c>
      <c r="I43" s="622">
        <v>95752.115531976742</v>
      </c>
    </row>
    <row r="44" spans="1:9" s="42" customFormat="1" ht="21" customHeight="1" thickTop="1">
      <c r="A44" s="41" t="s">
        <v>207</v>
      </c>
      <c r="B44" s="625">
        <v>39442.25</v>
      </c>
      <c r="C44" s="625">
        <v>39790.416141235815</v>
      </c>
      <c r="D44" s="625">
        <v>41682.694848084546</v>
      </c>
      <c r="E44" s="625">
        <v>45270.87517934003</v>
      </c>
      <c r="F44" s="625">
        <v>45270.87517934003</v>
      </c>
      <c r="G44" s="625">
        <v>45270.87517934003</v>
      </c>
      <c r="H44" s="625">
        <v>45466.57060518732</v>
      </c>
      <c r="I44" s="625">
        <v>45863.08139534884</v>
      </c>
    </row>
    <row r="45" spans="1:9" s="42" customFormat="1" ht="21" customHeight="1">
      <c r="A45" s="41" t="s">
        <v>211</v>
      </c>
      <c r="B45" s="625">
        <v>0</v>
      </c>
      <c r="C45" s="625">
        <v>0</v>
      </c>
      <c r="D45" s="625">
        <v>0</v>
      </c>
      <c r="E45" s="625">
        <v>0</v>
      </c>
      <c r="F45" s="625">
        <v>0</v>
      </c>
      <c r="G45" s="625">
        <v>0</v>
      </c>
      <c r="H45" s="625">
        <v>0</v>
      </c>
      <c r="I45" s="625">
        <v>0</v>
      </c>
    </row>
    <row r="46" spans="1:9" s="42" customFormat="1" ht="21" customHeight="1">
      <c r="A46" s="41" t="s">
        <v>215</v>
      </c>
      <c r="B46" s="625">
        <v>0</v>
      </c>
      <c r="C46" s="625">
        <v>0</v>
      </c>
      <c r="D46" s="625">
        <v>0</v>
      </c>
      <c r="E46" s="625">
        <v>0</v>
      </c>
      <c r="F46" s="625">
        <v>0</v>
      </c>
      <c r="G46" s="625">
        <v>0</v>
      </c>
      <c r="H46" s="625">
        <v>0</v>
      </c>
      <c r="I46" s="625">
        <v>0</v>
      </c>
    </row>
    <row r="47" spans="1:9" s="42" customFormat="1" ht="21" customHeight="1">
      <c r="A47" s="41" t="s">
        <v>518</v>
      </c>
      <c r="B47" s="625">
        <v>15986.555206250001</v>
      </c>
      <c r="C47" s="625">
        <v>16661.819476670869</v>
      </c>
      <c r="D47" s="625">
        <v>16154.379018494055</v>
      </c>
      <c r="E47" s="625">
        <v>27195.383862266859</v>
      </c>
      <c r="F47" s="625">
        <v>30743.861087517937</v>
      </c>
      <c r="G47" s="625">
        <v>33594.080018651359</v>
      </c>
      <c r="H47" s="625">
        <v>33739.299384726226</v>
      </c>
      <c r="I47" s="625">
        <v>43234.437533430231</v>
      </c>
    </row>
    <row r="48" spans="1:9" s="42" customFormat="1" ht="21" customHeight="1">
      <c r="A48" s="41" t="s">
        <v>44</v>
      </c>
      <c r="B48" s="625">
        <v>10258.938443749999</v>
      </c>
      <c r="C48" s="625">
        <v>13882.077726355612</v>
      </c>
      <c r="D48" s="625">
        <v>26380.625739762218</v>
      </c>
      <c r="E48" s="625">
        <v>35510.753421807749</v>
      </c>
      <c r="F48" s="625">
        <v>28528.171263988523</v>
      </c>
      <c r="G48" s="625">
        <v>8177.0349153515072</v>
      </c>
      <c r="H48" s="625">
        <v>15228.349193083575</v>
      </c>
      <c r="I48" s="625">
        <v>6654.596603197675</v>
      </c>
    </row>
    <row r="49" spans="1:9" s="42" customFormat="1" ht="21" customHeight="1">
      <c r="A49" s="43" t="s">
        <v>519</v>
      </c>
      <c r="B49" s="625">
        <v>22.636218750000001</v>
      </c>
      <c r="C49" s="625">
        <v>22.836034047919295</v>
      </c>
      <c r="D49" s="625">
        <v>23.922027741083223</v>
      </c>
      <c r="E49" s="625">
        <v>25.981169296987087</v>
      </c>
      <c r="F49" s="625">
        <v>25.981169296987087</v>
      </c>
      <c r="G49" s="625">
        <v>25.981169296987087</v>
      </c>
      <c r="H49" s="625">
        <v>26.09347982708934</v>
      </c>
      <c r="I49" s="625">
        <v>26.320988372093023</v>
      </c>
    </row>
    <row r="50" spans="1:9" s="45" customFormat="1" ht="40.5" customHeight="1" thickBot="1">
      <c r="A50" s="46" t="s">
        <v>520</v>
      </c>
      <c r="B50" s="624">
        <v>10236.302224999999</v>
      </c>
      <c r="C50" s="624">
        <v>13859.241692307693</v>
      </c>
      <c r="D50" s="624">
        <v>26356.703712021135</v>
      </c>
      <c r="E50" s="624">
        <v>35484.77225251076</v>
      </c>
      <c r="F50" s="624">
        <v>28502.190094691534</v>
      </c>
      <c r="G50" s="624">
        <v>8151.0537460545193</v>
      </c>
      <c r="H50" s="624">
        <v>15202.255713256485</v>
      </c>
      <c r="I50" s="624">
        <v>6628.2756148255812</v>
      </c>
    </row>
    <row r="51" spans="1:9" ht="24" customHeight="1" thickTop="1" thickBot="1">
      <c r="A51" s="40" t="s">
        <v>521</v>
      </c>
      <c r="B51" s="622">
        <v>570742.86474249989</v>
      </c>
      <c r="C51" s="622">
        <v>650554.53678184119</v>
      </c>
      <c r="D51" s="622">
        <v>818972.63789299875</v>
      </c>
      <c r="E51" s="622">
        <v>939745.3429727403</v>
      </c>
      <c r="F51" s="622">
        <v>1098924.5781090388</v>
      </c>
      <c r="G51" s="622">
        <v>968001.96514921088</v>
      </c>
      <c r="H51" s="622">
        <v>1126763.7235691643</v>
      </c>
      <c r="I51" s="622">
        <v>1132087.9110901162</v>
      </c>
    </row>
    <row r="52" spans="1:9" s="42" customFormat="1" ht="24" customHeight="1" thickTop="1">
      <c r="A52" s="47" t="s">
        <v>522</v>
      </c>
      <c r="B52" s="625">
        <v>68856.403230000011</v>
      </c>
      <c r="C52" s="625">
        <v>87113.801556116014</v>
      </c>
      <c r="D52" s="625">
        <v>148165.10427476882</v>
      </c>
      <c r="E52" s="625">
        <v>171035.20324677188</v>
      </c>
      <c r="F52" s="625">
        <v>138121.75630129126</v>
      </c>
      <c r="G52" s="625">
        <v>124169.30758249642</v>
      </c>
      <c r="H52" s="625">
        <v>135076.60686743516</v>
      </c>
      <c r="I52" s="625">
        <v>190887.44116569767</v>
      </c>
    </row>
    <row r="53" spans="1:9" s="45" customFormat="1" ht="21" customHeight="1">
      <c r="A53" s="46" t="s">
        <v>523</v>
      </c>
      <c r="B53" s="624">
        <v>9214.6922212499994</v>
      </c>
      <c r="C53" s="624">
        <v>10425.700876418663</v>
      </c>
      <c r="D53" s="624">
        <v>17117.299900924703</v>
      </c>
      <c r="E53" s="624">
        <v>10410.286114777618</v>
      </c>
      <c r="F53" s="624">
        <v>10767.913827833572</v>
      </c>
      <c r="G53" s="624">
        <v>7508.2860817790533</v>
      </c>
      <c r="H53" s="624">
        <v>13602.092491354468</v>
      </c>
      <c r="I53" s="624">
        <v>9780.3093648255817</v>
      </c>
    </row>
    <row r="54" spans="1:9" s="45" customFormat="1" ht="21" customHeight="1">
      <c r="A54" s="46" t="s">
        <v>524</v>
      </c>
      <c r="B54" s="624">
        <v>44657.958899999998</v>
      </c>
      <c r="C54" s="624">
        <v>60054.991604035313</v>
      </c>
      <c r="D54" s="624">
        <v>109555.32382430648</v>
      </c>
      <c r="E54" s="624">
        <v>126995.39001434718</v>
      </c>
      <c r="F54" s="624">
        <v>95340.712807747492</v>
      </c>
      <c r="G54" s="624">
        <v>87640.595667144895</v>
      </c>
      <c r="H54" s="624">
        <v>96430.988681556206</v>
      </c>
      <c r="I54" s="624">
        <v>155162.40524854651</v>
      </c>
    </row>
    <row r="55" spans="1:9" s="45" customFormat="1" ht="21" customHeight="1">
      <c r="A55" s="46" t="s">
        <v>525</v>
      </c>
      <c r="B55" s="624">
        <v>0</v>
      </c>
      <c r="C55" s="624">
        <v>0</v>
      </c>
      <c r="D55" s="624">
        <v>0</v>
      </c>
      <c r="E55" s="624">
        <v>0</v>
      </c>
      <c r="F55" s="624">
        <v>0</v>
      </c>
      <c r="G55" s="624">
        <v>0</v>
      </c>
      <c r="H55" s="624">
        <v>0</v>
      </c>
      <c r="I55" s="624">
        <v>0</v>
      </c>
    </row>
    <row r="56" spans="1:9" s="45" customFormat="1" ht="21" customHeight="1">
      <c r="A56" s="46" t="s">
        <v>526</v>
      </c>
      <c r="B56" s="624">
        <v>13775.40263875</v>
      </c>
      <c r="C56" s="624">
        <v>15441.183726355612</v>
      </c>
      <c r="D56" s="624">
        <v>19930.929808454428</v>
      </c>
      <c r="E56" s="624">
        <v>31389.587596843616</v>
      </c>
      <c r="F56" s="624">
        <v>29801.272896700142</v>
      </c>
      <c r="G56" s="624">
        <v>26778.941063127691</v>
      </c>
      <c r="H56" s="624">
        <v>22877.005345821326</v>
      </c>
      <c r="I56" s="624">
        <v>24311.011411337207</v>
      </c>
    </row>
    <row r="57" spans="1:9" s="45" customFormat="1" ht="21" customHeight="1">
      <c r="A57" s="46" t="s">
        <v>527</v>
      </c>
      <c r="B57" s="624">
        <v>1208.3494699999999</v>
      </c>
      <c r="C57" s="624">
        <v>1191.9253493064314</v>
      </c>
      <c r="D57" s="624">
        <v>1561.5507410832231</v>
      </c>
      <c r="E57" s="624">
        <v>2239.9395193687233</v>
      </c>
      <c r="F57" s="624">
        <v>2211.8567704447632</v>
      </c>
      <c r="G57" s="624">
        <v>2241.4847704447634</v>
      </c>
      <c r="H57" s="624">
        <v>2166.5203501440924</v>
      </c>
      <c r="I57" s="624">
        <v>1633.7151395348837</v>
      </c>
    </row>
    <row r="58" spans="1:9" s="45" customFormat="1" ht="61.5" customHeight="1" thickBot="1">
      <c r="A58" s="44" t="s">
        <v>528</v>
      </c>
      <c r="B58" s="624">
        <v>1576748.4217312501</v>
      </c>
      <c r="C58" s="624">
        <v>1540917.6536923076</v>
      </c>
      <c r="D58" s="624">
        <v>1888563.2670752972</v>
      </c>
      <c r="E58" s="624">
        <v>1991526.6866327114</v>
      </c>
      <c r="F58" s="624">
        <v>1907196.4880717359</v>
      </c>
      <c r="G58" s="624">
        <v>2121455.8015724532</v>
      </c>
      <c r="H58" s="624">
        <v>2421573.5523040346</v>
      </c>
      <c r="I58" s="624">
        <v>2673750.2317122091</v>
      </c>
    </row>
    <row r="59" spans="1:9" ht="31.5" customHeight="1" thickTop="1" thickBot="1">
      <c r="A59" s="48" t="s">
        <v>58</v>
      </c>
      <c r="B59" s="622"/>
      <c r="C59" s="622"/>
      <c r="D59" s="622"/>
      <c r="E59" s="622"/>
      <c r="F59" s="622"/>
      <c r="G59" s="622"/>
      <c r="H59" s="622"/>
      <c r="I59" s="622"/>
    </row>
    <row r="60" spans="1:9" ht="30" customHeight="1" thickTop="1">
      <c r="A60" s="49" t="s">
        <v>529</v>
      </c>
      <c r="B60" s="623">
        <v>32023.457170000001</v>
      </c>
      <c r="C60" s="623">
        <v>39177.026878940727</v>
      </c>
      <c r="D60" s="623">
        <v>53192.723554821663</v>
      </c>
      <c r="E60" s="623">
        <v>71959.480203730272</v>
      </c>
      <c r="F60" s="623">
        <v>70832.331315638454</v>
      </c>
      <c r="G60" s="623">
        <v>24494.241434720228</v>
      </c>
      <c r="H60" s="623">
        <v>49744.659093659946</v>
      </c>
      <c r="I60" s="623">
        <v>25962.434113372088</v>
      </c>
    </row>
    <row r="61" spans="1:9" ht="21" customHeight="1">
      <c r="A61" s="50" t="s">
        <v>530</v>
      </c>
      <c r="B61" s="623">
        <v>-7747.2239924999994</v>
      </c>
      <c r="C61" s="623">
        <v>-11284.766002522068</v>
      </c>
      <c r="D61" s="623">
        <v>-14555.147170409511</v>
      </c>
      <c r="E61" s="623">
        <v>-19408.096136298424</v>
      </c>
      <c r="F61" s="623">
        <v>-17093.390490674319</v>
      </c>
      <c r="G61" s="623">
        <v>-4346.1207403156386</v>
      </c>
      <c r="H61" s="623">
        <v>-8945.5236224783857</v>
      </c>
      <c r="I61" s="623">
        <v>-4615.9695843023255</v>
      </c>
    </row>
    <row r="62" spans="1:9" ht="21.75" customHeight="1">
      <c r="A62" s="51" t="s">
        <v>531</v>
      </c>
      <c r="B62" s="623">
        <v>24276.233177499998</v>
      </c>
      <c r="C62" s="623">
        <v>27892.260876418663</v>
      </c>
      <c r="D62" s="623">
        <v>38637.576384412161</v>
      </c>
      <c r="E62" s="623">
        <v>52551.384067431849</v>
      </c>
      <c r="F62" s="623">
        <v>53738.940824964135</v>
      </c>
      <c r="G62" s="623">
        <v>20148.120694404592</v>
      </c>
      <c r="H62" s="623">
        <v>40799.135471181558</v>
      </c>
      <c r="I62" s="623">
        <v>21346.46452906977</v>
      </c>
    </row>
    <row r="63" spans="1:9">
      <c r="A63" s="49" t="s">
        <v>532</v>
      </c>
      <c r="B63" s="623">
        <v>22321.746798749999</v>
      </c>
      <c r="C63" s="623">
        <v>29129.713356872635</v>
      </c>
      <c r="D63" s="623">
        <v>33890.303169088511</v>
      </c>
      <c r="E63" s="623">
        <v>51901.063124820663</v>
      </c>
      <c r="F63" s="623">
        <v>37272.371440459108</v>
      </c>
      <c r="G63" s="623">
        <v>19446.543632711622</v>
      </c>
      <c r="H63" s="623">
        <v>37725.981440922187</v>
      </c>
      <c r="I63" s="623">
        <v>18858.49037645349</v>
      </c>
    </row>
    <row r="64" spans="1:9">
      <c r="A64" s="50" t="s">
        <v>533</v>
      </c>
      <c r="B64" s="623">
        <v>-10511.119441250001</v>
      </c>
      <c r="C64" s="623">
        <v>-11015.358312736445</v>
      </c>
      <c r="D64" s="623">
        <v>-8570.8459445178323</v>
      </c>
      <c r="E64" s="623">
        <v>-9156.6981391678637</v>
      </c>
      <c r="F64" s="623">
        <v>-8510.8909426111895</v>
      </c>
      <c r="G64" s="623">
        <v>-5673.1605781922517</v>
      </c>
      <c r="H64" s="623">
        <v>-10476.126946685879</v>
      </c>
      <c r="I64" s="623">
        <v>-4063.224093023256</v>
      </c>
    </row>
    <row r="65" spans="1:9">
      <c r="A65" s="52" t="s">
        <v>534</v>
      </c>
      <c r="B65" s="623">
        <v>36086.860535</v>
      </c>
      <c r="C65" s="623">
        <v>46006.615920554854</v>
      </c>
      <c r="D65" s="623">
        <v>63957.033608982827</v>
      </c>
      <c r="E65" s="623">
        <v>95295.749053084641</v>
      </c>
      <c r="F65" s="623">
        <v>82500.421322812064</v>
      </c>
      <c r="G65" s="623">
        <v>33921.503748923962</v>
      </c>
      <c r="H65" s="623">
        <v>68048.989965417873</v>
      </c>
      <c r="I65" s="623">
        <v>36141.730812500005</v>
      </c>
    </row>
    <row r="66" spans="1:9">
      <c r="A66" s="49" t="s">
        <v>535</v>
      </c>
      <c r="B66" s="623">
        <v>2252.0524987499998</v>
      </c>
      <c r="C66" s="623">
        <v>1954.3528965952082</v>
      </c>
      <c r="D66" s="623">
        <v>2128.5779867899601</v>
      </c>
      <c r="E66" s="623">
        <v>4996.3932898134854</v>
      </c>
      <c r="F66" s="623">
        <v>7630.538932568149</v>
      </c>
      <c r="G66" s="623">
        <v>2344.8820573888092</v>
      </c>
      <c r="H66" s="623">
        <v>7433.269998559078</v>
      </c>
      <c r="I66" s="623">
        <v>4238.2254825581394</v>
      </c>
    </row>
    <row r="67" spans="1:9">
      <c r="A67" s="49" t="s">
        <v>536</v>
      </c>
      <c r="B67" s="623">
        <v>-2526.3709174999999</v>
      </c>
      <c r="C67" s="623">
        <v>-3427.8402358133667</v>
      </c>
      <c r="D67" s="623">
        <v>-4563.2764478203435</v>
      </c>
      <c r="E67" s="623">
        <v>-12773.408408895266</v>
      </c>
      <c r="F67" s="623">
        <v>-13072.047591104734</v>
      </c>
      <c r="G67" s="623">
        <v>-4656.0090559540895</v>
      </c>
      <c r="H67" s="623">
        <v>-12146.211554755044</v>
      </c>
      <c r="I67" s="623">
        <v>-9433.7567965116268</v>
      </c>
    </row>
    <row r="68" spans="1:9">
      <c r="A68" s="51" t="s">
        <v>537</v>
      </c>
      <c r="B68" s="623">
        <v>35812.542116249999</v>
      </c>
      <c r="C68" s="623">
        <v>44533.128581336692</v>
      </c>
      <c r="D68" s="623">
        <v>61522.335147952443</v>
      </c>
      <c r="E68" s="623">
        <v>87518.73393400287</v>
      </c>
      <c r="F68" s="623">
        <v>77058.912664275471</v>
      </c>
      <c r="G68" s="623">
        <v>31610.376750358679</v>
      </c>
      <c r="H68" s="623">
        <v>63336.048409221898</v>
      </c>
      <c r="I68" s="623">
        <v>30946.199498546513</v>
      </c>
    </row>
    <row r="69" spans="1:9">
      <c r="A69" s="50" t="s">
        <v>538</v>
      </c>
      <c r="B69" s="623">
        <v>-25562.442971250002</v>
      </c>
      <c r="C69" s="623">
        <v>-29118.334713745273</v>
      </c>
      <c r="D69" s="623">
        <v>-35609.280046235137</v>
      </c>
      <c r="E69" s="623">
        <v>-46907.838799139172</v>
      </c>
      <c r="F69" s="623">
        <v>-49302.129837876622</v>
      </c>
      <c r="G69" s="623">
        <v>-23230.641505021518</v>
      </c>
      <c r="H69" s="623">
        <v>-46938.714296829974</v>
      </c>
      <c r="I69" s="623">
        <v>-24636.996045058138</v>
      </c>
    </row>
    <row r="70" spans="1:9">
      <c r="A70" s="52" t="s">
        <v>539</v>
      </c>
      <c r="B70" s="623">
        <v>10250.099145</v>
      </c>
      <c r="C70" s="623">
        <v>15414.793867591427</v>
      </c>
      <c r="D70" s="623">
        <v>25913.055101717306</v>
      </c>
      <c r="E70" s="623">
        <v>40610.895134863698</v>
      </c>
      <c r="F70" s="623">
        <v>27756.782826398852</v>
      </c>
      <c r="G70" s="623">
        <v>8379.7352453371586</v>
      </c>
      <c r="H70" s="623">
        <v>16397.334112391931</v>
      </c>
      <c r="I70" s="623">
        <v>6309.2034534883715</v>
      </c>
    </row>
    <row r="71" spans="1:9">
      <c r="A71" s="52" t="s">
        <v>540</v>
      </c>
      <c r="B71" s="623">
        <v>-5795.4783987499995</v>
      </c>
      <c r="C71" s="623">
        <v>-9888.7878045397247</v>
      </c>
      <c r="D71" s="623">
        <v>-26141.418268163801</v>
      </c>
      <c r="E71" s="623">
        <v>-87995.300457675767</v>
      </c>
      <c r="F71" s="623">
        <v>1807.9886585365853</v>
      </c>
      <c r="G71" s="623">
        <v>-34.352242467718796</v>
      </c>
      <c r="H71" s="623">
        <v>-5859.5931585014414</v>
      </c>
      <c r="I71" s="623">
        <v>-11915.476014534883</v>
      </c>
    </row>
    <row r="72" spans="1:9">
      <c r="A72" s="53" t="s">
        <v>541</v>
      </c>
      <c r="B72" s="623" t="s">
        <v>542</v>
      </c>
      <c r="C72" s="623" t="s">
        <v>542</v>
      </c>
      <c r="D72" s="623" t="s">
        <v>542</v>
      </c>
      <c r="E72" s="623">
        <v>-96227.703281205162</v>
      </c>
      <c r="F72" s="623">
        <v>3.9539756097560974</v>
      </c>
      <c r="G72" s="623">
        <v>-56.77523098995696</v>
      </c>
      <c r="H72" s="623">
        <v>-5981.0833242074932</v>
      </c>
      <c r="I72" s="623">
        <v>-11982.430152616278</v>
      </c>
    </row>
    <row r="73" spans="1:9">
      <c r="A73" s="53" t="s">
        <v>543</v>
      </c>
      <c r="B73" s="623" t="s">
        <v>542</v>
      </c>
      <c r="C73" s="623" t="s">
        <v>542</v>
      </c>
      <c r="D73" s="623" t="s">
        <v>542</v>
      </c>
      <c r="E73" s="623">
        <v>8232.4028048780492</v>
      </c>
      <c r="F73" s="623">
        <v>1804.0346843615496</v>
      </c>
      <c r="G73" s="623">
        <v>22.422989956958393</v>
      </c>
      <c r="H73" s="623">
        <v>121.49016570605187</v>
      </c>
      <c r="I73" s="623">
        <v>66.954139534883723</v>
      </c>
    </row>
    <row r="74" spans="1:9">
      <c r="A74" s="51" t="s">
        <v>544</v>
      </c>
      <c r="B74" s="623">
        <v>5809.6472412499998</v>
      </c>
      <c r="C74" s="623">
        <v>10006.779228247162</v>
      </c>
      <c r="D74" s="623">
        <v>28763.14859709379</v>
      </c>
      <c r="E74" s="623">
        <v>85695.139193687224</v>
      </c>
      <c r="F74" s="623">
        <v>-1672.3543931133427</v>
      </c>
      <c r="G74" s="623">
        <v>11.499586800573887</v>
      </c>
      <c r="H74" s="623">
        <v>5856.7615979827087</v>
      </c>
      <c r="I74" s="623">
        <v>11956.042481104651</v>
      </c>
    </row>
    <row r="75" spans="1:9">
      <c r="A75" s="51" t="s">
        <v>545</v>
      </c>
      <c r="B75" s="623" t="s">
        <v>542</v>
      </c>
      <c r="C75" s="623" t="s">
        <v>542</v>
      </c>
      <c r="D75" s="623" t="s">
        <v>542</v>
      </c>
      <c r="E75" s="623">
        <v>92451.030667144907</v>
      </c>
      <c r="F75" s="623">
        <v>2.1226097560975608</v>
      </c>
      <c r="G75" s="623">
        <v>11.89103443328551</v>
      </c>
      <c r="H75" s="623">
        <v>5858.6717478386163</v>
      </c>
      <c r="I75" s="623">
        <v>11959.771508720933</v>
      </c>
    </row>
    <row r="76" spans="1:9">
      <c r="A76" s="50" t="s">
        <v>546</v>
      </c>
      <c r="B76" s="623" t="s">
        <v>542</v>
      </c>
      <c r="C76" s="623" t="s">
        <v>542</v>
      </c>
      <c r="D76" s="623" t="s">
        <v>542</v>
      </c>
      <c r="E76" s="623">
        <v>-6755.8914505021512</v>
      </c>
      <c r="F76" s="623">
        <v>-1674.3895695839312</v>
      </c>
      <c r="G76" s="623">
        <v>-0.38589526542324248</v>
      </c>
      <c r="H76" s="623">
        <v>-1.9101498559077812</v>
      </c>
      <c r="I76" s="623">
        <v>-3.7290276162790694</v>
      </c>
    </row>
    <row r="77" spans="1:9">
      <c r="A77" s="51" t="s">
        <v>547</v>
      </c>
      <c r="B77" s="623">
        <v>10264.267987500001</v>
      </c>
      <c r="C77" s="623">
        <v>15532.785291298866</v>
      </c>
      <c r="D77" s="623">
        <v>28534.785430647291</v>
      </c>
      <c r="E77" s="623">
        <v>38310.733870875185</v>
      </c>
      <c r="F77" s="623">
        <v>27892.417091822095</v>
      </c>
      <c r="G77" s="623">
        <v>8356.8825896700146</v>
      </c>
      <c r="H77" s="623">
        <v>16394.502551873196</v>
      </c>
      <c r="I77" s="623">
        <v>6349.7699200581392</v>
      </c>
    </row>
    <row r="78" spans="1:9">
      <c r="A78" s="54" t="s">
        <v>548</v>
      </c>
      <c r="B78" s="623">
        <v>377.71623625000001</v>
      </c>
      <c r="C78" s="623">
        <v>8.5198764186633031</v>
      </c>
      <c r="D78" s="623">
        <v>263.82403170409509</v>
      </c>
      <c r="E78" s="623">
        <v>1307.8890487804879</v>
      </c>
      <c r="F78" s="623">
        <v>51.314909612625534</v>
      </c>
      <c r="G78" s="623">
        <v>85.627672883787668</v>
      </c>
      <c r="H78" s="623">
        <v>-125.58384870317003</v>
      </c>
      <c r="I78" s="623">
        <v>55.931694767441861</v>
      </c>
    </row>
    <row r="79" spans="1:9">
      <c r="A79" s="52" t="s">
        <v>549</v>
      </c>
      <c r="B79" s="623">
        <v>10641.984223750002</v>
      </c>
      <c r="C79" s="623">
        <v>15541.30516771753</v>
      </c>
      <c r="D79" s="623">
        <v>28798.609462351385</v>
      </c>
      <c r="E79" s="623">
        <v>39618.622919655667</v>
      </c>
      <c r="F79" s="623">
        <v>27943.732001434721</v>
      </c>
      <c r="G79" s="623">
        <v>8442.510262553802</v>
      </c>
      <c r="H79" s="623">
        <v>16268.918703170028</v>
      </c>
      <c r="I79" s="623">
        <v>6405.7016148255816</v>
      </c>
    </row>
    <row r="80" spans="1:9">
      <c r="A80" s="49" t="s">
        <v>550</v>
      </c>
      <c r="B80" s="623">
        <v>0</v>
      </c>
      <c r="C80" s="623">
        <v>0</v>
      </c>
      <c r="D80" s="623">
        <v>208.55989167767504</v>
      </c>
      <c r="E80" s="623">
        <v>888.59577618364403</v>
      </c>
      <c r="F80" s="623">
        <v>815.25114060258261</v>
      </c>
      <c r="G80" s="623">
        <v>39.550454806312771</v>
      </c>
      <c r="H80" s="623">
        <v>52.139992795389048</v>
      </c>
      <c r="I80" s="623">
        <v>222.57404360465114</v>
      </c>
    </row>
    <row r="81" spans="1:9" ht="21" customHeight="1">
      <c r="A81" s="51" t="s">
        <v>551</v>
      </c>
      <c r="B81" s="623">
        <v>10641.984223750002</v>
      </c>
      <c r="C81" s="623">
        <v>15541.30516771753</v>
      </c>
      <c r="D81" s="623">
        <v>29007.169354029062</v>
      </c>
      <c r="E81" s="623">
        <v>40507.218695839307</v>
      </c>
      <c r="F81" s="623">
        <v>28758.983142037301</v>
      </c>
      <c r="G81" s="623">
        <v>8482.0607173601147</v>
      </c>
      <c r="H81" s="623">
        <v>16321.058695965417</v>
      </c>
      <c r="I81" s="623">
        <v>6628.2756584302324</v>
      </c>
    </row>
    <row r="82" spans="1:9" ht="21" customHeight="1">
      <c r="A82" s="49" t="s">
        <v>552</v>
      </c>
      <c r="B82" s="623" t="s">
        <v>542</v>
      </c>
      <c r="C82" s="623" t="s">
        <v>542</v>
      </c>
      <c r="D82" s="623" t="s">
        <v>542</v>
      </c>
      <c r="E82" s="623">
        <v>-4337.3240516499282</v>
      </c>
      <c r="F82" s="623">
        <v>0</v>
      </c>
      <c r="G82" s="623">
        <v>0</v>
      </c>
      <c r="H82" s="623">
        <v>0</v>
      </c>
      <c r="I82" s="623">
        <v>0</v>
      </c>
    </row>
    <row r="83" spans="1:9" ht="21" customHeight="1">
      <c r="A83" s="51" t="s">
        <v>553</v>
      </c>
      <c r="B83" s="623">
        <v>10641.984223750002</v>
      </c>
      <c r="C83" s="623">
        <v>15541.30516771753</v>
      </c>
      <c r="D83" s="623">
        <v>29007.169354029062</v>
      </c>
      <c r="E83" s="623">
        <v>36169.894644189379</v>
      </c>
      <c r="F83" s="623">
        <v>28758.983142037301</v>
      </c>
      <c r="G83" s="623">
        <v>8482.0607173601147</v>
      </c>
      <c r="H83" s="623">
        <v>16321.058695965417</v>
      </c>
      <c r="I83" s="623">
        <v>6628.2756584302324</v>
      </c>
    </row>
    <row r="84" spans="1:9" ht="18" customHeight="1" thickBot="1">
      <c r="A84" s="49" t="s">
        <v>554</v>
      </c>
      <c r="B84" s="623">
        <v>-405.68200000000002</v>
      </c>
      <c r="C84" s="623">
        <v>-1682.0634943253469</v>
      </c>
      <c r="D84" s="623">
        <v>-2650.4656274768822</v>
      </c>
      <c r="E84" s="623">
        <v>-685.12244045911052</v>
      </c>
      <c r="F84" s="623">
        <v>-256.79300286944044</v>
      </c>
      <c r="G84" s="623">
        <v>-331.00697274031569</v>
      </c>
      <c r="H84" s="623">
        <v>-1118.8029481268013</v>
      </c>
      <c r="I84" s="623">
        <v>0</v>
      </c>
    </row>
    <row r="85" spans="1:9" ht="24" customHeight="1" thickTop="1" thickBot="1">
      <c r="A85" s="40" t="s">
        <v>555</v>
      </c>
      <c r="B85" s="622">
        <v>10236.302223750001</v>
      </c>
      <c r="C85" s="622">
        <v>13859.24167339218</v>
      </c>
      <c r="D85" s="622">
        <v>26356.703726552179</v>
      </c>
      <c r="E85" s="622">
        <v>35484.772203730274</v>
      </c>
      <c r="F85" s="622">
        <v>28502.190139167862</v>
      </c>
      <c r="G85" s="622">
        <v>8151.0537446197995</v>
      </c>
      <c r="H85" s="622">
        <v>15202.255747838617</v>
      </c>
      <c r="I85" s="622">
        <v>6628.2756584302324</v>
      </c>
    </row>
    <row r="86" spans="1:9" ht="15" customHeight="1" thickTop="1" thickBot="1">
      <c r="A86" s="55"/>
      <c r="B86" s="621"/>
      <c r="C86" s="621"/>
      <c r="D86" s="621"/>
      <c r="E86" s="621"/>
      <c r="F86" s="621"/>
      <c r="G86" s="621"/>
      <c r="H86" s="621"/>
      <c r="I86" s="621"/>
    </row>
    <row r="87" spans="1:9" ht="28.5" customHeight="1" thickTop="1">
      <c r="A87" s="8"/>
      <c r="B87" s="56"/>
      <c r="C87" s="56"/>
      <c r="D87" s="56"/>
      <c r="E87" s="56"/>
      <c r="F87" s="56"/>
      <c r="G87" s="56"/>
      <c r="H87" s="56"/>
    </row>
    <row r="88" spans="1:9" hidden="1">
      <c r="A88" s="8"/>
      <c r="B88" s="56"/>
      <c r="C88" s="56"/>
      <c r="D88" s="56"/>
      <c r="E88" s="56"/>
      <c r="F88" s="56"/>
      <c r="G88" s="56"/>
      <c r="H88" s="56"/>
    </row>
    <row r="89" spans="1:9" ht="19.5" hidden="1">
      <c r="A89" s="57"/>
      <c r="B89" s="56"/>
      <c r="C89" s="56"/>
      <c r="D89" s="56"/>
      <c r="E89" s="56"/>
      <c r="F89" s="56"/>
      <c r="G89" s="56"/>
      <c r="H89" s="56"/>
    </row>
    <row r="90" spans="1:9" ht="19.5" hidden="1">
      <c r="A90" s="57"/>
      <c r="B90" s="56"/>
      <c r="C90" s="56"/>
      <c r="D90" s="56"/>
      <c r="E90" s="56"/>
      <c r="F90" s="56"/>
      <c r="G90" s="56"/>
      <c r="H90" s="56"/>
    </row>
    <row r="91" spans="1:9" ht="19.5" hidden="1">
      <c r="A91" s="57"/>
      <c r="B91" s="56"/>
      <c r="C91" s="56"/>
      <c r="D91" s="56"/>
      <c r="E91" s="56"/>
      <c r="F91" s="56"/>
      <c r="G91" s="56"/>
      <c r="H91" s="56"/>
    </row>
    <row r="92" spans="1:9" ht="19.5" hidden="1">
      <c r="A92" s="58"/>
      <c r="B92" s="56"/>
      <c r="C92" s="56"/>
      <c r="D92" s="56"/>
      <c r="E92" s="56"/>
      <c r="F92" s="56"/>
      <c r="G92" s="56"/>
      <c r="H92" s="56"/>
    </row>
    <row r="93" spans="1:9" ht="19.5" hidden="1">
      <c r="A93" s="58"/>
      <c r="B93" s="56"/>
      <c r="C93" s="56"/>
      <c r="D93" s="56"/>
      <c r="E93" s="56"/>
      <c r="F93" s="56"/>
      <c r="G93" s="56"/>
      <c r="H93" s="56"/>
    </row>
    <row r="94" spans="1:9" ht="19.5" hidden="1">
      <c r="A94" s="59"/>
      <c r="B94" s="56"/>
      <c r="C94" s="56"/>
      <c r="D94" s="56"/>
      <c r="E94" s="56"/>
      <c r="F94" s="56"/>
      <c r="G94" s="56"/>
      <c r="H94" s="56"/>
    </row>
    <row r="95" spans="1:9" ht="19.5" hidden="1">
      <c r="A95" s="57"/>
      <c r="B95" s="56"/>
      <c r="C95" s="56"/>
      <c r="D95" s="56"/>
      <c r="E95" s="56"/>
      <c r="F95" s="56"/>
      <c r="G95" s="56"/>
      <c r="H95" s="56"/>
    </row>
    <row r="96" spans="1:9" ht="19.5" hidden="1">
      <c r="A96" s="57"/>
      <c r="B96" s="56"/>
      <c r="C96" s="56"/>
      <c r="D96" s="56"/>
      <c r="E96" s="56"/>
      <c r="F96" s="56"/>
      <c r="G96" s="56"/>
      <c r="H96" s="56"/>
    </row>
    <row r="97" spans="1:8" ht="19.5" hidden="1">
      <c r="A97" s="57"/>
      <c r="B97" s="56"/>
      <c r="C97" s="56"/>
      <c r="D97" s="56"/>
      <c r="E97" s="56"/>
      <c r="F97" s="56"/>
      <c r="G97" s="56"/>
      <c r="H97" s="56"/>
    </row>
    <row r="98" spans="1:8" ht="19.5" hidden="1">
      <c r="A98" s="57"/>
      <c r="B98" s="56"/>
      <c r="C98" s="56"/>
      <c r="D98" s="56"/>
      <c r="E98" s="56"/>
      <c r="F98" s="56"/>
      <c r="G98" s="56"/>
      <c r="H98" s="56"/>
    </row>
    <row r="99" spans="1:8" ht="19.5" hidden="1">
      <c r="A99" s="57"/>
      <c r="B99" s="56"/>
      <c r="C99" s="56"/>
      <c r="D99" s="56"/>
      <c r="E99" s="56"/>
      <c r="F99" s="56"/>
      <c r="G99" s="56"/>
      <c r="H99" s="56"/>
    </row>
    <row r="100" spans="1:8" ht="19.5" hidden="1">
      <c r="A100" s="60"/>
      <c r="B100" s="56"/>
      <c r="C100" s="56"/>
      <c r="D100" s="56"/>
      <c r="E100" s="56"/>
      <c r="F100" s="56"/>
      <c r="G100" s="56"/>
      <c r="H100" s="56"/>
    </row>
    <row r="101" spans="1:8" hidden="1">
      <c r="A101" s="61"/>
      <c r="B101" s="56"/>
      <c r="C101" s="56"/>
      <c r="D101" s="56"/>
      <c r="E101" s="56"/>
      <c r="F101" s="56"/>
      <c r="G101" s="56"/>
      <c r="H101" s="56"/>
    </row>
    <row r="102" spans="1:8" hidden="1">
      <c r="A102" s="61"/>
      <c r="B102" s="56"/>
      <c r="C102" s="56"/>
      <c r="D102" s="56"/>
      <c r="E102" s="56"/>
      <c r="F102" s="56"/>
      <c r="G102" s="56"/>
      <c r="H102" s="56"/>
    </row>
    <row r="103" spans="1:8" hidden="1">
      <c r="A103" s="61"/>
      <c r="B103" s="56"/>
      <c r="C103" s="56"/>
      <c r="D103" s="56"/>
      <c r="E103" s="56"/>
      <c r="F103" s="56"/>
      <c r="G103" s="56"/>
      <c r="H103" s="56"/>
    </row>
    <row r="104" spans="1:8" hidden="1">
      <c r="A104" s="61"/>
      <c r="B104" s="56"/>
      <c r="C104" s="56"/>
      <c r="D104" s="56"/>
      <c r="E104" s="56"/>
      <c r="F104" s="56"/>
      <c r="G104" s="56"/>
      <c r="H104" s="56"/>
    </row>
    <row r="105" spans="1:8" hidden="1">
      <c r="A105" s="61"/>
      <c r="B105" s="56"/>
      <c r="C105" s="56"/>
      <c r="D105" s="56"/>
      <c r="E105" s="56"/>
      <c r="F105" s="56"/>
      <c r="G105" s="56"/>
      <c r="H105" s="56"/>
    </row>
    <row r="106" spans="1:8" hidden="1">
      <c r="A106" s="61"/>
      <c r="B106" s="56"/>
      <c r="C106" s="56"/>
      <c r="D106" s="56"/>
      <c r="E106" s="56"/>
      <c r="F106" s="56"/>
      <c r="G106" s="56"/>
      <c r="H106" s="56"/>
    </row>
    <row r="107" spans="1:8" hidden="1">
      <c r="A107" s="62"/>
      <c r="B107" s="56"/>
      <c r="C107" s="56"/>
      <c r="D107" s="56"/>
      <c r="E107" s="56"/>
      <c r="F107" s="56"/>
      <c r="G107" s="56"/>
      <c r="H107" s="56"/>
    </row>
    <row r="108" spans="1:8" hidden="1">
      <c r="A108" s="62"/>
      <c r="B108" s="56"/>
      <c r="C108" s="56"/>
      <c r="D108" s="56"/>
      <c r="E108" s="56"/>
      <c r="F108" s="56"/>
      <c r="G108" s="56"/>
      <c r="H108" s="56"/>
    </row>
    <row r="109" spans="1:8" ht="19.5" hidden="1">
      <c r="A109" s="57"/>
      <c r="B109" s="56"/>
      <c r="C109" s="56"/>
      <c r="D109" s="56"/>
      <c r="E109" s="56"/>
      <c r="F109" s="56"/>
      <c r="G109" s="56"/>
      <c r="H109" s="56"/>
    </row>
    <row r="110" spans="1:8" ht="19.5" hidden="1">
      <c r="A110" s="57"/>
      <c r="B110" s="56"/>
      <c r="C110" s="56"/>
      <c r="D110" s="56"/>
      <c r="E110" s="56"/>
      <c r="F110" s="56"/>
      <c r="G110" s="56"/>
      <c r="H110" s="56"/>
    </row>
    <row r="111" spans="1:8" ht="19.5" hidden="1">
      <c r="A111" s="59"/>
      <c r="B111" s="56"/>
      <c r="C111" s="56"/>
      <c r="D111" s="56"/>
      <c r="E111" s="56"/>
      <c r="F111" s="56"/>
      <c r="G111" s="56"/>
      <c r="H111" s="56"/>
    </row>
    <row r="112" spans="1:8" ht="19.5" hidden="1">
      <c r="A112" s="59"/>
      <c r="B112" s="56"/>
      <c r="C112" s="56"/>
      <c r="D112" s="56"/>
      <c r="E112" s="56"/>
      <c r="F112" s="56"/>
      <c r="G112" s="56"/>
      <c r="H112" s="56"/>
    </row>
    <row r="113" spans="1:8" ht="19.5" hidden="1">
      <c r="A113" s="59"/>
      <c r="B113" s="56"/>
      <c r="C113" s="56"/>
      <c r="D113" s="56"/>
      <c r="E113" s="56"/>
      <c r="F113" s="56"/>
      <c r="G113" s="56"/>
      <c r="H113" s="56"/>
    </row>
    <row r="114" spans="1:8" ht="19.5" hidden="1">
      <c r="A114" s="57"/>
      <c r="B114" s="56"/>
      <c r="C114" s="56"/>
      <c r="D114" s="56"/>
      <c r="E114" s="56"/>
      <c r="F114" s="56"/>
      <c r="G114" s="56"/>
      <c r="H114" s="56"/>
    </row>
    <row r="115" spans="1:8" ht="19.5" hidden="1">
      <c r="A115" s="57"/>
      <c r="B115" s="56"/>
      <c r="C115" s="56"/>
      <c r="D115" s="56"/>
      <c r="E115" s="56"/>
      <c r="F115" s="56"/>
      <c r="G115" s="56"/>
      <c r="H115" s="56"/>
    </row>
    <row r="116" spans="1:8" ht="19.5" hidden="1">
      <c r="A116" s="57"/>
      <c r="B116" s="56"/>
      <c r="C116" s="56"/>
      <c r="D116" s="56"/>
      <c r="E116" s="56"/>
      <c r="F116" s="56"/>
      <c r="G116" s="56"/>
      <c r="H116" s="56"/>
    </row>
    <row r="117" spans="1:8" ht="19.5" hidden="1">
      <c r="A117" s="57"/>
      <c r="B117" s="56"/>
      <c r="C117" s="56"/>
      <c r="D117" s="56"/>
      <c r="E117" s="56"/>
      <c r="F117" s="56"/>
      <c r="G117" s="56"/>
      <c r="H117" s="56"/>
    </row>
    <row r="118" spans="1:8" ht="19.5" hidden="1">
      <c r="A118" s="57"/>
      <c r="B118" s="56"/>
      <c r="C118" s="56"/>
      <c r="D118" s="56"/>
      <c r="E118" s="56"/>
      <c r="F118" s="56"/>
      <c r="G118" s="56"/>
      <c r="H118" s="56"/>
    </row>
    <row r="119" spans="1:8" ht="19.5" hidden="1">
      <c r="A119" s="57"/>
      <c r="B119" s="56"/>
      <c r="C119" s="56"/>
      <c r="D119" s="56"/>
      <c r="E119" s="56"/>
      <c r="F119" s="56"/>
      <c r="G119" s="56"/>
      <c r="H119" s="56"/>
    </row>
    <row r="120" spans="1:8" ht="19.5" hidden="1">
      <c r="A120" s="57"/>
      <c r="B120" s="56"/>
      <c r="C120" s="56"/>
      <c r="D120" s="56"/>
      <c r="E120" s="56"/>
      <c r="F120" s="56"/>
      <c r="G120" s="56"/>
      <c r="H120" s="56"/>
    </row>
    <row r="121" spans="1:8" ht="19.5" hidden="1">
      <c r="A121" s="59"/>
      <c r="B121" s="56"/>
      <c r="C121" s="56"/>
      <c r="D121" s="56"/>
      <c r="E121" s="56"/>
      <c r="F121" s="56"/>
      <c r="G121" s="56"/>
      <c r="H121" s="56"/>
    </row>
    <row r="122" spans="1:8" ht="19.5" hidden="1">
      <c r="A122" s="57"/>
      <c r="B122" s="56"/>
      <c r="C122" s="56"/>
      <c r="D122" s="56"/>
      <c r="E122" s="56"/>
      <c r="F122" s="56"/>
      <c r="G122" s="56"/>
      <c r="H122" s="56"/>
    </row>
    <row r="123" spans="1:8" ht="19.5" hidden="1">
      <c r="A123" s="57"/>
      <c r="B123" s="56"/>
      <c r="C123" s="56"/>
      <c r="D123" s="56"/>
      <c r="E123" s="56"/>
      <c r="F123" s="56"/>
      <c r="G123" s="56"/>
      <c r="H123" s="56"/>
    </row>
    <row r="124" spans="1:8" ht="19.5" hidden="1">
      <c r="A124" s="57"/>
      <c r="B124" s="56"/>
      <c r="C124" s="56"/>
      <c r="D124" s="56"/>
      <c r="E124" s="56"/>
      <c r="F124" s="56"/>
      <c r="G124" s="56"/>
      <c r="H124" s="56"/>
    </row>
    <row r="125" spans="1:8" ht="19.5" hidden="1">
      <c r="A125" s="57"/>
      <c r="B125" s="56"/>
      <c r="C125" s="56"/>
      <c r="D125" s="56"/>
      <c r="E125" s="56"/>
      <c r="F125" s="56"/>
      <c r="G125" s="56"/>
      <c r="H125" s="56"/>
    </row>
    <row r="126" spans="1:8" ht="19.5" hidden="1">
      <c r="A126" s="57"/>
      <c r="B126" s="56"/>
      <c r="C126" s="56"/>
      <c r="D126" s="56"/>
      <c r="E126" s="56"/>
      <c r="F126" s="56"/>
      <c r="G126" s="56"/>
      <c r="H126" s="56"/>
    </row>
    <row r="127" spans="1:8" ht="19.5" hidden="1">
      <c r="A127" s="59"/>
      <c r="B127" s="56"/>
      <c r="C127" s="56"/>
      <c r="D127" s="56"/>
      <c r="E127" s="56"/>
      <c r="F127" s="56"/>
      <c r="G127" s="56"/>
      <c r="H127" s="56"/>
    </row>
    <row r="128" spans="1:8" ht="19.5" hidden="1">
      <c r="A128" s="57"/>
      <c r="B128" s="56"/>
      <c r="C128" s="56"/>
      <c r="D128" s="56"/>
      <c r="E128" s="56"/>
      <c r="F128" s="56"/>
      <c r="G128" s="56"/>
      <c r="H128" s="56"/>
    </row>
    <row r="129" spans="1:8" ht="19.5" hidden="1">
      <c r="A129" s="57"/>
      <c r="B129" s="56"/>
      <c r="C129" s="56"/>
      <c r="D129" s="56"/>
      <c r="E129" s="56"/>
      <c r="F129" s="56"/>
      <c r="G129" s="56"/>
      <c r="H129" s="56"/>
    </row>
    <row r="130" spans="1:8" ht="19.5" hidden="1">
      <c r="A130" s="57"/>
      <c r="B130" s="56"/>
      <c r="C130" s="56"/>
      <c r="D130" s="56"/>
      <c r="E130" s="56"/>
      <c r="F130" s="56"/>
      <c r="G130" s="56"/>
      <c r="H130" s="56"/>
    </row>
    <row r="131" spans="1:8" ht="19.5" hidden="1">
      <c r="A131" s="59"/>
      <c r="B131" s="56"/>
      <c r="C131" s="56"/>
      <c r="D131" s="56"/>
      <c r="E131" s="56"/>
      <c r="F131" s="56"/>
      <c r="G131" s="56"/>
      <c r="H131" s="56"/>
    </row>
    <row r="132" spans="1:8" ht="19.5" hidden="1">
      <c r="A132" s="57"/>
      <c r="B132" s="56"/>
      <c r="C132" s="56"/>
      <c r="D132" s="56"/>
      <c r="E132" s="56"/>
      <c r="F132" s="56"/>
      <c r="G132" s="56"/>
      <c r="H132" s="56"/>
    </row>
    <row r="133" spans="1:8" ht="19.5" hidden="1">
      <c r="A133" s="57"/>
      <c r="B133" s="56"/>
      <c r="C133" s="56"/>
      <c r="D133" s="56"/>
      <c r="E133" s="56"/>
      <c r="F133" s="56"/>
      <c r="G133" s="56"/>
      <c r="H133" s="56"/>
    </row>
    <row r="134" spans="1:8" ht="19.5" hidden="1">
      <c r="A134" s="57"/>
      <c r="B134" s="56"/>
      <c r="C134" s="56"/>
      <c r="D134" s="56"/>
      <c r="E134" s="56"/>
      <c r="F134" s="56"/>
      <c r="G134" s="56"/>
      <c r="H134" s="56"/>
    </row>
    <row r="135" spans="1:8" ht="19.5" hidden="1">
      <c r="A135" s="57"/>
      <c r="B135" s="56"/>
      <c r="C135" s="56"/>
      <c r="D135" s="56"/>
      <c r="E135" s="56"/>
      <c r="F135" s="56"/>
      <c r="G135" s="56"/>
      <c r="H135" s="56"/>
    </row>
    <row r="136" spans="1:8" ht="19.5" hidden="1">
      <c r="A136" s="59"/>
      <c r="B136" s="56"/>
      <c r="C136" s="56"/>
      <c r="D136" s="56"/>
      <c r="E136" s="56"/>
      <c r="F136" s="56"/>
      <c r="G136" s="56"/>
      <c r="H136" s="56"/>
    </row>
    <row r="137" spans="1:8" ht="19.5" hidden="1">
      <c r="A137" s="57"/>
      <c r="B137" s="56"/>
      <c r="C137" s="56"/>
      <c r="D137" s="56"/>
      <c r="E137" s="56"/>
      <c r="F137" s="56"/>
      <c r="G137" s="56"/>
      <c r="H137" s="56"/>
    </row>
    <row r="138" spans="1:8" ht="19.5" hidden="1">
      <c r="A138" s="57"/>
      <c r="B138" s="56"/>
      <c r="C138" s="56"/>
      <c r="D138" s="56"/>
      <c r="E138" s="56"/>
      <c r="F138" s="56"/>
      <c r="G138" s="56"/>
      <c r="H138" s="56"/>
    </row>
    <row r="139" spans="1:8" ht="19.5" hidden="1">
      <c r="A139" s="57"/>
      <c r="B139" s="56"/>
      <c r="C139" s="56"/>
      <c r="D139" s="56"/>
      <c r="E139" s="56"/>
      <c r="F139" s="56"/>
      <c r="G139" s="56"/>
      <c r="H139" s="56"/>
    </row>
    <row r="140" spans="1:8" ht="19.5" hidden="1">
      <c r="A140" s="57"/>
      <c r="B140" s="56"/>
      <c r="C140" s="56"/>
      <c r="D140" s="56"/>
      <c r="E140" s="56"/>
      <c r="F140" s="56"/>
      <c r="G140" s="56"/>
      <c r="H140" s="56"/>
    </row>
    <row r="141" spans="1:8" ht="19.5" hidden="1">
      <c r="A141" s="58"/>
      <c r="B141" s="56"/>
      <c r="C141" s="56"/>
      <c r="D141" s="56"/>
      <c r="E141" s="56"/>
      <c r="F141" s="56"/>
      <c r="G141" s="56"/>
      <c r="H141" s="56"/>
    </row>
    <row r="142" spans="1:8" ht="19.5" hidden="1">
      <c r="A142" s="58"/>
      <c r="B142" s="56"/>
      <c r="C142" s="56"/>
      <c r="D142" s="56"/>
      <c r="E142" s="56"/>
      <c r="F142" s="56"/>
      <c r="G142" s="56"/>
      <c r="H142" s="56"/>
    </row>
    <row r="143" spans="1:8" ht="19.5" hidden="1">
      <c r="A143" s="59"/>
      <c r="B143" s="56"/>
      <c r="C143" s="56"/>
      <c r="D143" s="56"/>
      <c r="E143" s="56"/>
      <c r="F143" s="56"/>
      <c r="G143" s="56"/>
      <c r="H143" s="56"/>
    </row>
    <row r="144" spans="1:8" ht="19.5" hidden="1">
      <c r="A144" s="57"/>
      <c r="B144" s="56"/>
      <c r="C144" s="56"/>
      <c r="D144" s="56"/>
      <c r="E144" s="56"/>
      <c r="F144" s="56"/>
      <c r="G144" s="56"/>
      <c r="H144" s="56"/>
    </row>
    <row r="145" spans="1:8" ht="19.5" hidden="1">
      <c r="A145" s="57"/>
      <c r="B145" s="56"/>
      <c r="C145" s="56"/>
      <c r="D145" s="56"/>
      <c r="E145" s="56"/>
      <c r="F145" s="56"/>
      <c r="G145" s="56"/>
      <c r="H145" s="56"/>
    </row>
    <row r="146" spans="1:8" ht="19.5" hidden="1">
      <c r="A146" s="63"/>
      <c r="B146" s="56"/>
      <c r="C146" s="56"/>
      <c r="D146" s="56"/>
      <c r="E146" s="56"/>
      <c r="F146" s="56"/>
      <c r="G146" s="56"/>
      <c r="H146" s="56"/>
    </row>
    <row r="147" spans="1:8" ht="19.5" hidden="1">
      <c r="A147" s="59"/>
      <c r="B147" s="56"/>
      <c r="C147" s="56"/>
      <c r="D147" s="56"/>
      <c r="E147" s="56"/>
      <c r="F147" s="56"/>
      <c r="G147" s="56"/>
      <c r="H147" s="56"/>
    </row>
    <row r="148" spans="1:8" ht="19.5" hidden="1">
      <c r="A148" s="57"/>
      <c r="B148" s="56"/>
      <c r="C148" s="56"/>
      <c r="D148" s="56"/>
      <c r="E148" s="56"/>
      <c r="F148" s="56"/>
      <c r="G148" s="56"/>
      <c r="H148" s="56"/>
    </row>
    <row r="149" spans="1:8" ht="19.5" hidden="1">
      <c r="A149" s="57"/>
      <c r="B149" s="56"/>
      <c r="C149" s="56"/>
      <c r="D149" s="56"/>
      <c r="E149" s="56"/>
      <c r="F149" s="56"/>
      <c r="G149" s="56"/>
      <c r="H149" s="56"/>
    </row>
    <row r="150" spans="1:8" ht="19.5" hidden="1">
      <c r="A150" s="57"/>
      <c r="B150" s="56"/>
      <c r="C150" s="56"/>
      <c r="D150" s="56"/>
      <c r="E150" s="56"/>
      <c r="F150" s="56"/>
      <c r="G150" s="56"/>
      <c r="H150" s="56"/>
    </row>
    <row r="151" spans="1:8" ht="19.5" hidden="1">
      <c r="A151" s="59"/>
      <c r="B151" s="56"/>
      <c r="C151" s="56"/>
      <c r="D151" s="56"/>
      <c r="E151" s="56"/>
      <c r="F151" s="56"/>
      <c r="G151" s="56"/>
      <c r="H151" s="56"/>
    </row>
    <row r="152" spans="1:8" ht="19.5" hidden="1">
      <c r="A152" s="57"/>
      <c r="B152" s="56"/>
      <c r="C152" s="56"/>
      <c r="D152" s="56"/>
      <c r="E152" s="56"/>
      <c r="F152" s="56"/>
      <c r="G152" s="56"/>
      <c r="H152" s="56"/>
    </row>
    <row r="153" spans="1:8" ht="19.5" hidden="1">
      <c r="A153" s="57"/>
      <c r="B153" s="56"/>
      <c r="C153" s="56"/>
      <c r="D153" s="56"/>
      <c r="E153" s="56"/>
      <c r="F153" s="56"/>
      <c r="G153" s="56"/>
      <c r="H153" s="56"/>
    </row>
    <row r="154" spans="1:8" ht="19.5" hidden="1">
      <c r="A154" s="57"/>
      <c r="B154" s="56"/>
      <c r="C154" s="56"/>
      <c r="D154" s="56"/>
      <c r="E154" s="56"/>
      <c r="F154" s="56"/>
      <c r="G154" s="56"/>
      <c r="H154" s="56"/>
    </row>
    <row r="155" spans="1:8" ht="19.5" hidden="1">
      <c r="A155" s="59"/>
      <c r="B155" s="56"/>
      <c r="C155" s="56"/>
      <c r="D155" s="56"/>
      <c r="E155" s="56"/>
      <c r="F155" s="56"/>
      <c r="G155" s="56"/>
      <c r="H155" s="56"/>
    </row>
    <row r="156" spans="1:8" ht="19.5" hidden="1">
      <c r="A156" s="57"/>
      <c r="B156" s="56"/>
      <c r="C156" s="56"/>
      <c r="D156" s="56"/>
      <c r="E156" s="56"/>
      <c r="F156" s="56"/>
      <c r="G156" s="56"/>
      <c r="H156" s="56"/>
    </row>
    <row r="157" spans="1:8" ht="19.5" hidden="1">
      <c r="A157" s="57"/>
      <c r="B157" s="56"/>
      <c r="C157" s="56"/>
      <c r="D157" s="56"/>
      <c r="E157" s="56"/>
      <c r="F157" s="56"/>
      <c r="G157" s="56"/>
      <c r="H157" s="56"/>
    </row>
    <row r="158" spans="1:8" ht="19.5" hidden="1">
      <c r="A158" s="57"/>
      <c r="B158" s="56"/>
      <c r="C158" s="56"/>
      <c r="D158" s="56"/>
      <c r="E158" s="56"/>
      <c r="F158" s="56"/>
      <c r="G158" s="56"/>
      <c r="H158" s="56"/>
    </row>
    <row r="159" spans="1:8" ht="19.5" hidden="1">
      <c r="A159" s="59"/>
      <c r="B159" s="56"/>
      <c r="C159" s="56"/>
      <c r="D159" s="56"/>
      <c r="E159" s="56"/>
      <c r="F159" s="56"/>
      <c r="G159" s="56"/>
      <c r="H159" s="56"/>
    </row>
    <row r="160" spans="1:8" ht="19.5" hidden="1">
      <c r="A160" s="57"/>
      <c r="B160" s="56"/>
      <c r="C160" s="56"/>
      <c r="D160" s="56"/>
      <c r="E160" s="56"/>
      <c r="F160" s="56"/>
      <c r="G160" s="56"/>
      <c r="H160" s="56"/>
    </row>
    <row r="161" spans="1:8" ht="19.5" hidden="1">
      <c r="A161" s="57"/>
      <c r="B161" s="56"/>
      <c r="C161" s="56"/>
      <c r="D161" s="56"/>
      <c r="E161" s="56"/>
      <c r="F161" s="56"/>
      <c r="G161" s="56"/>
      <c r="H161" s="56"/>
    </row>
    <row r="162" spans="1:8" ht="19.5" hidden="1">
      <c r="A162" s="57"/>
      <c r="B162" s="56"/>
      <c r="C162" s="56"/>
      <c r="D162" s="56"/>
      <c r="E162" s="56"/>
      <c r="F162" s="56"/>
      <c r="G162" s="56"/>
      <c r="H162" s="56"/>
    </row>
    <row r="163" spans="1:8" ht="19.5" hidden="1">
      <c r="A163" s="64"/>
      <c r="B163" s="56"/>
      <c r="C163" s="56"/>
      <c r="D163" s="56"/>
      <c r="E163" s="56"/>
      <c r="F163" s="56"/>
      <c r="G163" s="56"/>
      <c r="H163" s="56"/>
    </row>
    <row r="164" spans="1:8" ht="19.5" hidden="1">
      <c r="A164" s="64"/>
      <c r="B164" s="56"/>
      <c r="C164" s="56"/>
      <c r="D164" s="56"/>
      <c r="E164" s="56"/>
      <c r="F164" s="56"/>
      <c r="G164" s="56"/>
      <c r="H164" s="56"/>
    </row>
    <row r="165" spans="1:8" ht="19.5" hidden="1">
      <c r="A165" s="64"/>
      <c r="B165" s="56"/>
      <c r="C165" s="56"/>
      <c r="D165" s="56"/>
      <c r="E165" s="56"/>
      <c r="F165" s="56"/>
      <c r="G165" s="56"/>
      <c r="H165" s="56"/>
    </row>
    <row r="166" spans="1:8" ht="19.5" hidden="1">
      <c r="A166" s="60"/>
      <c r="B166" s="56"/>
      <c r="C166" s="56"/>
      <c r="D166" s="56"/>
      <c r="E166" s="56"/>
      <c r="F166" s="56"/>
      <c r="G166" s="56"/>
      <c r="H166" s="56"/>
    </row>
    <row r="167" spans="1:8" ht="19.5" hidden="1">
      <c r="A167" s="60"/>
      <c r="B167" s="56"/>
      <c r="C167" s="56"/>
      <c r="D167" s="56"/>
      <c r="E167" s="56"/>
      <c r="F167" s="56"/>
      <c r="G167" s="56"/>
      <c r="H167" s="56"/>
    </row>
    <row r="168" spans="1:8" ht="19.5" hidden="1">
      <c r="A168" s="59"/>
      <c r="B168" s="56"/>
      <c r="C168" s="56"/>
      <c r="D168" s="56"/>
      <c r="E168" s="56"/>
      <c r="F168" s="56"/>
      <c r="G168" s="56"/>
      <c r="H168" s="56"/>
    </row>
    <row r="169" spans="1:8" ht="19.5" hidden="1">
      <c r="A169" s="57"/>
      <c r="B169" s="56"/>
      <c r="C169" s="56"/>
      <c r="D169" s="56"/>
      <c r="E169" s="56"/>
      <c r="F169" s="56"/>
      <c r="G169" s="56"/>
      <c r="H169" s="56"/>
    </row>
    <row r="170" spans="1:8" ht="19.5" hidden="1">
      <c r="A170" s="57"/>
      <c r="B170" s="56"/>
      <c r="C170" s="56"/>
      <c r="D170" s="56"/>
      <c r="E170" s="56"/>
      <c r="F170" s="56"/>
      <c r="G170" s="56"/>
      <c r="H170" s="56"/>
    </row>
    <row r="171" spans="1:8" ht="19.5" hidden="1">
      <c r="A171" s="57"/>
      <c r="B171" s="56"/>
      <c r="C171" s="56"/>
      <c r="D171" s="56"/>
      <c r="E171" s="56"/>
      <c r="F171" s="56"/>
      <c r="G171" s="56"/>
      <c r="H171" s="56"/>
    </row>
    <row r="172" spans="1:8" ht="19.5" hidden="1">
      <c r="A172" s="57"/>
      <c r="B172" s="56"/>
      <c r="C172" s="56"/>
      <c r="D172" s="56"/>
      <c r="E172" s="56"/>
      <c r="F172" s="56"/>
      <c r="G172" s="56"/>
      <c r="H172" s="56"/>
    </row>
    <row r="173" spans="1:8" ht="19.5" hidden="1">
      <c r="A173" s="57"/>
      <c r="B173" s="56"/>
      <c r="C173" s="56"/>
      <c r="D173" s="56"/>
      <c r="E173" s="56"/>
      <c r="F173" s="56"/>
      <c r="G173" s="56"/>
      <c r="H173" s="56"/>
    </row>
    <row r="174" spans="1:8" ht="19.5" hidden="1">
      <c r="A174" s="59"/>
      <c r="B174" s="56"/>
      <c r="C174" s="56"/>
      <c r="D174" s="56"/>
      <c r="E174" s="56"/>
      <c r="F174" s="56"/>
      <c r="G174" s="56"/>
      <c r="H174" s="56"/>
    </row>
    <row r="175" spans="1:8" ht="19.5" hidden="1">
      <c r="A175" s="57"/>
      <c r="B175" s="56"/>
      <c r="C175" s="56"/>
      <c r="D175" s="56"/>
      <c r="E175" s="56"/>
      <c r="F175" s="56"/>
      <c r="G175" s="56"/>
      <c r="H175" s="56"/>
    </row>
    <row r="176" spans="1:8" ht="19.5" hidden="1">
      <c r="A176" s="57"/>
      <c r="B176" s="56"/>
      <c r="C176" s="56"/>
      <c r="D176" s="56"/>
      <c r="E176" s="56"/>
      <c r="F176" s="56"/>
      <c r="G176" s="56"/>
      <c r="H176" s="56"/>
    </row>
    <row r="177" spans="1:8" ht="19.5" hidden="1">
      <c r="A177" s="57"/>
      <c r="B177" s="56"/>
      <c r="C177" s="56"/>
      <c r="D177" s="56"/>
      <c r="E177" s="56"/>
      <c r="F177" s="56"/>
      <c r="G177" s="56"/>
      <c r="H177" s="56"/>
    </row>
    <row r="178" spans="1:8" ht="19.5" hidden="1">
      <c r="A178" s="57"/>
      <c r="B178" s="56"/>
      <c r="C178" s="56"/>
      <c r="D178" s="56"/>
      <c r="E178" s="56"/>
      <c r="F178" s="56"/>
      <c r="G178" s="56"/>
      <c r="H178" s="56"/>
    </row>
    <row r="179" spans="1:8" ht="19.5" hidden="1">
      <c r="A179" s="59"/>
      <c r="B179" s="56"/>
      <c r="C179" s="56"/>
      <c r="D179" s="56"/>
      <c r="E179" s="56"/>
      <c r="F179" s="56"/>
      <c r="G179" s="56"/>
      <c r="H179" s="56"/>
    </row>
    <row r="180" spans="1:8" ht="19.5" hidden="1">
      <c r="A180" s="59"/>
      <c r="B180" s="56"/>
      <c r="C180" s="56"/>
      <c r="D180" s="56"/>
      <c r="E180" s="56"/>
      <c r="F180" s="56"/>
      <c r="G180" s="56"/>
      <c r="H180" s="56"/>
    </row>
    <row r="181" spans="1:8" ht="19.5" hidden="1">
      <c r="A181" s="57"/>
      <c r="B181" s="56"/>
      <c r="C181" s="56"/>
      <c r="D181" s="56"/>
      <c r="E181" s="56"/>
      <c r="F181" s="56"/>
      <c r="G181" s="56"/>
      <c r="H181" s="56"/>
    </row>
    <row r="182" spans="1:8" ht="19.5" hidden="1">
      <c r="A182" s="57"/>
      <c r="B182" s="56"/>
      <c r="C182" s="56"/>
      <c r="D182" s="56"/>
      <c r="E182" s="56"/>
      <c r="F182" s="56"/>
      <c r="G182" s="56"/>
      <c r="H182" s="56"/>
    </row>
    <row r="183" spans="1:8" ht="19.5" hidden="1">
      <c r="A183" s="57"/>
      <c r="B183" s="56"/>
      <c r="C183" s="56"/>
      <c r="D183" s="56"/>
      <c r="E183" s="56"/>
      <c r="F183" s="56"/>
      <c r="G183" s="56"/>
      <c r="H183" s="56"/>
    </row>
    <row r="184" spans="1:8" ht="19.5" hidden="1">
      <c r="A184" s="59"/>
      <c r="B184" s="56"/>
      <c r="C184" s="56"/>
      <c r="D184" s="56"/>
      <c r="E184" s="56"/>
      <c r="F184" s="56"/>
      <c r="G184" s="56"/>
      <c r="H184" s="56"/>
    </row>
    <row r="185" spans="1:8" ht="19.5" hidden="1">
      <c r="A185" s="59"/>
      <c r="B185" s="56"/>
      <c r="C185" s="56"/>
      <c r="D185" s="56"/>
      <c r="E185" s="56"/>
      <c r="F185" s="56"/>
      <c r="G185" s="56"/>
      <c r="H185" s="56"/>
    </row>
    <row r="186" spans="1:8" ht="19.5" hidden="1">
      <c r="A186" s="59"/>
      <c r="B186" s="56"/>
      <c r="C186" s="56"/>
      <c r="D186" s="56"/>
      <c r="E186" s="56"/>
      <c r="F186" s="56"/>
      <c r="G186" s="56"/>
      <c r="H186" s="56"/>
    </row>
    <row r="187" spans="1:8" ht="19.5" hidden="1">
      <c r="A187" s="59"/>
      <c r="B187" s="56"/>
      <c r="C187" s="56"/>
      <c r="D187" s="56"/>
      <c r="E187" s="56"/>
      <c r="F187" s="56"/>
      <c r="G187" s="56"/>
      <c r="H187" s="56"/>
    </row>
    <row r="188" spans="1:8" ht="19.5" hidden="1">
      <c r="A188" s="59"/>
      <c r="B188" s="56"/>
      <c r="C188" s="56"/>
      <c r="D188" s="56"/>
      <c r="E188" s="56"/>
      <c r="F188" s="56"/>
      <c r="G188" s="56"/>
      <c r="H188" s="56"/>
    </row>
    <row r="189" spans="1:8" ht="19.5" hidden="1">
      <c r="A189" s="59"/>
      <c r="B189" s="56"/>
      <c r="C189" s="56"/>
      <c r="D189" s="56"/>
      <c r="E189" s="56"/>
      <c r="F189" s="56"/>
      <c r="G189" s="56"/>
      <c r="H189" s="56"/>
    </row>
    <row r="190" spans="1:8" ht="19.5" hidden="1">
      <c r="A190" s="57"/>
      <c r="B190" s="56"/>
      <c r="C190" s="56"/>
      <c r="D190" s="56"/>
      <c r="E190" s="56"/>
      <c r="F190" s="56"/>
      <c r="G190" s="56"/>
      <c r="H190" s="56"/>
    </row>
    <row r="191" spans="1:8" ht="19.5" hidden="1">
      <c r="A191" s="57"/>
      <c r="B191" s="56"/>
      <c r="C191" s="56"/>
      <c r="D191" s="56"/>
      <c r="E191" s="56"/>
      <c r="F191" s="56"/>
      <c r="G191" s="56"/>
      <c r="H191" s="56"/>
    </row>
    <row r="192" spans="1:8" ht="19.5" hidden="1">
      <c r="A192" s="57"/>
      <c r="B192" s="56"/>
      <c r="C192" s="56"/>
      <c r="D192" s="56"/>
      <c r="E192" s="56"/>
      <c r="F192" s="56"/>
      <c r="G192" s="56"/>
      <c r="H192" s="56"/>
    </row>
    <row r="193" spans="1:8" ht="19.5" hidden="1">
      <c r="A193" s="59"/>
      <c r="B193" s="56"/>
      <c r="C193" s="56"/>
      <c r="D193" s="56"/>
      <c r="E193" s="56"/>
      <c r="F193" s="56"/>
      <c r="G193" s="56"/>
      <c r="H193" s="56"/>
    </row>
    <row r="194" spans="1:8" ht="19.5" hidden="1">
      <c r="A194" s="57"/>
      <c r="B194" s="56"/>
      <c r="C194" s="56"/>
      <c r="D194" s="56"/>
      <c r="E194" s="56"/>
      <c r="F194" s="56"/>
      <c r="G194" s="56"/>
      <c r="H194" s="56"/>
    </row>
    <row r="195" spans="1:8" ht="19.5" hidden="1">
      <c r="A195" s="57"/>
      <c r="B195" s="56"/>
      <c r="C195" s="56"/>
      <c r="D195" s="56"/>
      <c r="E195" s="56"/>
      <c r="F195" s="56"/>
      <c r="G195" s="56"/>
      <c r="H195" s="56"/>
    </row>
    <row r="196" spans="1:8" ht="19.5" hidden="1">
      <c r="A196" s="65"/>
      <c r="B196" s="56"/>
      <c r="C196" s="56"/>
      <c r="D196" s="56"/>
      <c r="E196" s="56"/>
      <c r="F196" s="56"/>
      <c r="G196" s="56"/>
      <c r="H196" s="56"/>
    </row>
    <row r="197" spans="1:8" ht="19.5" hidden="1">
      <c r="A197" s="57"/>
      <c r="B197" s="56"/>
      <c r="C197" s="56"/>
      <c r="D197" s="56"/>
      <c r="E197" s="56"/>
      <c r="F197" s="56"/>
      <c r="G197" s="56"/>
      <c r="H197" s="56"/>
    </row>
    <row r="198" spans="1:8" ht="19.5" hidden="1">
      <c r="A198" s="59"/>
      <c r="B198" s="56"/>
      <c r="C198" s="56"/>
      <c r="D198" s="56"/>
      <c r="E198" s="56"/>
      <c r="F198" s="56"/>
      <c r="G198" s="56"/>
      <c r="H198" s="56"/>
    </row>
    <row r="199" spans="1:8" ht="19.5" hidden="1">
      <c r="A199" s="57"/>
      <c r="B199" s="56"/>
      <c r="C199" s="56"/>
      <c r="D199" s="56"/>
      <c r="E199" s="56"/>
      <c r="F199" s="56"/>
      <c r="G199" s="56"/>
      <c r="H199" s="56"/>
    </row>
    <row r="200" spans="1:8" ht="19.5" hidden="1">
      <c r="A200" s="57"/>
      <c r="B200" s="56"/>
      <c r="C200" s="56"/>
      <c r="D200" s="56"/>
      <c r="E200" s="56"/>
      <c r="F200" s="56"/>
      <c r="G200" s="56"/>
      <c r="H200" s="56"/>
    </row>
    <row r="201" spans="1:8" ht="19.5" hidden="1">
      <c r="A201" s="59"/>
      <c r="B201" s="56"/>
      <c r="C201" s="56"/>
      <c r="D201" s="56"/>
      <c r="E201" s="56"/>
      <c r="F201" s="56"/>
      <c r="G201" s="56"/>
      <c r="H201" s="56"/>
    </row>
    <row r="202" spans="1:8" ht="19.5" hidden="1">
      <c r="A202" s="57"/>
      <c r="B202" s="56"/>
      <c r="C202" s="56"/>
      <c r="D202" s="56"/>
      <c r="E202" s="56"/>
      <c r="F202" s="56"/>
      <c r="G202" s="56"/>
      <c r="H202" s="56"/>
    </row>
    <row r="203" spans="1:8" ht="19.5" hidden="1">
      <c r="A203" s="57"/>
      <c r="B203" s="56"/>
      <c r="C203" s="56"/>
      <c r="D203" s="56"/>
      <c r="E203" s="56"/>
      <c r="F203" s="56"/>
      <c r="G203" s="56"/>
      <c r="H203" s="56"/>
    </row>
    <row r="204" spans="1:8" ht="19.5" hidden="1">
      <c r="A204" s="59"/>
      <c r="B204" s="56"/>
      <c r="C204" s="56"/>
      <c r="D204" s="56"/>
      <c r="E204" s="56"/>
      <c r="F204" s="56"/>
      <c r="G204" s="56"/>
      <c r="H204" s="56"/>
    </row>
    <row r="205" spans="1:8" ht="19.5" hidden="1">
      <c r="A205" s="57"/>
      <c r="B205" s="56"/>
      <c r="C205" s="56"/>
      <c r="D205" s="56"/>
      <c r="E205" s="56"/>
      <c r="F205" s="56"/>
      <c r="G205" s="56"/>
      <c r="H205" s="56"/>
    </row>
    <row r="206" spans="1:8" ht="19.5" hidden="1">
      <c r="A206" s="57"/>
      <c r="B206" s="56"/>
      <c r="C206" s="56"/>
      <c r="D206" s="56"/>
      <c r="E206" s="56"/>
      <c r="F206" s="56"/>
      <c r="G206" s="56"/>
      <c r="H206" s="56"/>
    </row>
    <row r="207" spans="1:8" ht="19.5" hidden="1">
      <c r="A207" s="57"/>
      <c r="B207" s="56"/>
      <c r="C207" s="56"/>
      <c r="D207" s="56"/>
      <c r="E207" s="56"/>
      <c r="F207" s="56"/>
      <c r="G207" s="56"/>
      <c r="H207" s="56"/>
    </row>
    <row r="208" spans="1:8" ht="19.5" hidden="1">
      <c r="A208" s="57"/>
      <c r="B208" s="56"/>
      <c r="C208" s="56"/>
      <c r="D208" s="56"/>
      <c r="E208" s="56"/>
      <c r="F208" s="56"/>
      <c r="G208" s="56"/>
      <c r="H208" s="56"/>
    </row>
    <row r="209" spans="1:8" ht="19.5" hidden="1">
      <c r="A209" s="57"/>
      <c r="B209" s="56"/>
      <c r="C209" s="56"/>
      <c r="D209" s="56"/>
      <c r="E209" s="56"/>
      <c r="F209" s="56"/>
      <c r="G209" s="56"/>
      <c r="H209" s="56"/>
    </row>
    <row r="210" spans="1:8" ht="19.5" hidden="1">
      <c r="A210" s="57"/>
      <c r="B210" s="56"/>
      <c r="C210" s="56"/>
      <c r="D210" s="56"/>
      <c r="E210" s="56"/>
      <c r="F210" s="56"/>
      <c r="G210" s="56"/>
      <c r="H210" s="56"/>
    </row>
    <row r="211" spans="1:8" ht="19.5" hidden="1">
      <c r="A211" s="57"/>
      <c r="B211" s="56"/>
      <c r="C211" s="56"/>
      <c r="D211" s="56"/>
      <c r="E211" s="56"/>
      <c r="F211" s="56"/>
      <c r="G211" s="56"/>
      <c r="H211" s="56"/>
    </row>
    <row r="212" spans="1:8" ht="19.5" hidden="1">
      <c r="A212" s="57"/>
      <c r="B212" s="56"/>
      <c r="C212" s="56"/>
      <c r="D212" s="56"/>
      <c r="E212" s="56"/>
      <c r="F212" s="56"/>
      <c r="G212" s="56"/>
      <c r="H212" s="56"/>
    </row>
    <row r="213" spans="1:8" ht="19.5" hidden="1">
      <c r="A213" s="59"/>
      <c r="B213" s="56"/>
      <c r="C213" s="56"/>
      <c r="D213" s="56"/>
      <c r="E213" s="56"/>
      <c r="F213" s="56"/>
      <c r="G213" s="56"/>
      <c r="H213" s="56"/>
    </row>
    <row r="214" spans="1:8" ht="19.5" hidden="1">
      <c r="A214" s="57"/>
      <c r="B214" s="56"/>
      <c r="C214" s="56"/>
      <c r="D214" s="56"/>
      <c r="E214" s="56"/>
      <c r="F214" s="56"/>
      <c r="G214" s="56"/>
      <c r="H214" s="56"/>
    </row>
    <row r="215" spans="1:8" ht="19.5" hidden="1">
      <c r="A215" s="57"/>
      <c r="B215" s="56"/>
      <c r="C215" s="56"/>
      <c r="D215" s="56"/>
      <c r="E215" s="56"/>
      <c r="F215" s="56"/>
      <c r="G215" s="56"/>
      <c r="H215" s="56"/>
    </row>
    <row r="216" spans="1:8" ht="19.5" hidden="1">
      <c r="A216" s="57"/>
      <c r="B216" s="56"/>
      <c r="C216" s="56"/>
      <c r="D216" s="56"/>
      <c r="E216" s="56"/>
      <c r="F216" s="56"/>
      <c r="G216" s="56"/>
      <c r="H216" s="56"/>
    </row>
    <row r="217" spans="1:8" ht="19.5" hidden="1">
      <c r="A217" s="57"/>
      <c r="B217" s="56"/>
      <c r="C217" s="56"/>
      <c r="D217" s="56"/>
      <c r="E217" s="56"/>
      <c r="F217" s="56"/>
      <c r="G217" s="56"/>
      <c r="H217" s="56"/>
    </row>
    <row r="218" spans="1:8" ht="19.5" hidden="1">
      <c r="A218" s="57"/>
      <c r="B218" s="56"/>
      <c r="C218" s="56"/>
      <c r="D218" s="56"/>
      <c r="E218" s="56"/>
      <c r="F218" s="56"/>
      <c r="G218" s="56"/>
      <c r="H218" s="56"/>
    </row>
    <row r="219" spans="1:8" ht="19.5" hidden="1">
      <c r="A219" s="59"/>
      <c r="B219" s="56"/>
      <c r="C219" s="56"/>
      <c r="D219" s="56"/>
      <c r="E219" s="56"/>
      <c r="F219" s="56"/>
      <c r="G219" s="56"/>
      <c r="H219" s="56"/>
    </row>
    <row r="220" spans="1:8" ht="19.5" hidden="1">
      <c r="A220" s="57"/>
      <c r="B220" s="56"/>
      <c r="C220" s="56"/>
      <c r="D220" s="56"/>
      <c r="E220" s="56"/>
      <c r="F220" s="56"/>
      <c r="G220" s="56"/>
      <c r="H220" s="56"/>
    </row>
    <row r="221" spans="1:8" ht="19.5" hidden="1">
      <c r="A221" s="57"/>
      <c r="B221" s="56"/>
      <c r="C221" s="56"/>
      <c r="D221" s="56"/>
      <c r="E221" s="56"/>
      <c r="F221" s="56"/>
      <c r="G221" s="56"/>
      <c r="H221" s="56"/>
    </row>
    <row r="222" spans="1:8" ht="19.5" hidden="1">
      <c r="A222" s="59"/>
      <c r="B222" s="56"/>
      <c r="C222" s="56"/>
      <c r="D222" s="56"/>
      <c r="E222" s="56"/>
      <c r="F222" s="56"/>
      <c r="G222" s="56"/>
      <c r="H222" s="56"/>
    </row>
    <row r="223" spans="1:8" ht="19.5" hidden="1">
      <c r="A223" s="57"/>
      <c r="B223" s="56"/>
      <c r="C223" s="56"/>
      <c r="D223" s="56"/>
      <c r="E223" s="56"/>
      <c r="F223" s="56"/>
      <c r="G223" s="56"/>
      <c r="H223" s="56"/>
    </row>
    <row r="224" spans="1:8" ht="19.5" hidden="1">
      <c r="A224" s="57"/>
      <c r="B224" s="56"/>
      <c r="C224" s="56"/>
      <c r="D224" s="56"/>
      <c r="E224" s="56"/>
      <c r="F224" s="56"/>
      <c r="G224" s="56"/>
      <c r="H224" s="56"/>
    </row>
    <row r="225" spans="1:8" ht="19.5" hidden="1">
      <c r="A225" s="57"/>
      <c r="B225" s="56"/>
      <c r="C225" s="56"/>
      <c r="D225" s="56"/>
      <c r="E225" s="56"/>
      <c r="F225" s="56"/>
      <c r="G225" s="56"/>
      <c r="H225" s="56"/>
    </row>
    <row r="226" spans="1:8" ht="19.5" hidden="1">
      <c r="A226" s="66"/>
      <c r="B226" s="56"/>
      <c r="C226" s="56"/>
      <c r="D226" s="56"/>
      <c r="E226" s="56"/>
      <c r="F226" s="56"/>
      <c r="G226" s="56"/>
      <c r="H226" s="56"/>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19" sqref="A19"/>
    </sheetView>
  </sheetViews>
  <sheetFormatPr defaultColWidth="0" defaultRowHeight="18" zeroHeight="1"/>
  <cols>
    <col min="1" max="1" width="132.28515625" style="35" customWidth="1"/>
    <col min="2" max="8" width="16" style="35" customWidth="1"/>
    <col min="9" max="9" width="16" style="56" customWidth="1"/>
    <col min="10" max="16384" width="9.140625" style="35" hidden="1"/>
  </cols>
  <sheetData>
    <row r="1" spans="1:9" ht="43.5" customHeight="1">
      <c r="A1" s="1033" t="s">
        <v>59</v>
      </c>
      <c r="B1" s="1033"/>
      <c r="C1" s="1033"/>
      <c r="D1" s="1033"/>
      <c r="E1" s="1033"/>
      <c r="F1" s="1033"/>
      <c r="G1" s="1033"/>
      <c r="H1" s="1033"/>
      <c r="I1" s="1033"/>
    </row>
    <row r="2" spans="1:9" ht="43.5" customHeight="1">
      <c r="A2" s="1033" t="s">
        <v>486</v>
      </c>
      <c r="B2" s="1033"/>
      <c r="C2" s="1033"/>
      <c r="D2" s="1033"/>
      <c r="E2" s="1033"/>
      <c r="F2" s="1033"/>
      <c r="G2" s="1033"/>
      <c r="H2" s="1033"/>
      <c r="I2" s="1033"/>
    </row>
    <row r="3" spans="1:9" ht="43.5" customHeight="1">
      <c r="A3" s="1033" t="s">
        <v>559</v>
      </c>
      <c r="B3" s="1033"/>
      <c r="C3" s="1033"/>
      <c r="D3" s="1033"/>
      <c r="E3" s="1033"/>
      <c r="F3" s="1033"/>
      <c r="G3" s="1033"/>
      <c r="H3" s="1033"/>
      <c r="I3" s="1033"/>
    </row>
    <row r="4" spans="1:9" ht="43.5" customHeight="1">
      <c r="A4" s="1034" t="s">
        <v>487</v>
      </c>
      <c r="B4" s="1034"/>
      <c r="C4" s="1034"/>
      <c r="D4" s="1034"/>
      <c r="E4" s="1034"/>
      <c r="F4" s="1034"/>
      <c r="G4" s="1034"/>
      <c r="H4" s="1034"/>
      <c r="I4" s="1034"/>
    </row>
    <row r="5" spans="1:9" ht="19.5" customHeight="1" thickBot="1">
      <c r="A5" s="1033"/>
      <c r="B5" s="1033"/>
      <c r="C5" s="1033"/>
      <c r="D5" s="1033"/>
      <c r="E5" s="1033"/>
      <c r="F5" s="1033"/>
      <c r="G5" s="1033"/>
      <c r="H5" s="1033"/>
      <c r="I5" s="1033"/>
    </row>
    <row r="6" spans="1:9" s="37" customFormat="1" ht="70.5" customHeight="1" thickTop="1" thickBot="1">
      <c r="A6" s="611" t="s">
        <v>57</v>
      </c>
      <c r="B6" s="36" t="s">
        <v>488</v>
      </c>
      <c r="C6" s="36" t="s">
        <v>489</v>
      </c>
      <c r="D6" s="36" t="s">
        <v>490</v>
      </c>
      <c r="E6" s="36" t="s">
        <v>491</v>
      </c>
      <c r="F6" s="36" t="s">
        <v>492</v>
      </c>
      <c r="G6" s="36" t="s">
        <v>1563</v>
      </c>
      <c r="H6" s="36" t="s">
        <v>1419</v>
      </c>
      <c r="I6" s="36" t="s">
        <v>1562</v>
      </c>
    </row>
    <row r="7" spans="1:9" ht="15" customHeight="1" thickTop="1" thickBot="1">
      <c r="A7" s="38"/>
      <c r="B7" s="39"/>
      <c r="C7" s="39"/>
      <c r="D7" s="39"/>
      <c r="E7" s="39"/>
      <c r="F7" s="39"/>
      <c r="G7" s="39"/>
      <c r="H7" s="39"/>
      <c r="I7" s="39"/>
    </row>
    <row r="8" spans="1:9" ht="24" customHeight="1" thickTop="1" thickBot="1">
      <c r="A8" s="40" t="s">
        <v>45</v>
      </c>
      <c r="B8" s="622">
        <v>209379.93865500001</v>
      </c>
      <c r="C8" s="622">
        <v>259465.13486128626</v>
      </c>
      <c r="D8" s="622">
        <v>334662.02817305154</v>
      </c>
      <c r="E8" s="622">
        <v>478506.50078192248</v>
      </c>
      <c r="F8" s="622">
        <v>582771.64753658534</v>
      </c>
      <c r="G8" s="622">
        <v>569019.29233572457</v>
      </c>
      <c r="H8" s="622">
        <v>554702.93308501446</v>
      </c>
      <c r="I8" s="622">
        <v>614889.54169622087</v>
      </c>
    </row>
    <row r="9" spans="1:9" s="42" customFormat="1" ht="21" customHeight="1" thickTop="1">
      <c r="A9" s="41" t="s">
        <v>67</v>
      </c>
      <c r="B9" s="625">
        <v>15417.053936249999</v>
      </c>
      <c r="C9" s="625">
        <v>36476.939288776797</v>
      </c>
      <c r="D9" s="625">
        <v>51981.874700132103</v>
      </c>
      <c r="E9" s="625">
        <v>109006.09387804878</v>
      </c>
      <c r="F9" s="625">
        <v>155887.38079626975</v>
      </c>
      <c r="G9" s="625">
        <v>172162.49169870876</v>
      </c>
      <c r="H9" s="625">
        <v>107732.58127377521</v>
      </c>
      <c r="I9" s="625">
        <v>130404.99410901163</v>
      </c>
    </row>
    <row r="10" spans="1:9" s="42" customFormat="1" ht="21" customHeight="1">
      <c r="A10" s="41" t="s">
        <v>76</v>
      </c>
      <c r="B10" s="625">
        <v>24328.947809999998</v>
      </c>
      <c r="C10" s="625">
        <v>53115.703607818417</v>
      </c>
      <c r="D10" s="625">
        <v>90546.780501981499</v>
      </c>
      <c r="E10" s="625">
        <v>131615.78925394549</v>
      </c>
      <c r="F10" s="625">
        <v>139446.49196269727</v>
      </c>
      <c r="G10" s="625">
        <v>90263.321948350072</v>
      </c>
      <c r="H10" s="625">
        <v>112310.7383443804</v>
      </c>
      <c r="I10" s="625">
        <v>97280.367600290701</v>
      </c>
    </row>
    <row r="11" spans="1:9" s="42" customFormat="1" ht="21" customHeight="1">
      <c r="A11" s="41" t="s">
        <v>85</v>
      </c>
      <c r="B11" s="625">
        <v>148745.31921875</v>
      </c>
      <c r="C11" s="625">
        <v>150152.35834174024</v>
      </c>
      <c r="D11" s="625">
        <v>172234.53089035666</v>
      </c>
      <c r="E11" s="625">
        <v>215693.04436154949</v>
      </c>
      <c r="F11" s="625">
        <v>262937.9011578192</v>
      </c>
      <c r="G11" s="625">
        <v>285563.18131563842</v>
      </c>
      <c r="H11" s="625">
        <v>316871.87564409216</v>
      </c>
      <c r="I11" s="625">
        <v>367873.53962209303</v>
      </c>
    </row>
    <row r="12" spans="1:9" s="42" customFormat="1" ht="21" customHeight="1">
      <c r="A12" s="43" t="s">
        <v>493</v>
      </c>
      <c r="B12" s="625">
        <v>139192.35222499998</v>
      </c>
      <c r="C12" s="625">
        <v>142446.86678814629</v>
      </c>
      <c r="D12" s="625">
        <v>166757.0887608983</v>
      </c>
      <c r="E12" s="625">
        <v>213078.62366284078</v>
      </c>
      <c r="F12" s="625">
        <v>261227.08239598278</v>
      </c>
      <c r="G12" s="625">
        <v>283790.51465136296</v>
      </c>
      <c r="H12" s="625">
        <v>315954.1113631124</v>
      </c>
      <c r="I12" s="625">
        <v>366802.39678488375</v>
      </c>
    </row>
    <row r="13" spans="1:9" s="42" customFormat="1" ht="21" customHeight="1">
      <c r="A13" s="43" t="s">
        <v>494</v>
      </c>
      <c r="B13" s="625">
        <v>101065.96389</v>
      </c>
      <c r="C13" s="625">
        <v>109261.36375031526</v>
      </c>
      <c r="D13" s="625">
        <v>138447.82031968297</v>
      </c>
      <c r="E13" s="625">
        <v>187840.51940459109</v>
      </c>
      <c r="F13" s="625">
        <v>238868.8728866571</v>
      </c>
      <c r="G13" s="625">
        <v>263733.8664261119</v>
      </c>
      <c r="H13" s="625">
        <v>294436.79486455332</v>
      </c>
      <c r="I13" s="625">
        <v>349255.42171366274</v>
      </c>
    </row>
    <row r="14" spans="1:9" s="42" customFormat="1" ht="21" customHeight="1">
      <c r="A14" s="43" t="s">
        <v>495</v>
      </c>
      <c r="B14" s="625">
        <v>38126.388335000003</v>
      </c>
      <c r="C14" s="625">
        <v>33185.503037831018</v>
      </c>
      <c r="D14" s="625">
        <v>28309.268441215321</v>
      </c>
      <c r="E14" s="625">
        <v>25238.104258249641</v>
      </c>
      <c r="F14" s="625">
        <v>22358.209509325683</v>
      </c>
      <c r="G14" s="625">
        <v>20056.648225251076</v>
      </c>
      <c r="H14" s="625">
        <v>21517.316498559077</v>
      </c>
      <c r="I14" s="625">
        <v>17546.975071220932</v>
      </c>
    </row>
    <row r="15" spans="1:9" s="42" customFormat="1" ht="21" customHeight="1">
      <c r="A15" s="43" t="s">
        <v>496</v>
      </c>
      <c r="B15" s="625">
        <v>1242.5371474999999</v>
      </c>
      <c r="C15" s="625">
        <v>1142.8330176544766</v>
      </c>
      <c r="D15" s="625">
        <v>823.33293527080582</v>
      </c>
      <c r="E15" s="625">
        <v>469.29290961262552</v>
      </c>
      <c r="F15" s="625">
        <v>737.91610473457672</v>
      </c>
      <c r="G15" s="625">
        <v>1148.8328493543759</v>
      </c>
      <c r="H15" s="625">
        <v>415.13080835734871</v>
      </c>
      <c r="I15" s="625">
        <v>890.12666279069776</v>
      </c>
    </row>
    <row r="16" spans="1:9" s="42" customFormat="1" ht="21" customHeight="1">
      <c r="A16" s="43" t="s">
        <v>497</v>
      </c>
      <c r="B16" s="625">
        <v>395.75067749999999</v>
      </c>
      <c r="C16" s="625">
        <v>400.20325977301388</v>
      </c>
      <c r="D16" s="625">
        <v>280.56295508586527</v>
      </c>
      <c r="E16" s="625">
        <v>433.09448206599717</v>
      </c>
      <c r="F16" s="625">
        <v>531.72845337159254</v>
      </c>
      <c r="G16" s="625">
        <v>1041.2101449067432</v>
      </c>
      <c r="H16" s="625">
        <v>372.89026080691644</v>
      </c>
      <c r="I16" s="625">
        <v>834.65207994186039</v>
      </c>
    </row>
    <row r="17" spans="1:9" s="42" customFormat="1" ht="21" customHeight="1">
      <c r="A17" s="43" t="s">
        <v>498</v>
      </c>
      <c r="B17" s="625">
        <v>846.78647000000001</v>
      </c>
      <c r="C17" s="625">
        <v>742.62975788146287</v>
      </c>
      <c r="D17" s="625">
        <v>542.76998018494055</v>
      </c>
      <c r="E17" s="625">
        <v>36.198427546628409</v>
      </c>
      <c r="F17" s="625">
        <v>206.18765136298421</v>
      </c>
      <c r="G17" s="625">
        <v>107.62270444763271</v>
      </c>
      <c r="H17" s="625">
        <v>42.240547550432275</v>
      </c>
      <c r="I17" s="625">
        <v>55.474582848837208</v>
      </c>
    </row>
    <row r="18" spans="1:9" s="42" customFormat="1" ht="21" customHeight="1">
      <c r="A18" s="43" t="s">
        <v>499</v>
      </c>
      <c r="B18" s="625">
        <v>13221.84325625</v>
      </c>
      <c r="C18" s="625">
        <v>11071.764977301387</v>
      </c>
      <c r="D18" s="625">
        <v>8795.1565455746368</v>
      </c>
      <c r="E18" s="625">
        <v>5735.9796183644194</v>
      </c>
      <c r="F18" s="625">
        <v>4553.3026915351511</v>
      </c>
      <c r="G18" s="625">
        <v>4627.6144562410327</v>
      </c>
      <c r="H18" s="625">
        <v>4080.4327363112393</v>
      </c>
      <c r="I18" s="625">
        <v>4047.0674302325583</v>
      </c>
    </row>
    <row r="19" spans="1:9" s="42" customFormat="1" ht="21" customHeight="1">
      <c r="A19" s="43" t="s">
        <v>500</v>
      </c>
      <c r="B19" s="625">
        <v>5178.0191962500003</v>
      </c>
      <c r="C19" s="625">
        <v>4291.0709394703654</v>
      </c>
      <c r="D19" s="625">
        <v>3433.8217675033025</v>
      </c>
      <c r="E19" s="625">
        <v>1965.9467890961262</v>
      </c>
      <c r="F19" s="625">
        <v>1619.9043127690102</v>
      </c>
      <c r="G19" s="625">
        <v>1829.0122898134864</v>
      </c>
      <c r="H19" s="625">
        <v>1550.9374409221903</v>
      </c>
      <c r="I19" s="625">
        <v>1552.5802441860465</v>
      </c>
    </row>
    <row r="20" spans="1:9" s="42" customFormat="1" ht="21" customHeight="1">
      <c r="A20" s="43" t="s">
        <v>501</v>
      </c>
      <c r="B20" s="625">
        <v>8043.8240599999999</v>
      </c>
      <c r="C20" s="625">
        <v>6780.6940378310219</v>
      </c>
      <c r="D20" s="625">
        <v>5361.3347780713339</v>
      </c>
      <c r="E20" s="625">
        <v>3770.032829268293</v>
      </c>
      <c r="F20" s="625">
        <v>2933.3983787661405</v>
      </c>
      <c r="G20" s="625">
        <v>2798.6021664275472</v>
      </c>
      <c r="H20" s="625">
        <v>2529.4952953890493</v>
      </c>
      <c r="I20" s="625">
        <v>2494.4871860465119</v>
      </c>
    </row>
    <row r="21" spans="1:9" s="42" customFormat="1" ht="21" customHeight="1">
      <c r="A21" s="43" t="s">
        <v>98</v>
      </c>
      <c r="B21" s="625">
        <v>2541.2770099999998</v>
      </c>
      <c r="C21" s="625">
        <v>2395.8211261034048</v>
      </c>
      <c r="D21" s="625">
        <v>2635.9734002642008</v>
      </c>
      <c r="E21" s="625">
        <v>3312.5411104734571</v>
      </c>
      <c r="F21" s="625">
        <v>3131.7686657101867</v>
      </c>
      <c r="G21" s="625">
        <v>2555.2747560975613</v>
      </c>
      <c r="H21" s="625">
        <v>2904.0138342939485</v>
      </c>
      <c r="I21" s="625">
        <v>3034.3558880813953</v>
      </c>
    </row>
    <row r="22" spans="1:9" s="42" customFormat="1" ht="21" customHeight="1">
      <c r="A22" s="43" t="s">
        <v>502</v>
      </c>
      <c r="B22" s="625">
        <v>-7452.6904199999999</v>
      </c>
      <c r="C22" s="625">
        <v>-6904.9275674653218</v>
      </c>
      <c r="D22" s="625">
        <v>-6777.0207516512546</v>
      </c>
      <c r="E22" s="625">
        <v>-6903.3929397417505</v>
      </c>
      <c r="F22" s="625">
        <v>-6712.1687001434721</v>
      </c>
      <c r="G22" s="625">
        <v>-6559.0553974175036</v>
      </c>
      <c r="H22" s="625">
        <v>-6481.8130979827083</v>
      </c>
      <c r="I22" s="625">
        <v>-6900.4071438953488</v>
      </c>
    </row>
    <row r="23" spans="1:9" s="42" customFormat="1" ht="21" customHeight="1">
      <c r="A23" s="41" t="s">
        <v>115</v>
      </c>
      <c r="B23" s="625">
        <v>550.62340874999995</v>
      </c>
      <c r="C23" s="625">
        <v>660.5053783102145</v>
      </c>
      <c r="D23" s="625">
        <v>1042.5371783355349</v>
      </c>
      <c r="E23" s="625">
        <v>1287.7339239598277</v>
      </c>
      <c r="F23" s="625">
        <v>2877.1213156384506</v>
      </c>
      <c r="G23" s="625">
        <v>3694.2185925394551</v>
      </c>
      <c r="H23" s="625">
        <v>2973.7547103746397</v>
      </c>
      <c r="I23" s="625">
        <v>3597.2373866279072</v>
      </c>
    </row>
    <row r="24" spans="1:9" s="42" customFormat="1" ht="21" customHeight="1">
      <c r="A24" s="41" t="s">
        <v>121</v>
      </c>
      <c r="B24" s="625">
        <v>3095.5401075</v>
      </c>
      <c r="C24" s="625">
        <v>1902.08657629256</v>
      </c>
      <c r="D24" s="625">
        <v>1674.325784676354</v>
      </c>
      <c r="E24" s="625">
        <v>740.55945624103299</v>
      </c>
      <c r="F24" s="625">
        <v>192.43030129124821</v>
      </c>
      <c r="G24" s="625">
        <v>153.62812625538021</v>
      </c>
      <c r="H24" s="625">
        <v>105.69378530259365</v>
      </c>
      <c r="I24" s="625">
        <v>66.867313953488377</v>
      </c>
    </row>
    <row r="25" spans="1:9" s="42" customFormat="1" ht="21" customHeight="1">
      <c r="A25" s="41" t="s">
        <v>503</v>
      </c>
      <c r="B25" s="625">
        <v>8441.9850662499994</v>
      </c>
      <c r="C25" s="625">
        <v>6680.8137200504416</v>
      </c>
      <c r="D25" s="625">
        <v>6500.1964372523125</v>
      </c>
      <c r="E25" s="625">
        <v>7501.5977101865137</v>
      </c>
      <c r="F25" s="625">
        <v>8211.7659784791958</v>
      </c>
      <c r="G25" s="625">
        <v>3473.2756441893825</v>
      </c>
      <c r="H25" s="625">
        <v>1215.6721167146973</v>
      </c>
      <c r="I25" s="625">
        <v>787.61443604651163</v>
      </c>
    </row>
    <row r="26" spans="1:9" s="42" customFormat="1" ht="21" customHeight="1">
      <c r="A26" s="41" t="s">
        <v>132</v>
      </c>
      <c r="B26" s="625">
        <v>7743.4975062499998</v>
      </c>
      <c r="C26" s="625">
        <v>8217.0849571248418</v>
      </c>
      <c r="D26" s="625">
        <v>9014.7373196829594</v>
      </c>
      <c r="E26" s="625">
        <v>10241.925674318509</v>
      </c>
      <c r="F26" s="625">
        <v>11171.710790530846</v>
      </c>
      <c r="G26" s="625">
        <v>11603.138856527976</v>
      </c>
      <c r="H26" s="625">
        <v>12229.712036023055</v>
      </c>
      <c r="I26" s="625">
        <v>13054.596154069768</v>
      </c>
    </row>
    <row r="27" spans="1:9" s="45" customFormat="1" ht="43.5" customHeight="1" thickBot="1">
      <c r="A27" s="44" t="s">
        <v>504</v>
      </c>
      <c r="B27" s="624">
        <v>1056.97160125</v>
      </c>
      <c r="C27" s="624">
        <v>2259.6429911727619</v>
      </c>
      <c r="D27" s="624">
        <v>1667.045360634082</v>
      </c>
      <c r="E27" s="624">
        <v>2419.7565236728838</v>
      </c>
      <c r="F27" s="624">
        <v>2046.8452338593972</v>
      </c>
      <c r="G27" s="624">
        <v>2106.0361535150646</v>
      </c>
      <c r="H27" s="624">
        <v>1262.9051743515852</v>
      </c>
      <c r="I27" s="624">
        <v>1824.3250741279069</v>
      </c>
    </row>
    <row r="28" spans="1:9" ht="24" customHeight="1" thickTop="1" thickBot="1">
      <c r="A28" s="40" t="s">
        <v>505</v>
      </c>
      <c r="B28" s="622">
        <v>194348.98283625001</v>
      </c>
      <c r="C28" s="622">
        <v>242134.00857377049</v>
      </c>
      <c r="D28" s="622">
        <v>313898.97822457069</v>
      </c>
      <c r="E28" s="622">
        <v>450932.9676097561</v>
      </c>
      <c r="F28" s="622">
        <v>552740.18520803447</v>
      </c>
      <c r="G28" s="622">
        <v>540545.79088809178</v>
      </c>
      <c r="H28" s="622">
        <v>521814.60292795394</v>
      </c>
      <c r="I28" s="622">
        <v>578370.27076308138</v>
      </c>
    </row>
    <row r="29" spans="1:9" s="42" customFormat="1" ht="21" customHeight="1" thickTop="1">
      <c r="A29" s="41" t="s">
        <v>506</v>
      </c>
      <c r="B29" s="625">
        <v>149087.25116749998</v>
      </c>
      <c r="C29" s="625">
        <v>201382.20567969733</v>
      </c>
      <c r="D29" s="625">
        <v>282212.40056671068</v>
      </c>
      <c r="E29" s="625">
        <v>401438.6017618365</v>
      </c>
      <c r="F29" s="625">
        <v>494549.52263558109</v>
      </c>
      <c r="G29" s="625">
        <v>452708.56046628405</v>
      </c>
      <c r="H29" s="625">
        <v>442048.22503602307</v>
      </c>
      <c r="I29" s="625">
        <v>485468.57134447672</v>
      </c>
    </row>
    <row r="30" spans="1:9" s="42" customFormat="1" ht="21" customHeight="1">
      <c r="A30" s="43" t="s">
        <v>507</v>
      </c>
      <c r="B30" s="625">
        <v>23902.711891250001</v>
      </c>
      <c r="C30" s="625">
        <v>55611.457098360661</v>
      </c>
      <c r="D30" s="625">
        <v>86621.160718626154</v>
      </c>
      <c r="E30" s="625">
        <v>125158.39130989957</v>
      </c>
      <c r="F30" s="625">
        <v>145634.9581420373</v>
      </c>
      <c r="G30" s="625">
        <v>143144.56094978482</v>
      </c>
      <c r="H30" s="625">
        <v>140083.30093659941</v>
      </c>
      <c r="I30" s="625">
        <v>168082.71074127906</v>
      </c>
    </row>
    <row r="31" spans="1:9" s="42" customFormat="1" ht="21" customHeight="1">
      <c r="A31" s="43" t="s">
        <v>508</v>
      </c>
      <c r="B31" s="625">
        <v>26521.091298749998</v>
      </c>
      <c r="C31" s="625">
        <v>41330.746566204281</v>
      </c>
      <c r="D31" s="625">
        <v>70905.211565389691</v>
      </c>
      <c r="E31" s="625">
        <v>110807.41975322811</v>
      </c>
      <c r="F31" s="625">
        <v>136799.9902137733</v>
      </c>
      <c r="G31" s="625">
        <v>116339.39607317073</v>
      </c>
      <c r="H31" s="625">
        <v>103401.55924639769</v>
      </c>
      <c r="I31" s="625">
        <v>126164.15904215118</v>
      </c>
    </row>
    <row r="32" spans="1:9" s="42" customFormat="1" ht="21" customHeight="1">
      <c r="A32" s="43" t="s">
        <v>509</v>
      </c>
      <c r="B32" s="625">
        <v>96921.702540000013</v>
      </c>
      <c r="C32" s="625">
        <v>91086.067805800762</v>
      </c>
      <c r="D32" s="625">
        <v>108345.92183091149</v>
      </c>
      <c r="E32" s="625">
        <v>144502.79582496412</v>
      </c>
      <c r="F32" s="625">
        <v>190175.47904591105</v>
      </c>
      <c r="G32" s="625">
        <v>173805.94440889524</v>
      </c>
      <c r="H32" s="625">
        <v>172172.89767291065</v>
      </c>
      <c r="I32" s="625">
        <v>166885.76278197675</v>
      </c>
    </row>
    <row r="33" spans="1:9" s="42" customFormat="1" ht="21" customHeight="1">
      <c r="A33" s="43" t="s">
        <v>510</v>
      </c>
      <c r="B33" s="625">
        <v>412.14973499999996</v>
      </c>
      <c r="C33" s="625">
        <v>11407.183205548548</v>
      </c>
      <c r="D33" s="625">
        <v>13782.262114927345</v>
      </c>
      <c r="E33" s="625">
        <v>17557.746592539454</v>
      </c>
      <c r="F33" s="625">
        <v>15927.627140602583</v>
      </c>
      <c r="G33" s="625">
        <v>13335.839149210904</v>
      </c>
      <c r="H33" s="625">
        <v>18572.230543227666</v>
      </c>
      <c r="I33" s="625">
        <v>17281.999007267441</v>
      </c>
    </row>
    <row r="34" spans="1:9" s="42" customFormat="1" ht="21" customHeight="1">
      <c r="A34" s="43" t="s">
        <v>511</v>
      </c>
      <c r="B34" s="625">
        <v>0</v>
      </c>
      <c r="C34" s="625">
        <v>0</v>
      </c>
      <c r="D34" s="625">
        <v>0</v>
      </c>
      <c r="E34" s="625">
        <v>0</v>
      </c>
      <c r="F34" s="625">
        <v>0</v>
      </c>
      <c r="G34" s="625">
        <v>0</v>
      </c>
      <c r="H34" s="625">
        <v>0</v>
      </c>
      <c r="I34" s="625">
        <v>0</v>
      </c>
    </row>
    <row r="35" spans="1:9" s="42" customFormat="1" ht="21" customHeight="1">
      <c r="A35" s="43" t="s">
        <v>512</v>
      </c>
      <c r="B35" s="625">
        <v>1329.5957024999998</v>
      </c>
      <c r="C35" s="625">
        <v>1946.7510037831023</v>
      </c>
      <c r="D35" s="625">
        <v>2557.8443368560106</v>
      </c>
      <c r="E35" s="625">
        <v>3412.2482812051649</v>
      </c>
      <c r="F35" s="625">
        <v>6011.4680932568144</v>
      </c>
      <c r="G35" s="625">
        <v>6082.8198852223813</v>
      </c>
      <c r="H35" s="625">
        <v>7818.2366368876083</v>
      </c>
      <c r="I35" s="625">
        <v>7053.9397718023265</v>
      </c>
    </row>
    <row r="36" spans="1:9" s="42" customFormat="1" ht="21" customHeight="1">
      <c r="A36" s="41" t="s">
        <v>513</v>
      </c>
      <c r="B36" s="625">
        <v>21.263874999999999</v>
      </c>
      <c r="C36" s="625">
        <v>43.639092055485499</v>
      </c>
      <c r="D36" s="625">
        <v>447.80977542932629</v>
      </c>
      <c r="E36" s="625">
        <v>50.215668579626978</v>
      </c>
      <c r="F36" s="625">
        <v>3.9017503586800575</v>
      </c>
      <c r="G36" s="625">
        <v>97.252510760401719</v>
      </c>
      <c r="H36" s="625">
        <v>32.544524495677237</v>
      </c>
      <c r="I36" s="625">
        <v>82.79069767441861</v>
      </c>
    </row>
    <row r="37" spans="1:9" s="42" customFormat="1" ht="21" customHeight="1">
      <c r="A37" s="41" t="s">
        <v>514</v>
      </c>
      <c r="B37" s="625">
        <v>36494.8838025</v>
      </c>
      <c r="C37" s="625">
        <v>32352.65554224464</v>
      </c>
      <c r="D37" s="625">
        <v>23008.51857727873</v>
      </c>
      <c r="E37" s="625">
        <v>35064.586944045914</v>
      </c>
      <c r="F37" s="625">
        <v>36717.617949784792</v>
      </c>
      <c r="G37" s="625">
        <v>31627.414035868009</v>
      </c>
      <c r="H37" s="625">
        <v>24138.997213256484</v>
      </c>
      <c r="I37" s="625">
        <v>35438.73860174419</v>
      </c>
    </row>
    <row r="38" spans="1:9" s="42" customFormat="1" ht="21" customHeight="1">
      <c r="A38" s="41" t="s">
        <v>515</v>
      </c>
      <c r="B38" s="625">
        <v>3126.4234849999998</v>
      </c>
      <c r="C38" s="625">
        <v>3402.9908663303909</v>
      </c>
      <c r="D38" s="625">
        <v>4269.4969260237776</v>
      </c>
      <c r="E38" s="625">
        <v>4886.0777474892402</v>
      </c>
      <c r="F38" s="625">
        <v>7680.2848450502152</v>
      </c>
      <c r="G38" s="625">
        <v>8746.1684304160699</v>
      </c>
      <c r="H38" s="625">
        <v>8345.5002060518727</v>
      </c>
      <c r="I38" s="625">
        <v>10896.496034883721</v>
      </c>
    </row>
    <row r="39" spans="1:9" s="42" customFormat="1" ht="21" customHeight="1">
      <c r="A39" s="41" t="s">
        <v>186</v>
      </c>
      <c r="B39" s="625">
        <v>358.54894624999997</v>
      </c>
      <c r="C39" s="625">
        <v>568.32015384615386</v>
      </c>
      <c r="D39" s="625">
        <v>457.54404887714668</v>
      </c>
      <c r="E39" s="625">
        <v>1857.6964246771879</v>
      </c>
      <c r="F39" s="625">
        <v>3438.8057690100432</v>
      </c>
      <c r="G39" s="625">
        <v>4029.8360731707317</v>
      </c>
      <c r="H39" s="625">
        <v>4530.10010518732</v>
      </c>
      <c r="I39" s="625">
        <v>5771.299470930232</v>
      </c>
    </row>
    <row r="40" spans="1:9" s="42" customFormat="1" ht="21" customHeight="1">
      <c r="A40" s="41" t="s">
        <v>192</v>
      </c>
      <c r="B40" s="625">
        <v>0</v>
      </c>
      <c r="C40" s="625">
        <v>0</v>
      </c>
      <c r="D40" s="625">
        <v>0</v>
      </c>
      <c r="E40" s="625">
        <v>0</v>
      </c>
      <c r="F40" s="625">
        <v>0</v>
      </c>
      <c r="G40" s="625">
        <v>0</v>
      </c>
      <c r="H40" s="625">
        <v>0</v>
      </c>
      <c r="I40" s="625">
        <v>0</v>
      </c>
    </row>
    <row r="41" spans="1:9" s="42" customFormat="1" ht="21" customHeight="1">
      <c r="A41" s="41" t="s">
        <v>516</v>
      </c>
      <c r="B41" s="625">
        <v>5260.6115599999994</v>
      </c>
      <c r="C41" s="625">
        <v>4384.1972395964694</v>
      </c>
      <c r="D41" s="625">
        <v>3503.2083302509905</v>
      </c>
      <c r="E41" s="625">
        <v>7635.7890631276914</v>
      </c>
      <c r="F41" s="625">
        <v>10350.052258249641</v>
      </c>
      <c r="G41" s="625">
        <v>10330.731034433285</v>
      </c>
      <c r="H41" s="625">
        <v>9365.0625850144097</v>
      </c>
      <c r="I41" s="625">
        <v>8861.8640392441866</v>
      </c>
    </row>
    <row r="42" spans="1:9" s="45" customFormat="1" ht="43.5" customHeight="1" thickBot="1">
      <c r="A42" s="44" t="s">
        <v>167</v>
      </c>
      <c r="B42" s="624"/>
      <c r="C42" s="624"/>
      <c r="D42" s="624"/>
      <c r="E42" s="624"/>
      <c r="F42" s="624">
        <v>0</v>
      </c>
      <c r="G42" s="624">
        <v>33005.828337159255</v>
      </c>
      <c r="H42" s="624">
        <v>33354.173257925075</v>
      </c>
      <c r="I42" s="624">
        <v>31850.510574127908</v>
      </c>
    </row>
    <row r="43" spans="1:9" ht="24" customHeight="1" thickTop="1" thickBot="1">
      <c r="A43" s="40" t="s">
        <v>517</v>
      </c>
      <c r="B43" s="622">
        <v>15030.955818749999</v>
      </c>
      <c r="C43" s="622">
        <v>17331.126287515766</v>
      </c>
      <c r="D43" s="622">
        <v>20763.04994848085</v>
      </c>
      <c r="E43" s="622">
        <v>27573.533169296988</v>
      </c>
      <c r="F43" s="622">
        <v>30031.462328550933</v>
      </c>
      <c r="G43" s="622">
        <v>28473.501447632712</v>
      </c>
      <c r="H43" s="622">
        <v>32888.330151296832</v>
      </c>
      <c r="I43" s="622">
        <v>36519.270927325582</v>
      </c>
    </row>
    <row r="44" spans="1:9" s="42" customFormat="1" ht="21" customHeight="1" thickTop="1">
      <c r="A44" s="41" t="s">
        <v>207</v>
      </c>
      <c r="B44" s="625">
        <v>17458</v>
      </c>
      <c r="C44" s="625">
        <v>17612.105926860026</v>
      </c>
      <c r="D44" s="625">
        <v>18449.669749009248</v>
      </c>
      <c r="E44" s="625">
        <v>21306.456241033</v>
      </c>
      <c r="F44" s="625">
        <v>21306.456241033</v>
      </c>
      <c r="G44" s="625">
        <v>22606.456241033</v>
      </c>
      <c r="H44" s="625">
        <v>22704.178674351584</v>
      </c>
      <c r="I44" s="625">
        <v>24873.691860465115</v>
      </c>
    </row>
    <row r="45" spans="1:9" s="42" customFormat="1" ht="21" customHeight="1">
      <c r="A45" s="41" t="s">
        <v>211</v>
      </c>
      <c r="B45" s="625">
        <v>0</v>
      </c>
      <c r="C45" s="625">
        <v>0</v>
      </c>
      <c r="D45" s="625">
        <v>0</v>
      </c>
      <c r="E45" s="625">
        <v>0</v>
      </c>
      <c r="F45" s="625">
        <v>0</v>
      </c>
      <c r="G45" s="625">
        <v>0</v>
      </c>
      <c r="H45" s="625">
        <v>1345.0288184438041</v>
      </c>
      <c r="I45" s="625">
        <v>3329.3704651162793</v>
      </c>
    </row>
    <row r="46" spans="1:9" s="42" customFormat="1" ht="21" customHeight="1">
      <c r="A46" s="41" t="s">
        <v>215</v>
      </c>
      <c r="B46" s="625">
        <v>0</v>
      </c>
      <c r="C46" s="625">
        <v>0</v>
      </c>
      <c r="D46" s="625">
        <v>0</v>
      </c>
      <c r="E46" s="625">
        <v>0</v>
      </c>
      <c r="F46" s="625">
        <v>0</v>
      </c>
      <c r="G46" s="625">
        <v>0</v>
      </c>
      <c r="H46" s="625">
        <v>0</v>
      </c>
      <c r="I46" s="625">
        <v>0</v>
      </c>
    </row>
    <row r="47" spans="1:9" s="42" customFormat="1" ht="21" customHeight="1">
      <c r="A47" s="41" t="s">
        <v>518</v>
      </c>
      <c r="B47" s="625">
        <v>310.00737624999999</v>
      </c>
      <c r="C47" s="625">
        <v>324.343368221942</v>
      </c>
      <c r="D47" s="625">
        <v>-243.47805812417437</v>
      </c>
      <c r="E47" s="625">
        <v>2136.5966700143472</v>
      </c>
      <c r="F47" s="625">
        <v>2549.6450774748923</v>
      </c>
      <c r="G47" s="625">
        <v>3167.1818407460546</v>
      </c>
      <c r="H47" s="625">
        <v>3180.8728285302595</v>
      </c>
      <c r="I47" s="625">
        <v>3788.5190770348836</v>
      </c>
    </row>
    <row r="48" spans="1:9" s="42" customFormat="1" ht="21" customHeight="1">
      <c r="A48" s="41" t="s">
        <v>44</v>
      </c>
      <c r="B48" s="625">
        <v>-2737.0515574999999</v>
      </c>
      <c r="C48" s="625">
        <v>-605.3230075662043</v>
      </c>
      <c r="D48" s="625">
        <v>2556.858257595773</v>
      </c>
      <c r="E48" s="625">
        <v>4130.4802582496413</v>
      </c>
      <c r="F48" s="625">
        <v>6175.3610100430424</v>
      </c>
      <c r="G48" s="625">
        <v>2699.8633658536587</v>
      </c>
      <c r="H48" s="625">
        <v>5658.2498299711815</v>
      </c>
      <c r="I48" s="625">
        <v>4527.6895247093025</v>
      </c>
    </row>
    <row r="49" spans="1:9" s="42" customFormat="1" ht="21" customHeight="1">
      <c r="A49" s="43" t="s">
        <v>519</v>
      </c>
      <c r="B49" s="625">
        <v>-4167.2401874999996</v>
      </c>
      <c r="C49" s="625">
        <v>-2905.4934880201768</v>
      </c>
      <c r="D49" s="625">
        <v>-875.06560634081893</v>
      </c>
      <c r="E49" s="625">
        <v>0</v>
      </c>
      <c r="F49" s="625">
        <v>0</v>
      </c>
      <c r="G49" s="625">
        <v>0</v>
      </c>
      <c r="H49" s="625">
        <v>0</v>
      </c>
      <c r="I49" s="625">
        <v>1172.3737209302326</v>
      </c>
    </row>
    <row r="50" spans="1:9" s="45" customFormat="1" ht="40.5" customHeight="1" thickBot="1">
      <c r="A50" s="46" t="s">
        <v>520</v>
      </c>
      <c r="B50" s="624">
        <v>1430.1886299999999</v>
      </c>
      <c r="C50" s="624">
        <v>2300.1704804539722</v>
      </c>
      <c r="D50" s="624">
        <v>3431.9238639365917</v>
      </c>
      <c r="E50" s="624">
        <v>4130.4802582496413</v>
      </c>
      <c r="F50" s="624">
        <v>6175.3610100430424</v>
      </c>
      <c r="G50" s="624">
        <v>2699.8633658536587</v>
      </c>
      <c r="H50" s="624">
        <v>5658.2498299711815</v>
      </c>
      <c r="I50" s="624">
        <v>3355.3158037790699</v>
      </c>
    </row>
    <row r="51" spans="1:9" ht="24" customHeight="1" thickTop="1" thickBot="1">
      <c r="A51" s="40" t="s">
        <v>521</v>
      </c>
      <c r="B51" s="622">
        <v>209379.93865500001</v>
      </c>
      <c r="C51" s="622">
        <v>259465.13486128626</v>
      </c>
      <c r="D51" s="622">
        <v>334662.02817305154</v>
      </c>
      <c r="E51" s="622">
        <v>478506.50077905302</v>
      </c>
      <c r="F51" s="622">
        <v>582771.64753658534</v>
      </c>
      <c r="G51" s="622">
        <v>569019.29233572457</v>
      </c>
      <c r="H51" s="622">
        <v>554702.93307925074</v>
      </c>
      <c r="I51" s="622">
        <v>614889.54169040697</v>
      </c>
    </row>
    <row r="52" spans="1:9" s="42" customFormat="1" ht="24" customHeight="1" thickTop="1">
      <c r="A52" s="47" t="s">
        <v>522</v>
      </c>
      <c r="B52" s="625">
        <v>36703.231181249997</v>
      </c>
      <c r="C52" s="625">
        <v>51008.345313997474</v>
      </c>
      <c r="D52" s="625">
        <v>42355.963642007919</v>
      </c>
      <c r="E52" s="625">
        <v>42628.764982783359</v>
      </c>
      <c r="F52" s="625">
        <v>53199.097144906744</v>
      </c>
      <c r="G52" s="625">
        <v>49001.38352223816</v>
      </c>
      <c r="H52" s="625">
        <v>55853.226121037456</v>
      </c>
      <c r="I52" s="625">
        <v>53058.597026162795</v>
      </c>
    </row>
    <row r="53" spans="1:9" s="45" customFormat="1" ht="21" customHeight="1">
      <c r="A53" s="46" t="s">
        <v>523</v>
      </c>
      <c r="B53" s="624">
        <v>3398.7855399999999</v>
      </c>
      <c r="C53" s="624">
        <v>6515.2230302648177</v>
      </c>
      <c r="D53" s="624">
        <v>3143.74092998679</v>
      </c>
      <c r="E53" s="624">
        <v>1932.7775093256814</v>
      </c>
      <c r="F53" s="624">
        <v>3129.856113342898</v>
      </c>
      <c r="G53" s="624">
        <v>5551.7041707317076</v>
      </c>
      <c r="H53" s="624">
        <v>4031.4413890489914</v>
      </c>
      <c r="I53" s="624">
        <v>2726.1657906976743</v>
      </c>
    </row>
    <row r="54" spans="1:9" s="45" customFormat="1" ht="21" customHeight="1">
      <c r="A54" s="46" t="s">
        <v>524</v>
      </c>
      <c r="B54" s="624">
        <v>30186.72530125</v>
      </c>
      <c r="C54" s="624">
        <v>38231.316703656994</v>
      </c>
      <c r="D54" s="624">
        <v>32056.41594451783</v>
      </c>
      <c r="E54" s="624">
        <v>30327.705648493546</v>
      </c>
      <c r="F54" s="624">
        <v>36904.332094691534</v>
      </c>
      <c r="G54" s="624">
        <v>30807.817472022954</v>
      </c>
      <c r="H54" s="624">
        <v>39712.079590778099</v>
      </c>
      <c r="I54" s="624">
        <v>37518.55757412791</v>
      </c>
    </row>
    <row r="55" spans="1:9" s="45" customFormat="1" ht="21" customHeight="1">
      <c r="A55" s="46" t="s">
        <v>525</v>
      </c>
      <c r="B55" s="624">
        <v>0</v>
      </c>
      <c r="C55" s="624">
        <v>0</v>
      </c>
      <c r="D55" s="624">
        <v>0</v>
      </c>
      <c r="E55" s="624">
        <v>0</v>
      </c>
      <c r="F55" s="624">
        <v>0</v>
      </c>
      <c r="G55" s="624">
        <v>0</v>
      </c>
      <c r="H55" s="624">
        <v>0</v>
      </c>
      <c r="I55" s="624">
        <v>0</v>
      </c>
    </row>
    <row r="56" spans="1:9" s="45" customFormat="1" ht="21" customHeight="1">
      <c r="A56" s="46" t="s">
        <v>526</v>
      </c>
      <c r="B56" s="624">
        <v>3117.7203399999999</v>
      </c>
      <c r="C56" s="624">
        <v>6261.805580075662</v>
      </c>
      <c r="D56" s="624">
        <v>7155.8067675033026</v>
      </c>
      <c r="E56" s="624">
        <v>10368.281824964131</v>
      </c>
      <c r="F56" s="624">
        <v>13164.908936872311</v>
      </c>
      <c r="G56" s="624">
        <v>12641.8618794835</v>
      </c>
      <c r="H56" s="624">
        <v>12109.705141210374</v>
      </c>
      <c r="I56" s="624">
        <v>12813.873661337209</v>
      </c>
    </row>
    <row r="57" spans="1:9" s="45" customFormat="1" ht="21" customHeight="1">
      <c r="A57" s="46" t="s">
        <v>527</v>
      </c>
      <c r="B57" s="624">
        <v>0</v>
      </c>
      <c r="C57" s="624">
        <v>0</v>
      </c>
      <c r="D57" s="624">
        <v>0</v>
      </c>
      <c r="E57" s="624">
        <v>0</v>
      </c>
      <c r="F57" s="624">
        <v>0</v>
      </c>
      <c r="G57" s="624">
        <v>0</v>
      </c>
      <c r="H57" s="624">
        <v>0</v>
      </c>
      <c r="I57" s="624">
        <v>0</v>
      </c>
    </row>
    <row r="58" spans="1:9" s="45" customFormat="1" ht="61.5" customHeight="1" thickBot="1">
      <c r="A58" s="44" t="s">
        <v>528</v>
      </c>
      <c r="B58" s="624">
        <v>869211.33687875001</v>
      </c>
      <c r="C58" s="624">
        <v>519766.33003909211</v>
      </c>
      <c r="D58" s="624">
        <v>548687.82502245705</v>
      </c>
      <c r="E58" s="624">
        <v>600958.45846915361</v>
      </c>
      <c r="F58" s="624">
        <v>746038.47651076037</v>
      </c>
      <c r="G58" s="624">
        <v>792004.10468579619</v>
      </c>
      <c r="H58" s="624">
        <v>818656.54707925057</v>
      </c>
      <c r="I58" s="624">
        <v>924591.04055087199</v>
      </c>
    </row>
    <row r="59" spans="1:9" ht="31.5" customHeight="1" thickTop="1" thickBot="1">
      <c r="A59" s="48" t="s">
        <v>58</v>
      </c>
      <c r="B59" s="622"/>
      <c r="C59" s="622"/>
      <c r="D59" s="622"/>
      <c r="E59" s="622"/>
      <c r="F59" s="622"/>
      <c r="G59" s="622"/>
      <c r="H59" s="622"/>
      <c r="I59" s="622"/>
    </row>
    <row r="60" spans="1:9" ht="30" customHeight="1" thickTop="1">
      <c r="A60" s="49" t="s">
        <v>529</v>
      </c>
      <c r="B60" s="623">
        <v>16357.089507500001</v>
      </c>
      <c r="C60" s="623">
        <v>18914.61643253468</v>
      </c>
      <c r="D60" s="623">
        <v>21572.745701453106</v>
      </c>
      <c r="E60" s="623">
        <v>26352.701249641323</v>
      </c>
      <c r="F60" s="623">
        <v>30361.806878048781</v>
      </c>
      <c r="G60" s="623">
        <v>11299.728070301293</v>
      </c>
      <c r="H60" s="623">
        <v>22724.804363112391</v>
      </c>
      <c r="I60" s="623">
        <v>12557.234052325581</v>
      </c>
    </row>
    <row r="61" spans="1:9" ht="21" customHeight="1">
      <c r="A61" s="50" t="s">
        <v>530</v>
      </c>
      <c r="B61" s="623">
        <v>-8142.1508712499999</v>
      </c>
      <c r="C61" s="623">
        <v>-8862.9137957124858</v>
      </c>
      <c r="D61" s="623">
        <v>-10474.734815059444</v>
      </c>
      <c r="E61" s="623">
        <v>-11769.214893830704</v>
      </c>
      <c r="F61" s="623">
        <v>-15056.243225251077</v>
      </c>
      <c r="G61" s="623">
        <v>-4600.356725968436</v>
      </c>
      <c r="H61" s="623">
        <v>-8581.803561959654</v>
      </c>
      <c r="I61" s="623">
        <v>-3689.4179970930236</v>
      </c>
    </row>
    <row r="62" spans="1:9" ht="21.75" customHeight="1">
      <c r="A62" s="51" t="s">
        <v>531</v>
      </c>
      <c r="B62" s="623">
        <v>8214.9386362500009</v>
      </c>
      <c r="C62" s="623">
        <v>10051.702636822192</v>
      </c>
      <c r="D62" s="623">
        <v>11098.01088639366</v>
      </c>
      <c r="E62" s="623">
        <v>14583.486355810617</v>
      </c>
      <c r="F62" s="623">
        <v>15305.563652797704</v>
      </c>
      <c r="G62" s="623">
        <v>6699.3713443328561</v>
      </c>
      <c r="H62" s="623">
        <v>14143.000801152739</v>
      </c>
      <c r="I62" s="623">
        <v>8867.8160552325589</v>
      </c>
    </row>
    <row r="63" spans="1:9">
      <c r="A63" s="49" t="s">
        <v>532</v>
      </c>
      <c r="B63" s="623">
        <v>6792.6503062500005</v>
      </c>
      <c r="C63" s="623">
        <v>4934.824360655738</v>
      </c>
      <c r="D63" s="623">
        <v>6508.7659286657854</v>
      </c>
      <c r="E63" s="623">
        <v>11828.802743185079</v>
      </c>
      <c r="F63" s="623">
        <v>14559.49874605452</v>
      </c>
      <c r="G63" s="623">
        <v>8011.1741176470587</v>
      </c>
      <c r="H63" s="623">
        <v>16088.768445244958</v>
      </c>
      <c r="I63" s="623">
        <v>8894.1975799418597</v>
      </c>
    </row>
    <row r="64" spans="1:9">
      <c r="A64" s="50" t="s">
        <v>533</v>
      </c>
      <c r="B64" s="623">
        <v>-4982.0347387499996</v>
      </c>
      <c r="C64" s="623">
        <v>-2799.0926986128629</v>
      </c>
      <c r="D64" s="623">
        <v>-3931.6982166446501</v>
      </c>
      <c r="E64" s="623">
        <v>-5229.4950932568145</v>
      </c>
      <c r="F64" s="623">
        <v>-4682.2031162123385</v>
      </c>
      <c r="G64" s="623">
        <v>-2287.7694835007173</v>
      </c>
      <c r="H64" s="623">
        <v>-4708.3975086455339</v>
      </c>
      <c r="I64" s="623">
        <v>-2402.2648430232557</v>
      </c>
    </row>
    <row r="65" spans="1:9">
      <c r="A65" s="52" t="s">
        <v>534</v>
      </c>
      <c r="B65" s="623">
        <v>10025.55420375</v>
      </c>
      <c r="C65" s="623">
        <v>12187.434298865068</v>
      </c>
      <c r="D65" s="623">
        <v>13675.078598414795</v>
      </c>
      <c r="E65" s="623">
        <v>21182.794005738881</v>
      </c>
      <c r="F65" s="623">
        <v>25182.859282639885</v>
      </c>
      <c r="G65" s="623">
        <v>12422.775978479196</v>
      </c>
      <c r="H65" s="623">
        <v>25523.371737752164</v>
      </c>
      <c r="I65" s="623">
        <v>15359.748792151162</v>
      </c>
    </row>
    <row r="66" spans="1:9">
      <c r="A66" s="49" t="s">
        <v>535</v>
      </c>
      <c r="B66" s="623">
        <v>698.77154500000006</v>
      </c>
      <c r="C66" s="623">
        <v>352.55265699873894</v>
      </c>
      <c r="D66" s="623">
        <v>509.87782166446499</v>
      </c>
      <c r="E66" s="623">
        <v>1061.6952137733142</v>
      </c>
      <c r="F66" s="623">
        <v>57.700908177905312</v>
      </c>
      <c r="G66" s="623">
        <v>582.86546628407461</v>
      </c>
      <c r="H66" s="623">
        <v>615.90430547550432</v>
      </c>
      <c r="I66" s="623">
        <v>2.1878938953488372</v>
      </c>
    </row>
    <row r="67" spans="1:9">
      <c r="A67" s="49" t="s">
        <v>536</v>
      </c>
      <c r="B67" s="623">
        <v>-1054.96074125</v>
      </c>
      <c r="C67" s="623">
        <v>-955.34636317780587</v>
      </c>
      <c r="D67" s="623">
        <v>-1217.8654610303829</v>
      </c>
      <c r="E67" s="623">
        <v>-4367.7391649928268</v>
      </c>
      <c r="F67" s="623">
        <v>-2285.9452424677188</v>
      </c>
      <c r="G67" s="623">
        <v>-1067.9594906743187</v>
      </c>
      <c r="H67" s="623">
        <v>-1785.4178314121039</v>
      </c>
      <c r="I67" s="623">
        <v>-1922.4340188953488</v>
      </c>
    </row>
    <row r="68" spans="1:9">
      <c r="A68" s="51" t="s">
        <v>537</v>
      </c>
      <c r="B68" s="623">
        <v>9669.3650075000005</v>
      </c>
      <c r="C68" s="623">
        <v>11584.640592686002</v>
      </c>
      <c r="D68" s="623">
        <v>12967.090959048877</v>
      </c>
      <c r="E68" s="623">
        <v>17876.750054519369</v>
      </c>
      <c r="F68" s="623">
        <v>22954.61494835007</v>
      </c>
      <c r="G68" s="623">
        <v>11937.681954088952</v>
      </c>
      <c r="H68" s="623">
        <v>24353.858211815565</v>
      </c>
      <c r="I68" s="623">
        <v>13439.502667151162</v>
      </c>
    </row>
    <row r="69" spans="1:9">
      <c r="A69" s="50" t="s">
        <v>538</v>
      </c>
      <c r="B69" s="623">
        <v>-8037.0282350000007</v>
      </c>
      <c r="C69" s="623">
        <v>-9102.1551324085758</v>
      </c>
      <c r="D69" s="623">
        <v>-10865.440878467636</v>
      </c>
      <c r="E69" s="623">
        <v>-14280.165835007174</v>
      </c>
      <c r="F69" s="623">
        <v>-15794.146571018651</v>
      </c>
      <c r="G69" s="623">
        <v>-8549.2954461979916</v>
      </c>
      <c r="H69" s="623">
        <v>-17445.85437463977</v>
      </c>
      <c r="I69" s="623">
        <v>-9488.569617732559</v>
      </c>
    </row>
    <row r="70" spans="1:9">
      <c r="A70" s="52" t="s">
        <v>539</v>
      </c>
      <c r="B70" s="623">
        <v>1632.3367725000001</v>
      </c>
      <c r="C70" s="623">
        <v>2482.4854602774276</v>
      </c>
      <c r="D70" s="623">
        <v>2101.6500805812416</v>
      </c>
      <c r="E70" s="623">
        <v>3596.5842195121954</v>
      </c>
      <c r="F70" s="623">
        <v>7160.4683773314209</v>
      </c>
      <c r="G70" s="623">
        <v>3388.3865078909616</v>
      </c>
      <c r="H70" s="623">
        <v>6908.0038371757928</v>
      </c>
      <c r="I70" s="623">
        <v>3950.9330494186047</v>
      </c>
    </row>
    <row r="71" spans="1:9">
      <c r="A71" s="52" t="s">
        <v>540</v>
      </c>
      <c r="B71" s="623">
        <v>-220.28856999999999</v>
      </c>
      <c r="C71" s="623">
        <v>-65.363779319041626</v>
      </c>
      <c r="D71" s="623">
        <v>-6844.8605442536336</v>
      </c>
      <c r="E71" s="623">
        <v>-11884.808100430415</v>
      </c>
      <c r="F71" s="623">
        <v>3161.5383902439021</v>
      </c>
      <c r="G71" s="623">
        <v>-3771.8178995695844</v>
      </c>
      <c r="H71" s="623">
        <v>-1.7372089337175791</v>
      </c>
      <c r="I71" s="623">
        <v>-654.93188953488379</v>
      </c>
    </row>
    <row r="72" spans="1:9">
      <c r="A72" s="53" t="s">
        <v>541</v>
      </c>
      <c r="B72" s="623" t="s">
        <v>542</v>
      </c>
      <c r="C72" s="623" t="s">
        <v>542</v>
      </c>
      <c r="D72" s="623" t="s">
        <v>542</v>
      </c>
      <c r="E72" s="623">
        <v>-22728.636433285508</v>
      </c>
      <c r="F72" s="623">
        <v>-12.346302725968437</v>
      </c>
      <c r="G72" s="623">
        <v>-3880.6202080344337</v>
      </c>
      <c r="H72" s="623">
        <v>-413.58285014409222</v>
      </c>
      <c r="I72" s="623">
        <v>-866.89697674418619</v>
      </c>
    </row>
    <row r="73" spans="1:9">
      <c r="A73" s="53" t="s">
        <v>543</v>
      </c>
      <c r="B73" s="623" t="s">
        <v>542</v>
      </c>
      <c r="C73" s="623" t="s">
        <v>542</v>
      </c>
      <c r="D73" s="623" t="s">
        <v>542</v>
      </c>
      <c r="E73" s="623">
        <v>10843.828332855095</v>
      </c>
      <c r="F73" s="623">
        <v>3173.8846929698707</v>
      </c>
      <c r="G73" s="623">
        <v>108.80230846484935</v>
      </c>
      <c r="H73" s="623">
        <v>411.84564121037459</v>
      </c>
      <c r="I73" s="623">
        <v>211.96508720930231</v>
      </c>
    </row>
    <row r="74" spans="1:9">
      <c r="A74" s="51" t="s">
        <v>544</v>
      </c>
      <c r="B74" s="623">
        <v>18.140427500000001</v>
      </c>
      <c r="C74" s="623">
        <v>-116.95120807061789</v>
      </c>
      <c r="D74" s="623">
        <v>8175.1343276089819</v>
      </c>
      <c r="E74" s="623">
        <v>12466.532797704447</v>
      </c>
      <c r="F74" s="623">
        <v>-3072.1113199426109</v>
      </c>
      <c r="G74" s="623">
        <v>3801.4295466284075</v>
      </c>
      <c r="H74" s="623">
        <v>420.73271757925073</v>
      </c>
      <c r="I74" s="623">
        <v>951.86641715116275</v>
      </c>
    </row>
    <row r="75" spans="1:9">
      <c r="A75" s="51" t="s">
        <v>545</v>
      </c>
      <c r="B75" s="623" t="s">
        <v>542</v>
      </c>
      <c r="C75" s="623" t="s">
        <v>542</v>
      </c>
      <c r="D75" s="623" t="s">
        <v>542</v>
      </c>
      <c r="E75" s="623">
        <v>22950.873216642754</v>
      </c>
      <c r="F75" s="623">
        <v>39.274249641319948</v>
      </c>
      <c r="G75" s="623">
        <v>3907.9501850789093</v>
      </c>
      <c r="H75" s="623">
        <v>822.10021469740639</v>
      </c>
      <c r="I75" s="623">
        <v>1184.6528502906976</v>
      </c>
    </row>
    <row r="76" spans="1:9">
      <c r="A76" s="50" t="s">
        <v>546</v>
      </c>
      <c r="B76" s="623" t="s">
        <v>542</v>
      </c>
      <c r="C76" s="623" t="s">
        <v>542</v>
      </c>
      <c r="D76" s="623" t="s">
        <v>542</v>
      </c>
      <c r="E76" s="623">
        <v>-10484.340418938307</v>
      </c>
      <c r="F76" s="623">
        <v>-3111.3855695839311</v>
      </c>
      <c r="G76" s="623">
        <v>-106.52063845050215</v>
      </c>
      <c r="H76" s="623">
        <v>-401.36749711815565</v>
      </c>
      <c r="I76" s="623">
        <v>-232.78643313953486</v>
      </c>
    </row>
    <row r="77" spans="1:9">
      <c r="A77" s="51" t="s">
        <v>547</v>
      </c>
      <c r="B77" s="623">
        <v>1430.1886299999999</v>
      </c>
      <c r="C77" s="623">
        <v>2300.1704728877685</v>
      </c>
      <c r="D77" s="623">
        <v>3431.9238639365917</v>
      </c>
      <c r="E77" s="623">
        <v>4178.3089167862263</v>
      </c>
      <c r="F77" s="623">
        <v>7249.8954476327126</v>
      </c>
      <c r="G77" s="623">
        <v>3417.9981549497847</v>
      </c>
      <c r="H77" s="623">
        <v>7326.9993458213257</v>
      </c>
      <c r="I77" s="623">
        <v>4247.8675770348837</v>
      </c>
    </row>
    <row r="78" spans="1:9">
      <c r="A78" s="54" t="s">
        <v>548</v>
      </c>
      <c r="B78" s="623">
        <v>0</v>
      </c>
      <c r="C78" s="623">
        <v>0</v>
      </c>
      <c r="D78" s="623">
        <v>0</v>
      </c>
      <c r="E78" s="623">
        <v>844.82423672883795</v>
      </c>
      <c r="F78" s="623">
        <v>0</v>
      </c>
      <c r="G78" s="623">
        <v>0</v>
      </c>
      <c r="H78" s="623">
        <v>0</v>
      </c>
      <c r="I78" s="623">
        <v>0</v>
      </c>
    </row>
    <row r="79" spans="1:9">
      <c r="A79" s="52" t="s">
        <v>549</v>
      </c>
      <c r="B79" s="623">
        <v>1430.1886299999999</v>
      </c>
      <c r="C79" s="623">
        <v>2300.1704728877685</v>
      </c>
      <c r="D79" s="623">
        <v>3431.9238639365917</v>
      </c>
      <c r="E79" s="623">
        <v>5023.1331535150639</v>
      </c>
      <c r="F79" s="623">
        <v>7249.8954476327126</v>
      </c>
      <c r="G79" s="623">
        <v>3417.9981549497847</v>
      </c>
      <c r="H79" s="623">
        <v>7326.9993458213257</v>
      </c>
      <c r="I79" s="623">
        <v>4247.8675770348837</v>
      </c>
    </row>
    <row r="80" spans="1:9">
      <c r="A80" s="49" t="s">
        <v>550</v>
      </c>
      <c r="B80" s="623">
        <v>0</v>
      </c>
      <c r="C80" s="623">
        <v>0</v>
      </c>
      <c r="D80" s="623">
        <v>0</v>
      </c>
      <c r="E80" s="623">
        <v>0</v>
      </c>
      <c r="F80" s="623">
        <v>0</v>
      </c>
      <c r="G80" s="623">
        <v>0</v>
      </c>
      <c r="H80" s="623">
        <v>0</v>
      </c>
      <c r="I80" s="623">
        <v>0</v>
      </c>
    </row>
    <row r="81" spans="1:9" ht="21" customHeight="1">
      <c r="A81" s="51" t="s">
        <v>551</v>
      </c>
      <c r="B81" s="623">
        <v>1430.1886299999999</v>
      </c>
      <c r="C81" s="623">
        <v>2300.1704728877685</v>
      </c>
      <c r="D81" s="623">
        <v>3431.9238639365917</v>
      </c>
      <c r="E81" s="623">
        <v>5023.1331535150639</v>
      </c>
      <c r="F81" s="623">
        <v>7249.8954476327126</v>
      </c>
      <c r="G81" s="623">
        <v>3417.9981549497847</v>
      </c>
      <c r="H81" s="623">
        <v>7326.9993458213257</v>
      </c>
      <c r="I81" s="623">
        <v>4247.8675770348837</v>
      </c>
    </row>
    <row r="82" spans="1:9" ht="21" customHeight="1">
      <c r="A82" s="49" t="s">
        <v>552</v>
      </c>
      <c r="B82" s="623" t="s">
        <v>542</v>
      </c>
      <c r="C82" s="623" t="s">
        <v>542</v>
      </c>
      <c r="D82" s="623" t="s">
        <v>542</v>
      </c>
      <c r="E82" s="623">
        <v>-892.65289526542324</v>
      </c>
      <c r="F82" s="623">
        <v>0</v>
      </c>
      <c r="G82" s="623">
        <v>0</v>
      </c>
      <c r="H82" s="623">
        <v>0</v>
      </c>
      <c r="I82" s="623">
        <v>0</v>
      </c>
    </row>
    <row r="83" spans="1:9" ht="21" customHeight="1">
      <c r="A83" s="51" t="s">
        <v>553</v>
      </c>
      <c r="B83" s="623">
        <v>1430.1886299999999</v>
      </c>
      <c r="C83" s="623">
        <v>2300.1704728877685</v>
      </c>
      <c r="D83" s="623">
        <v>3431.9238639365917</v>
      </c>
      <c r="E83" s="623">
        <v>4130.4802582496413</v>
      </c>
      <c r="F83" s="623">
        <v>7249.8954476327126</v>
      </c>
      <c r="G83" s="623">
        <v>3417.9981549497847</v>
      </c>
      <c r="H83" s="623">
        <v>7326.9993458213257</v>
      </c>
      <c r="I83" s="623">
        <v>4247.8675770348837</v>
      </c>
    </row>
    <row r="84" spans="1:9" ht="18" customHeight="1" thickBot="1">
      <c r="A84" s="49" t="s">
        <v>554</v>
      </c>
      <c r="B84" s="623">
        <v>0</v>
      </c>
      <c r="C84" s="623">
        <v>0</v>
      </c>
      <c r="D84" s="623">
        <v>0</v>
      </c>
      <c r="E84" s="623">
        <v>0</v>
      </c>
      <c r="F84" s="623">
        <v>-1074.5344332855093</v>
      </c>
      <c r="G84" s="623">
        <v>-718.1348020086084</v>
      </c>
      <c r="H84" s="623">
        <v>-1668.7495158501442</v>
      </c>
      <c r="I84" s="623">
        <v>-892.55173546511628</v>
      </c>
    </row>
    <row r="85" spans="1:9" ht="24" customHeight="1" thickTop="1" thickBot="1">
      <c r="A85" s="40" t="s">
        <v>555</v>
      </c>
      <c r="B85" s="622">
        <v>1430.1886299999999</v>
      </c>
      <c r="C85" s="622">
        <v>2300.1704728877685</v>
      </c>
      <c r="D85" s="622">
        <v>3431.9238639365917</v>
      </c>
      <c r="E85" s="622">
        <v>4130.4802582496413</v>
      </c>
      <c r="F85" s="622">
        <v>6175.3610143472024</v>
      </c>
      <c r="G85" s="622">
        <v>2699.8633529411763</v>
      </c>
      <c r="H85" s="622">
        <v>5658.2498299711815</v>
      </c>
      <c r="I85" s="622">
        <v>3355.3158415697671</v>
      </c>
    </row>
    <row r="86" spans="1:9" ht="15" customHeight="1" thickTop="1" thickBot="1">
      <c r="A86" s="55"/>
      <c r="B86" s="621"/>
      <c r="C86" s="621"/>
      <c r="D86" s="621"/>
      <c r="E86" s="621"/>
      <c r="F86" s="621"/>
      <c r="G86" s="621"/>
      <c r="H86" s="621"/>
      <c r="I86" s="621"/>
    </row>
    <row r="87" spans="1:9" ht="28.5" customHeight="1" thickTop="1">
      <c r="A87" s="8"/>
      <c r="B87" s="56"/>
      <c r="C87" s="56"/>
      <c r="D87" s="56"/>
      <c r="E87" s="56"/>
      <c r="F87" s="56"/>
      <c r="G87" s="56"/>
      <c r="H87" s="56"/>
    </row>
    <row r="88" spans="1:9" hidden="1">
      <c r="A88" s="8"/>
      <c r="B88" s="56"/>
      <c r="C88" s="56"/>
      <c r="D88" s="56"/>
      <c r="E88" s="56"/>
      <c r="F88" s="56"/>
      <c r="G88" s="56"/>
      <c r="H88" s="56"/>
    </row>
    <row r="89" spans="1:9" ht="19.5" hidden="1">
      <c r="A89" s="57"/>
      <c r="B89" s="56"/>
      <c r="C89" s="56"/>
      <c r="D89" s="56"/>
      <c r="E89" s="56"/>
      <c r="F89" s="56"/>
      <c r="G89" s="56"/>
      <c r="H89" s="56"/>
    </row>
    <row r="90" spans="1:9" ht="19.5" hidden="1">
      <c r="A90" s="57"/>
      <c r="B90" s="56"/>
      <c r="C90" s="56"/>
      <c r="D90" s="56"/>
      <c r="E90" s="56"/>
      <c r="F90" s="56"/>
      <c r="G90" s="56"/>
      <c r="H90" s="56"/>
    </row>
    <row r="91" spans="1:9" ht="19.5" hidden="1">
      <c r="A91" s="57"/>
      <c r="B91" s="56"/>
      <c r="C91" s="56"/>
      <c r="D91" s="56"/>
      <c r="E91" s="56"/>
      <c r="F91" s="56"/>
      <c r="G91" s="56"/>
      <c r="H91" s="56"/>
    </row>
    <row r="92" spans="1:9" ht="19.5" hidden="1">
      <c r="A92" s="58"/>
      <c r="B92" s="56"/>
      <c r="C92" s="56"/>
      <c r="D92" s="56"/>
      <c r="E92" s="56"/>
      <c r="F92" s="56"/>
      <c r="G92" s="56"/>
      <c r="H92" s="56"/>
    </row>
    <row r="93" spans="1:9" ht="19.5" hidden="1">
      <c r="A93" s="58"/>
      <c r="B93" s="56"/>
      <c r="C93" s="56"/>
      <c r="D93" s="56"/>
      <c r="E93" s="56"/>
      <c r="F93" s="56"/>
      <c r="G93" s="56"/>
      <c r="H93" s="56"/>
    </row>
    <row r="94" spans="1:9" ht="19.5" hidden="1">
      <c r="A94" s="59"/>
      <c r="B94" s="56"/>
      <c r="C94" s="56"/>
      <c r="D94" s="56"/>
      <c r="E94" s="56"/>
      <c r="F94" s="56"/>
      <c r="G94" s="56"/>
      <c r="H94" s="56"/>
    </row>
    <row r="95" spans="1:9" ht="19.5" hidden="1">
      <c r="A95" s="57"/>
      <c r="B95" s="56"/>
      <c r="C95" s="56"/>
      <c r="D95" s="56"/>
      <c r="E95" s="56"/>
      <c r="F95" s="56"/>
      <c r="G95" s="56"/>
      <c r="H95" s="56"/>
    </row>
    <row r="96" spans="1:9" ht="19.5" hidden="1">
      <c r="A96" s="57"/>
      <c r="B96" s="56"/>
      <c r="C96" s="56"/>
      <c r="D96" s="56"/>
      <c r="E96" s="56"/>
      <c r="F96" s="56"/>
      <c r="G96" s="56"/>
      <c r="H96" s="56"/>
    </row>
    <row r="97" spans="1:8" ht="19.5" hidden="1">
      <c r="A97" s="57"/>
      <c r="B97" s="56"/>
      <c r="C97" s="56"/>
      <c r="D97" s="56"/>
      <c r="E97" s="56"/>
      <c r="F97" s="56"/>
      <c r="G97" s="56"/>
      <c r="H97" s="56"/>
    </row>
    <row r="98" spans="1:8" ht="19.5" hidden="1">
      <c r="A98" s="57"/>
      <c r="B98" s="56"/>
      <c r="C98" s="56"/>
      <c r="D98" s="56"/>
      <c r="E98" s="56"/>
      <c r="F98" s="56"/>
      <c r="G98" s="56"/>
      <c r="H98" s="56"/>
    </row>
    <row r="99" spans="1:8" ht="19.5" hidden="1">
      <c r="A99" s="57"/>
      <c r="B99" s="56"/>
      <c r="C99" s="56"/>
      <c r="D99" s="56"/>
      <c r="E99" s="56"/>
      <c r="F99" s="56"/>
      <c r="G99" s="56"/>
      <c r="H99" s="56"/>
    </row>
    <row r="100" spans="1:8" ht="19.5" hidden="1">
      <c r="A100" s="60"/>
      <c r="B100" s="56"/>
      <c r="C100" s="56"/>
      <c r="D100" s="56"/>
      <c r="E100" s="56"/>
      <c r="F100" s="56"/>
      <c r="G100" s="56"/>
      <c r="H100" s="56"/>
    </row>
    <row r="101" spans="1:8" hidden="1">
      <c r="A101" s="61"/>
      <c r="B101" s="56"/>
      <c r="C101" s="56"/>
      <c r="D101" s="56"/>
      <c r="E101" s="56"/>
      <c r="F101" s="56"/>
      <c r="G101" s="56"/>
      <c r="H101" s="56"/>
    </row>
    <row r="102" spans="1:8" hidden="1">
      <c r="A102" s="61"/>
      <c r="B102" s="56"/>
      <c r="C102" s="56"/>
      <c r="D102" s="56"/>
      <c r="E102" s="56"/>
      <c r="F102" s="56"/>
      <c r="G102" s="56"/>
      <c r="H102" s="56"/>
    </row>
    <row r="103" spans="1:8" hidden="1">
      <c r="A103" s="61"/>
      <c r="B103" s="56"/>
      <c r="C103" s="56"/>
      <c r="D103" s="56"/>
      <c r="E103" s="56"/>
      <c r="F103" s="56"/>
      <c r="G103" s="56"/>
      <c r="H103" s="56"/>
    </row>
    <row r="104" spans="1:8" hidden="1">
      <c r="A104" s="61"/>
      <c r="B104" s="56"/>
      <c r="C104" s="56"/>
      <c r="D104" s="56"/>
      <c r="E104" s="56"/>
      <c r="F104" s="56"/>
      <c r="G104" s="56"/>
      <c r="H104" s="56"/>
    </row>
    <row r="105" spans="1:8" hidden="1">
      <c r="A105" s="61"/>
      <c r="B105" s="56"/>
      <c r="C105" s="56"/>
      <c r="D105" s="56"/>
      <c r="E105" s="56"/>
      <c r="F105" s="56"/>
      <c r="G105" s="56"/>
      <c r="H105" s="56"/>
    </row>
    <row r="106" spans="1:8" hidden="1">
      <c r="A106" s="61"/>
      <c r="B106" s="56"/>
      <c r="C106" s="56"/>
      <c r="D106" s="56"/>
      <c r="E106" s="56"/>
      <c r="F106" s="56"/>
      <c r="G106" s="56"/>
      <c r="H106" s="56"/>
    </row>
    <row r="107" spans="1:8" hidden="1">
      <c r="A107" s="62"/>
      <c r="B107" s="56"/>
      <c r="C107" s="56"/>
      <c r="D107" s="56"/>
      <c r="E107" s="56"/>
      <c r="F107" s="56"/>
      <c r="G107" s="56"/>
      <c r="H107" s="56"/>
    </row>
    <row r="108" spans="1:8" hidden="1">
      <c r="A108" s="62"/>
      <c r="B108" s="56"/>
      <c r="C108" s="56"/>
      <c r="D108" s="56"/>
      <c r="E108" s="56"/>
      <c r="F108" s="56"/>
      <c r="G108" s="56"/>
      <c r="H108" s="56"/>
    </row>
    <row r="109" spans="1:8" ht="19.5" hidden="1">
      <c r="A109" s="57"/>
      <c r="B109" s="56"/>
      <c r="C109" s="56"/>
      <c r="D109" s="56"/>
      <c r="E109" s="56"/>
      <c r="F109" s="56"/>
      <c r="G109" s="56"/>
      <c r="H109" s="56"/>
    </row>
    <row r="110" spans="1:8" ht="19.5" hidden="1">
      <c r="A110" s="57"/>
      <c r="B110" s="56"/>
      <c r="C110" s="56"/>
      <c r="D110" s="56"/>
      <c r="E110" s="56"/>
      <c r="F110" s="56"/>
      <c r="G110" s="56"/>
      <c r="H110" s="56"/>
    </row>
    <row r="111" spans="1:8" ht="19.5" hidden="1">
      <c r="A111" s="59"/>
      <c r="B111" s="56"/>
      <c r="C111" s="56"/>
      <c r="D111" s="56"/>
      <c r="E111" s="56"/>
      <c r="F111" s="56"/>
      <c r="G111" s="56"/>
      <c r="H111" s="56"/>
    </row>
    <row r="112" spans="1:8" ht="19.5" hidden="1">
      <c r="A112" s="59"/>
      <c r="B112" s="56"/>
      <c r="C112" s="56"/>
      <c r="D112" s="56"/>
      <c r="E112" s="56"/>
      <c r="F112" s="56"/>
      <c r="G112" s="56"/>
      <c r="H112" s="56"/>
    </row>
    <row r="113" spans="1:8" ht="19.5" hidden="1">
      <c r="A113" s="59"/>
      <c r="B113" s="56"/>
      <c r="C113" s="56"/>
      <c r="D113" s="56"/>
      <c r="E113" s="56"/>
      <c r="F113" s="56"/>
      <c r="G113" s="56"/>
      <c r="H113" s="56"/>
    </row>
    <row r="114" spans="1:8" ht="19.5" hidden="1">
      <c r="A114" s="57"/>
      <c r="B114" s="56"/>
      <c r="C114" s="56"/>
      <c r="D114" s="56"/>
      <c r="E114" s="56"/>
      <c r="F114" s="56"/>
      <c r="G114" s="56"/>
      <c r="H114" s="56"/>
    </row>
    <row r="115" spans="1:8" ht="19.5" hidden="1">
      <c r="A115" s="57"/>
      <c r="B115" s="56"/>
      <c r="C115" s="56"/>
      <c r="D115" s="56"/>
      <c r="E115" s="56"/>
      <c r="F115" s="56"/>
      <c r="G115" s="56"/>
      <c r="H115" s="56"/>
    </row>
    <row r="116" spans="1:8" ht="19.5" hidden="1">
      <c r="A116" s="57"/>
      <c r="B116" s="56"/>
      <c r="C116" s="56"/>
      <c r="D116" s="56"/>
      <c r="E116" s="56"/>
      <c r="F116" s="56"/>
      <c r="G116" s="56"/>
      <c r="H116" s="56"/>
    </row>
    <row r="117" spans="1:8" ht="19.5" hidden="1">
      <c r="A117" s="57"/>
      <c r="B117" s="56"/>
      <c r="C117" s="56"/>
      <c r="D117" s="56"/>
      <c r="E117" s="56"/>
      <c r="F117" s="56"/>
      <c r="G117" s="56"/>
      <c r="H117" s="56"/>
    </row>
    <row r="118" spans="1:8" ht="19.5" hidden="1">
      <c r="A118" s="57"/>
      <c r="B118" s="56"/>
      <c r="C118" s="56"/>
      <c r="D118" s="56"/>
      <c r="E118" s="56"/>
      <c r="F118" s="56"/>
      <c r="G118" s="56"/>
      <c r="H118" s="56"/>
    </row>
    <row r="119" spans="1:8" ht="19.5" hidden="1">
      <c r="A119" s="57"/>
      <c r="B119" s="56"/>
      <c r="C119" s="56"/>
      <c r="D119" s="56"/>
      <c r="E119" s="56"/>
      <c r="F119" s="56"/>
      <c r="G119" s="56"/>
      <c r="H119" s="56"/>
    </row>
    <row r="120" spans="1:8" ht="19.5" hidden="1">
      <c r="A120" s="57"/>
      <c r="B120" s="56"/>
      <c r="C120" s="56"/>
      <c r="D120" s="56"/>
      <c r="E120" s="56"/>
      <c r="F120" s="56"/>
      <c r="G120" s="56"/>
      <c r="H120" s="56"/>
    </row>
    <row r="121" spans="1:8" ht="19.5" hidden="1">
      <c r="A121" s="59"/>
      <c r="B121" s="56"/>
      <c r="C121" s="56"/>
      <c r="D121" s="56"/>
      <c r="E121" s="56"/>
      <c r="F121" s="56"/>
      <c r="G121" s="56"/>
      <c r="H121" s="56"/>
    </row>
    <row r="122" spans="1:8" ht="19.5" hidden="1">
      <c r="A122" s="57"/>
      <c r="B122" s="56"/>
      <c r="C122" s="56"/>
      <c r="D122" s="56"/>
      <c r="E122" s="56"/>
      <c r="F122" s="56"/>
      <c r="G122" s="56"/>
      <c r="H122" s="56"/>
    </row>
    <row r="123" spans="1:8" ht="19.5" hidden="1">
      <c r="A123" s="57"/>
      <c r="B123" s="56"/>
      <c r="C123" s="56"/>
      <c r="D123" s="56"/>
      <c r="E123" s="56"/>
      <c r="F123" s="56"/>
      <c r="G123" s="56"/>
      <c r="H123" s="56"/>
    </row>
    <row r="124" spans="1:8" ht="19.5" hidden="1">
      <c r="A124" s="57"/>
      <c r="B124" s="56"/>
      <c r="C124" s="56"/>
      <c r="D124" s="56"/>
      <c r="E124" s="56"/>
      <c r="F124" s="56"/>
      <c r="G124" s="56"/>
      <c r="H124" s="56"/>
    </row>
    <row r="125" spans="1:8" ht="19.5" hidden="1">
      <c r="A125" s="57"/>
      <c r="B125" s="56"/>
      <c r="C125" s="56"/>
      <c r="D125" s="56"/>
      <c r="E125" s="56"/>
      <c r="F125" s="56"/>
      <c r="G125" s="56"/>
      <c r="H125" s="56"/>
    </row>
    <row r="126" spans="1:8" ht="19.5" hidden="1">
      <c r="A126" s="57"/>
      <c r="B126" s="56"/>
      <c r="C126" s="56"/>
      <c r="D126" s="56"/>
      <c r="E126" s="56"/>
      <c r="F126" s="56"/>
      <c r="G126" s="56"/>
      <c r="H126" s="56"/>
    </row>
    <row r="127" spans="1:8" ht="19.5" hidden="1">
      <c r="A127" s="59"/>
      <c r="B127" s="56"/>
      <c r="C127" s="56"/>
      <c r="D127" s="56"/>
      <c r="E127" s="56"/>
      <c r="F127" s="56"/>
      <c r="G127" s="56"/>
      <c r="H127" s="56"/>
    </row>
    <row r="128" spans="1:8" ht="19.5" hidden="1">
      <c r="A128" s="57"/>
      <c r="B128" s="56"/>
      <c r="C128" s="56"/>
      <c r="D128" s="56"/>
      <c r="E128" s="56"/>
      <c r="F128" s="56"/>
      <c r="G128" s="56"/>
      <c r="H128" s="56"/>
    </row>
    <row r="129" spans="1:8" ht="19.5" hidden="1">
      <c r="A129" s="57"/>
      <c r="B129" s="56"/>
      <c r="C129" s="56"/>
      <c r="D129" s="56"/>
      <c r="E129" s="56"/>
      <c r="F129" s="56"/>
      <c r="G129" s="56"/>
      <c r="H129" s="56"/>
    </row>
    <row r="130" spans="1:8" ht="19.5" hidden="1">
      <c r="A130" s="57"/>
      <c r="B130" s="56"/>
      <c r="C130" s="56"/>
      <c r="D130" s="56"/>
      <c r="E130" s="56"/>
      <c r="F130" s="56"/>
      <c r="G130" s="56"/>
      <c r="H130" s="56"/>
    </row>
    <row r="131" spans="1:8" ht="19.5" hidden="1">
      <c r="A131" s="59"/>
      <c r="B131" s="56"/>
      <c r="C131" s="56"/>
      <c r="D131" s="56"/>
      <c r="E131" s="56"/>
      <c r="F131" s="56"/>
      <c r="G131" s="56"/>
      <c r="H131" s="56"/>
    </row>
    <row r="132" spans="1:8" ht="19.5" hidden="1">
      <c r="A132" s="57"/>
      <c r="B132" s="56"/>
      <c r="C132" s="56"/>
      <c r="D132" s="56"/>
      <c r="E132" s="56"/>
      <c r="F132" s="56"/>
      <c r="G132" s="56"/>
      <c r="H132" s="56"/>
    </row>
    <row r="133" spans="1:8" ht="19.5" hidden="1">
      <c r="A133" s="57"/>
      <c r="B133" s="56"/>
      <c r="C133" s="56"/>
      <c r="D133" s="56"/>
      <c r="E133" s="56"/>
      <c r="F133" s="56"/>
      <c r="G133" s="56"/>
      <c r="H133" s="56"/>
    </row>
    <row r="134" spans="1:8" ht="19.5" hidden="1">
      <c r="A134" s="57"/>
      <c r="B134" s="56"/>
      <c r="C134" s="56"/>
      <c r="D134" s="56"/>
      <c r="E134" s="56"/>
      <c r="F134" s="56"/>
      <c r="G134" s="56"/>
      <c r="H134" s="56"/>
    </row>
    <row r="135" spans="1:8" ht="19.5" hidden="1">
      <c r="A135" s="57"/>
      <c r="B135" s="56"/>
      <c r="C135" s="56"/>
      <c r="D135" s="56"/>
      <c r="E135" s="56"/>
      <c r="F135" s="56"/>
      <c r="G135" s="56"/>
      <c r="H135" s="56"/>
    </row>
    <row r="136" spans="1:8" ht="19.5" hidden="1">
      <c r="A136" s="59"/>
      <c r="B136" s="56"/>
      <c r="C136" s="56"/>
      <c r="D136" s="56"/>
      <c r="E136" s="56"/>
      <c r="F136" s="56"/>
      <c r="G136" s="56"/>
      <c r="H136" s="56"/>
    </row>
    <row r="137" spans="1:8" ht="19.5" hidden="1">
      <c r="A137" s="57"/>
      <c r="B137" s="56"/>
      <c r="C137" s="56"/>
      <c r="D137" s="56"/>
      <c r="E137" s="56"/>
      <c r="F137" s="56"/>
      <c r="G137" s="56"/>
      <c r="H137" s="56"/>
    </row>
    <row r="138" spans="1:8" ht="19.5" hidden="1">
      <c r="A138" s="57"/>
      <c r="B138" s="56"/>
      <c r="C138" s="56"/>
      <c r="D138" s="56"/>
      <c r="E138" s="56"/>
      <c r="F138" s="56"/>
      <c r="G138" s="56"/>
      <c r="H138" s="56"/>
    </row>
    <row r="139" spans="1:8" ht="19.5" hidden="1">
      <c r="A139" s="57"/>
      <c r="B139" s="56"/>
      <c r="C139" s="56"/>
      <c r="D139" s="56"/>
      <c r="E139" s="56"/>
      <c r="F139" s="56"/>
      <c r="G139" s="56"/>
      <c r="H139" s="56"/>
    </row>
    <row r="140" spans="1:8" ht="19.5" hidden="1">
      <c r="A140" s="57"/>
      <c r="B140" s="56"/>
      <c r="C140" s="56"/>
      <c r="D140" s="56"/>
      <c r="E140" s="56"/>
      <c r="F140" s="56"/>
      <c r="G140" s="56"/>
      <c r="H140" s="56"/>
    </row>
    <row r="141" spans="1:8" ht="19.5" hidden="1">
      <c r="A141" s="58"/>
      <c r="B141" s="56"/>
      <c r="C141" s="56"/>
      <c r="D141" s="56"/>
      <c r="E141" s="56"/>
      <c r="F141" s="56"/>
      <c r="G141" s="56"/>
      <c r="H141" s="56"/>
    </row>
    <row r="142" spans="1:8" ht="19.5" hidden="1">
      <c r="A142" s="58"/>
      <c r="B142" s="56"/>
      <c r="C142" s="56"/>
      <c r="D142" s="56"/>
      <c r="E142" s="56"/>
      <c r="F142" s="56"/>
      <c r="G142" s="56"/>
      <c r="H142" s="56"/>
    </row>
    <row r="143" spans="1:8" ht="19.5" hidden="1">
      <c r="A143" s="59"/>
      <c r="B143" s="56"/>
      <c r="C143" s="56"/>
      <c r="D143" s="56"/>
      <c r="E143" s="56"/>
      <c r="F143" s="56"/>
      <c r="G143" s="56"/>
      <c r="H143" s="56"/>
    </row>
    <row r="144" spans="1:8" ht="19.5" hidden="1">
      <c r="A144" s="57"/>
      <c r="B144" s="56"/>
      <c r="C144" s="56"/>
      <c r="D144" s="56"/>
      <c r="E144" s="56"/>
      <c r="F144" s="56"/>
      <c r="G144" s="56"/>
      <c r="H144" s="56"/>
    </row>
    <row r="145" spans="1:8" ht="19.5" hidden="1">
      <c r="A145" s="57"/>
      <c r="B145" s="56"/>
      <c r="C145" s="56"/>
      <c r="D145" s="56"/>
      <c r="E145" s="56"/>
      <c r="F145" s="56"/>
      <c r="G145" s="56"/>
      <c r="H145" s="56"/>
    </row>
    <row r="146" spans="1:8" ht="19.5" hidden="1">
      <c r="A146" s="63"/>
      <c r="B146" s="56"/>
      <c r="C146" s="56"/>
      <c r="D146" s="56"/>
      <c r="E146" s="56"/>
      <c r="F146" s="56"/>
      <c r="G146" s="56"/>
      <c r="H146" s="56"/>
    </row>
    <row r="147" spans="1:8" ht="19.5" hidden="1">
      <c r="A147" s="59"/>
      <c r="B147" s="56"/>
      <c r="C147" s="56"/>
      <c r="D147" s="56"/>
      <c r="E147" s="56"/>
      <c r="F147" s="56"/>
      <c r="G147" s="56"/>
      <c r="H147" s="56"/>
    </row>
    <row r="148" spans="1:8" ht="19.5" hidden="1">
      <c r="A148" s="57"/>
      <c r="B148" s="56"/>
      <c r="C148" s="56"/>
      <c r="D148" s="56"/>
      <c r="E148" s="56"/>
      <c r="F148" s="56"/>
      <c r="G148" s="56"/>
      <c r="H148" s="56"/>
    </row>
    <row r="149" spans="1:8" ht="19.5" hidden="1">
      <c r="A149" s="57"/>
      <c r="B149" s="56"/>
      <c r="C149" s="56"/>
      <c r="D149" s="56"/>
      <c r="E149" s="56"/>
      <c r="F149" s="56"/>
      <c r="G149" s="56"/>
      <c r="H149" s="56"/>
    </row>
    <row r="150" spans="1:8" ht="19.5" hidden="1">
      <c r="A150" s="57"/>
      <c r="B150" s="56"/>
      <c r="C150" s="56"/>
      <c r="D150" s="56"/>
      <c r="E150" s="56"/>
      <c r="F150" s="56"/>
      <c r="G150" s="56"/>
      <c r="H150" s="56"/>
    </row>
    <row r="151" spans="1:8" ht="19.5" hidden="1">
      <c r="A151" s="59"/>
      <c r="B151" s="56"/>
      <c r="C151" s="56"/>
      <c r="D151" s="56"/>
      <c r="E151" s="56"/>
      <c r="F151" s="56"/>
      <c r="G151" s="56"/>
      <c r="H151" s="56"/>
    </row>
    <row r="152" spans="1:8" ht="19.5" hidden="1">
      <c r="A152" s="57"/>
      <c r="B152" s="56"/>
      <c r="C152" s="56"/>
      <c r="D152" s="56"/>
      <c r="E152" s="56"/>
      <c r="F152" s="56"/>
      <c r="G152" s="56"/>
      <c r="H152" s="56"/>
    </row>
    <row r="153" spans="1:8" ht="19.5" hidden="1">
      <c r="A153" s="57"/>
      <c r="B153" s="56"/>
      <c r="C153" s="56"/>
      <c r="D153" s="56"/>
      <c r="E153" s="56"/>
      <c r="F153" s="56"/>
      <c r="G153" s="56"/>
      <c r="H153" s="56"/>
    </row>
    <row r="154" spans="1:8" ht="19.5" hidden="1">
      <c r="A154" s="57"/>
      <c r="B154" s="56"/>
      <c r="C154" s="56"/>
      <c r="D154" s="56"/>
      <c r="E154" s="56"/>
      <c r="F154" s="56"/>
      <c r="G154" s="56"/>
      <c r="H154" s="56"/>
    </row>
    <row r="155" spans="1:8" ht="19.5" hidden="1">
      <c r="A155" s="59"/>
      <c r="B155" s="56"/>
      <c r="C155" s="56"/>
      <c r="D155" s="56"/>
      <c r="E155" s="56"/>
      <c r="F155" s="56"/>
      <c r="G155" s="56"/>
      <c r="H155" s="56"/>
    </row>
    <row r="156" spans="1:8" ht="19.5" hidden="1">
      <c r="A156" s="57"/>
      <c r="B156" s="56"/>
      <c r="C156" s="56"/>
      <c r="D156" s="56"/>
      <c r="E156" s="56"/>
      <c r="F156" s="56"/>
      <c r="G156" s="56"/>
      <c r="H156" s="56"/>
    </row>
    <row r="157" spans="1:8" ht="19.5" hidden="1">
      <c r="A157" s="57"/>
      <c r="B157" s="56"/>
      <c r="C157" s="56"/>
      <c r="D157" s="56"/>
      <c r="E157" s="56"/>
      <c r="F157" s="56"/>
      <c r="G157" s="56"/>
      <c r="H157" s="56"/>
    </row>
    <row r="158" spans="1:8" ht="19.5" hidden="1">
      <c r="A158" s="57"/>
      <c r="B158" s="56"/>
      <c r="C158" s="56"/>
      <c r="D158" s="56"/>
      <c r="E158" s="56"/>
      <c r="F158" s="56"/>
      <c r="G158" s="56"/>
      <c r="H158" s="56"/>
    </row>
    <row r="159" spans="1:8" ht="19.5" hidden="1">
      <c r="A159" s="59"/>
      <c r="B159" s="56"/>
      <c r="C159" s="56"/>
      <c r="D159" s="56"/>
      <c r="E159" s="56"/>
      <c r="F159" s="56"/>
      <c r="G159" s="56"/>
      <c r="H159" s="56"/>
    </row>
    <row r="160" spans="1:8" ht="19.5" hidden="1">
      <c r="A160" s="57"/>
      <c r="B160" s="56"/>
      <c r="C160" s="56"/>
      <c r="D160" s="56"/>
      <c r="E160" s="56"/>
      <c r="F160" s="56"/>
      <c r="G160" s="56"/>
      <c r="H160" s="56"/>
    </row>
    <row r="161" spans="1:8" ht="19.5" hidden="1">
      <c r="A161" s="57"/>
      <c r="B161" s="56"/>
      <c r="C161" s="56"/>
      <c r="D161" s="56"/>
      <c r="E161" s="56"/>
      <c r="F161" s="56"/>
      <c r="G161" s="56"/>
      <c r="H161" s="56"/>
    </row>
    <row r="162" spans="1:8" ht="19.5" hidden="1">
      <c r="A162" s="57"/>
      <c r="B162" s="56"/>
      <c r="C162" s="56"/>
      <c r="D162" s="56"/>
      <c r="E162" s="56"/>
      <c r="F162" s="56"/>
      <c r="G162" s="56"/>
      <c r="H162" s="56"/>
    </row>
    <row r="163" spans="1:8" ht="19.5" hidden="1">
      <c r="A163" s="64"/>
      <c r="B163" s="56"/>
      <c r="C163" s="56"/>
      <c r="D163" s="56"/>
      <c r="E163" s="56"/>
      <c r="F163" s="56"/>
      <c r="G163" s="56"/>
      <c r="H163" s="56"/>
    </row>
    <row r="164" spans="1:8" ht="19.5" hidden="1">
      <c r="A164" s="64"/>
      <c r="B164" s="56"/>
      <c r="C164" s="56"/>
      <c r="D164" s="56"/>
      <c r="E164" s="56"/>
      <c r="F164" s="56"/>
      <c r="G164" s="56"/>
      <c r="H164" s="56"/>
    </row>
    <row r="165" spans="1:8" ht="19.5" hidden="1">
      <c r="A165" s="64"/>
      <c r="B165" s="56"/>
      <c r="C165" s="56"/>
      <c r="D165" s="56"/>
      <c r="E165" s="56"/>
      <c r="F165" s="56"/>
      <c r="G165" s="56"/>
      <c r="H165" s="56"/>
    </row>
    <row r="166" spans="1:8" ht="19.5" hidden="1">
      <c r="A166" s="60"/>
      <c r="B166" s="56"/>
      <c r="C166" s="56"/>
      <c r="D166" s="56"/>
      <c r="E166" s="56"/>
      <c r="F166" s="56"/>
      <c r="G166" s="56"/>
      <c r="H166" s="56"/>
    </row>
    <row r="167" spans="1:8" ht="19.5" hidden="1">
      <c r="A167" s="60"/>
      <c r="B167" s="56"/>
      <c r="C167" s="56"/>
      <c r="D167" s="56"/>
      <c r="E167" s="56"/>
      <c r="F167" s="56"/>
      <c r="G167" s="56"/>
      <c r="H167" s="56"/>
    </row>
    <row r="168" spans="1:8" ht="19.5" hidden="1">
      <c r="A168" s="59"/>
      <c r="B168" s="56"/>
      <c r="C168" s="56"/>
      <c r="D168" s="56"/>
      <c r="E168" s="56"/>
      <c r="F168" s="56"/>
      <c r="G168" s="56"/>
      <c r="H168" s="56"/>
    </row>
    <row r="169" spans="1:8" ht="19.5" hidden="1">
      <c r="A169" s="57"/>
      <c r="B169" s="56"/>
      <c r="C169" s="56"/>
      <c r="D169" s="56"/>
      <c r="E169" s="56"/>
      <c r="F169" s="56"/>
      <c r="G169" s="56"/>
      <c r="H169" s="56"/>
    </row>
    <row r="170" spans="1:8" ht="19.5" hidden="1">
      <c r="A170" s="57"/>
      <c r="B170" s="56"/>
      <c r="C170" s="56"/>
      <c r="D170" s="56"/>
      <c r="E170" s="56"/>
      <c r="F170" s="56"/>
      <c r="G170" s="56"/>
      <c r="H170" s="56"/>
    </row>
    <row r="171" spans="1:8" ht="19.5" hidden="1">
      <c r="A171" s="57"/>
      <c r="B171" s="56"/>
      <c r="C171" s="56"/>
      <c r="D171" s="56"/>
      <c r="E171" s="56"/>
      <c r="F171" s="56"/>
      <c r="G171" s="56"/>
      <c r="H171" s="56"/>
    </row>
    <row r="172" spans="1:8" ht="19.5" hidden="1">
      <c r="A172" s="57"/>
      <c r="B172" s="56"/>
      <c r="C172" s="56"/>
      <c r="D172" s="56"/>
      <c r="E172" s="56"/>
      <c r="F172" s="56"/>
      <c r="G172" s="56"/>
      <c r="H172" s="56"/>
    </row>
    <row r="173" spans="1:8" ht="19.5" hidden="1">
      <c r="A173" s="57"/>
      <c r="B173" s="56"/>
      <c r="C173" s="56"/>
      <c r="D173" s="56"/>
      <c r="E173" s="56"/>
      <c r="F173" s="56"/>
      <c r="G173" s="56"/>
      <c r="H173" s="56"/>
    </row>
    <row r="174" spans="1:8" ht="19.5" hidden="1">
      <c r="A174" s="59"/>
      <c r="B174" s="56"/>
      <c r="C174" s="56"/>
      <c r="D174" s="56"/>
      <c r="E174" s="56"/>
      <c r="F174" s="56"/>
      <c r="G174" s="56"/>
      <c r="H174" s="56"/>
    </row>
    <row r="175" spans="1:8" ht="19.5" hidden="1">
      <c r="A175" s="57"/>
      <c r="B175" s="56"/>
      <c r="C175" s="56"/>
      <c r="D175" s="56"/>
      <c r="E175" s="56"/>
      <c r="F175" s="56"/>
      <c r="G175" s="56"/>
      <c r="H175" s="56"/>
    </row>
    <row r="176" spans="1:8" ht="19.5" hidden="1">
      <c r="A176" s="57"/>
      <c r="B176" s="56"/>
      <c r="C176" s="56"/>
      <c r="D176" s="56"/>
      <c r="E176" s="56"/>
      <c r="F176" s="56"/>
      <c r="G176" s="56"/>
      <c r="H176" s="56"/>
    </row>
    <row r="177" spans="1:8" ht="19.5" hidden="1">
      <c r="A177" s="57"/>
      <c r="B177" s="56"/>
      <c r="C177" s="56"/>
      <c r="D177" s="56"/>
      <c r="E177" s="56"/>
      <c r="F177" s="56"/>
      <c r="G177" s="56"/>
      <c r="H177" s="56"/>
    </row>
    <row r="178" spans="1:8" ht="19.5" hidden="1">
      <c r="A178" s="57"/>
      <c r="B178" s="56"/>
      <c r="C178" s="56"/>
      <c r="D178" s="56"/>
      <c r="E178" s="56"/>
      <c r="F178" s="56"/>
      <c r="G178" s="56"/>
      <c r="H178" s="56"/>
    </row>
    <row r="179" spans="1:8" ht="19.5" hidden="1">
      <c r="A179" s="59"/>
      <c r="B179" s="56"/>
      <c r="C179" s="56"/>
      <c r="D179" s="56"/>
      <c r="E179" s="56"/>
      <c r="F179" s="56"/>
      <c r="G179" s="56"/>
      <c r="H179" s="56"/>
    </row>
    <row r="180" spans="1:8" ht="19.5" hidden="1">
      <c r="A180" s="59"/>
      <c r="B180" s="56"/>
      <c r="C180" s="56"/>
      <c r="D180" s="56"/>
      <c r="E180" s="56"/>
      <c r="F180" s="56"/>
      <c r="G180" s="56"/>
      <c r="H180" s="56"/>
    </row>
    <row r="181" spans="1:8" ht="19.5" hidden="1">
      <c r="A181" s="57"/>
      <c r="B181" s="56"/>
      <c r="C181" s="56"/>
      <c r="D181" s="56"/>
      <c r="E181" s="56"/>
      <c r="F181" s="56"/>
      <c r="G181" s="56"/>
      <c r="H181" s="56"/>
    </row>
    <row r="182" spans="1:8" ht="19.5" hidden="1">
      <c r="A182" s="57"/>
      <c r="B182" s="56"/>
      <c r="C182" s="56"/>
      <c r="D182" s="56"/>
      <c r="E182" s="56"/>
      <c r="F182" s="56"/>
      <c r="G182" s="56"/>
      <c r="H182" s="56"/>
    </row>
    <row r="183" spans="1:8" ht="19.5" hidden="1">
      <c r="A183" s="57"/>
      <c r="B183" s="56"/>
      <c r="C183" s="56"/>
      <c r="D183" s="56"/>
      <c r="E183" s="56"/>
      <c r="F183" s="56"/>
      <c r="G183" s="56"/>
      <c r="H183" s="56"/>
    </row>
    <row r="184" spans="1:8" ht="19.5" hidden="1">
      <c r="A184" s="59"/>
      <c r="B184" s="56"/>
      <c r="C184" s="56"/>
      <c r="D184" s="56"/>
      <c r="E184" s="56"/>
      <c r="F184" s="56"/>
      <c r="G184" s="56"/>
      <c r="H184" s="56"/>
    </row>
    <row r="185" spans="1:8" ht="19.5" hidden="1">
      <c r="A185" s="59"/>
      <c r="B185" s="56"/>
      <c r="C185" s="56"/>
      <c r="D185" s="56"/>
      <c r="E185" s="56"/>
      <c r="F185" s="56"/>
      <c r="G185" s="56"/>
      <c r="H185" s="56"/>
    </row>
    <row r="186" spans="1:8" ht="19.5" hidden="1">
      <c r="A186" s="59"/>
      <c r="B186" s="56"/>
      <c r="C186" s="56"/>
      <c r="D186" s="56"/>
      <c r="E186" s="56"/>
      <c r="F186" s="56"/>
      <c r="G186" s="56"/>
      <c r="H186" s="56"/>
    </row>
    <row r="187" spans="1:8" ht="19.5" hidden="1">
      <c r="A187" s="59"/>
      <c r="B187" s="56"/>
      <c r="C187" s="56"/>
      <c r="D187" s="56"/>
      <c r="E187" s="56"/>
      <c r="F187" s="56"/>
      <c r="G187" s="56"/>
      <c r="H187" s="56"/>
    </row>
    <row r="188" spans="1:8" ht="19.5" hidden="1">
      <c r="A188" s="59"/>
      <c r="B188" s="56"/>
      <c r="C188" s="56"/>
      <c r="D188" s="56"/>
      <c r="E188" s="56"/>
      <c r="F188" s="56"/>
      <c r="G188" s="56"/>
      <c r="H188" s="56"/>
    </row>
    <row r="189" spans="1:8" ht="19.5" hidden="1">
      <c r="A189" s="59"/>
      <c r="B189" s="56"/>
      <c r="C189" s="56"/>
      <c r="D189" s="56"/>
      <c r="E189" s="56"/>
      <c r="F189" s="56"/>
      <c r="G189" s="56"/>
      <c r="H189" s="56"/>
    </row>
    <row r="190" spans="1:8" ht="19.5" hidden="1">
      <c r="A190" s="57"/>
      <c r="B190" s="56"/>
      <c r="C190" s="56"/>
      <c r="D190" s="56"/>
      <c r="E190" s="56"/>
      <c r="F190" s="56"/>
      <c r="G190" s="56"/>
      <c r="H190" s="56"/>
    </row>
    <row r="191" spans="1:8" ht="19.5" hidden="1">
      <c r="A191" s="57"/>
      <c r="B191" s="56"/>
      <c r="C191" s="56"/>
      <c r="D191" s="56"/>
      <c r="E191" s="56"/>
      <c r="F191" s="56"/>
      <c r="G191" s="56"/>
      <c r="H191" s="56"/>
    </row>
    <row r="192" spans="1:8" ht="19.5" hidden="1">
      <c r="A192" s="57"/>
      <c r="B192" s="56"/>
      <c r="C192" s="56"/>
      <c r="D192" s="56"/>
      <c r="E192" s="56"/>
      <c r="F192" s="56"/>
      <c r="G192" s="56"/>
      <c r="H192" s="56"/>
    </row>
    <row r="193" spans="1:8" ht="19.5" hidden="1">
      <c r="A193" s="59"/>
      <c r="B193" s="56"/>
      <c r="C193" s="56"/>
      <c r="D193" s="56"/>
      <c r="E193" s="56"/>
      <c r="F193" s="56"/>
      <c r="G193" s="56"/>
      <c r="H193" s="56"/>
    </row>
    <row r="194" spans="1:8" ht="19.5" hidden="1">
      <c r="A194" s="57"/>
      <c r="B194" s="56"/>
      <c r="C194" s="56"/>
      <c r="D194" s="56"/>
      <c r="E194" s="56"/>
      <c r="F194" s="56"/>
      <c r="G194" s="56"/>
      <c r="H194" s="56"/>
    </row>
    <row r="195" spans="1:8" ht="19.5" hidden="1">
      <c r="A195" s="57"/>
      <c r="B195" s="56"/>
      <c r="C195" s="56"/>
      <c r="D195" s="56"/>
      <c r="E195" s="56"/>
      <c r="F195" s="56"/>
      <c r="G195" s="56"/>
      <c r="H195" s="56"/>
    </row>
    <row r="196" spans="1:8" ht="19.5" hidden="1">
      <c r="A196" s="65"/>
      <c r="B196" s="56"/>
      <c r="C196" s="56"/>
      <c r="D196" s="56"/>
      <c r="E196" s="56"/>
      <c r="F196" s="56"/>
      <c r="G196" s="56"/>
      <c r="H196" s="56"/>
    </row>
    <row r="197" spans="1:8" ht="19.5" hidden="1">
      <c r="A197" s="57"/>
      <c r="B197" s="56"/>
      <c r="C197" s="56"/>
      <c r="D197" s="56"/>
      <c r="E197" s="56"/>
      <c r="F197" s="56"/>
      <c r="G197" s="56"/>
      <c r="H197" s="56"/>
    </row>
    <row r="198" spans="1:8" ht="19.5" hidden="1">
      <c r="A198" s="59"/>
      <c r="B198" s="56"/>
      <c r="C198" s="56"/>
      <c r="D198" s="56"/>
      <c r="E198" s="56"/>
      <c r="F198" s="56"/>
      <c r="G198" s="56"/>
      <c r="H198" s="56"/>
    </row>
    <row r="199" spans="1:8" ht="19.5" hidden="1">
      <c r="A199" s="57"/>
      <c r="B199" s="56"/>
      <c r="C199" s="56"/>
      <c r="D199" s="56"/>
      <c r="E199" s="56"/>
      <c r="F199" s="56"/>
      <c r="G199" s="56"/>
      <c r="H199" s="56"/>
    </row>
    <row r="200" spans="1:8" ht="19.5" hidden="1">
      <c r="A200" s="57"/>
      <c r="B200" s="56"/>
      <c r="C200" s="56"/>
      <c r="D200" s="56"/>
      <c r="E200" s="56"/>
      <c r="F200" s="56"/>
      <c r="G200" s="56"/>
      <c r="H200" s="56"/>
    </row>
    <row r="201" spans="1:8" ht="19.5" hidden="1">
      <c r="A201" s="59"/>
      <c r="B201" s="56"/>
      <c r="C201" s="56"/>
      <c r="D201" s="56"/>
      <c r="E201" s="56"/>
      <c r="F201" s="56"/>
      <c r="G201" s="56"/>
      <c r="H201" s="56"/>
    </row>
    <row r="202" spans="1:8" ht="19.5" hidden="1">
      <c r="A202" s="57"/>
      <c r="B202" s="56"/>
      <c r="C202" s="56"/>
      <c r="D202" s="56"/>
      <c r="E202" s="56"/>
      <c r="F202" s="56"/>
      <c r="G202" s="56"/>
      <c r="H202" s="56"/>
    </row>
    <row r="203" spans="1:8" ht="19.5" hidden="1">
      <c r="A203" s="57"/>
      <c r="B203" s="56"/>
      <c r="C203" s="56"/>
      <c r="D203" s="56"/>
      <c r="E203" s="56"/>
      <c r="F203" s="56"/>
      <c r="G203" s="56"/>
      <c r="H203" s="56"/>
    </row>
    <row r="204" spans="1:8" ht="19.5" hidden="1">
      <c r="A204" s="59"/>
      <c r="B204" s="56"/>
      <c r="C204" s="56"/>
      <c r="D204" s="56"/>
      <c r="E204" s="56"/>
      <c r="F204" s="56"/>
      <c r="G204" s="56"/>
      <c r="H204" s="56"/>
    </row>
    <row r="205" spans="1:8" ht="19.5" hidden="1">
      <c r="A205" s="57"/>
      <c r="B205" s="56"/>
      <c r="C205" s="56"/>
      <c r="D205" s="56"/>
      <c r="E205" s="56"/>
      <c r="F205" s="56"/>
      <c r="G205" s="56"/>
      <c r="H205" s="56"/>
    </row>
    <row r="206" spans="1:8" ht="19.5" hidden="1">
      <c r="A206" s="57"/>
      <c r="B206" s="56"/>
      <c r="C206" s="56"/>
      <c r="D206" s="56"/>
      <c r="E206" s="56"/>
      <c r="F206" s="56"/>
      <c r="G206" s="56"/>
      <c r="H206" s="56"/>
    </row>
    <row r="207" spans="1:8" ht="19.5" hidden="1">
      <c r="A207" s="57"/>
      <c r="B207" s="56"/>
      <c r="C207" s="56"/>
      <c r="D207" s="56"/>
      <c r="E207" s="56"/>
      <c r="F207" s="56"/>
      <c r="G207" s="56"/>
      <c r="H207" s="56"/>
    </row>
    <row r="208" spans="1:8" ht="19.5" hidden="1">
      <c r="A208" s="57"/>
      <c r="B208" s="56"/>
      <c r="C208" s="56"/>
      <c r="D208" s="56"/>
      <c r="E208" s="56"/>
      <c r="F208" s="56"/>
      <c r="G208" s="56"/>
      <c r="H208" s="56"/>
    </row>
    <row r="209" spans="1:8" ht="19.5" hidden="1">
      <c r="A209" s="57"/>
      <c r="B209" s="56"/>
      <c r="C209" s="56"/>
      <c r="D209" s="56"/>
      <c r="E209" s="56"/>
      <c r="F209" s="56"/>
      <c r="G209" s="56"/>
      <c r="H209" s="56"/>
    </row>
    <row r="210" spans="1:8" ht="19.5" hidden="1">
      <c r="A210" s="57"/>
      <c r="B210" s="56"/>
      <c r="C210" s="56"/>
      <c r="D210" s="56"/>
      <c r="E210" s="56"/>
      <c r="F210" s="56"/>
      <c r="G210" s="56"/>
      <c r="H210" s="56"/>
    </row>
    <row r="211" spans="1:8" ht="19.5" hidden="1">
      <c r="A211" s="57"/>
      <c r="B211" s="56"/>
      <c r="C211" s="56"/>
      <c r="D211" s="56"/>
      <c r="E211" s="56"/>
      <c r="F211" s="56"/>
      <c r="G211" s="56"/>
      <c r="H211" s="56"/>
    </row>
    <row r="212" spans="1:8" ht="19.5" hidden="1">
      <c r="A212" s="57"/>
      <c r="B212" s="56"/>
      <c r="C212" s="56"/>
      <c r="D212" s="56"/>
      <c r="E212" s="56"/>
      <c r="F212" s="56"/>
      <c r="G212" s="56"/>
      <c r="H212" s="56"/>
    </row>
    <row r="213" spans="1:8" ht="19.5" hidden="1">
      <c r="A213" s="59"/>
      <c r="B213" s="56"/>
      <c r="C213" s="56"/>
      <c r="D213" s="56"/>
      <c r="E213" s="56"/>
      <c r="F213" s="56"/>
      <c r="G213" s="56"/>
      <c r="H213" s="56"/>
    </row>
    <row r="214" spans="1:8" ht="19.5" hidden="1">
      <c r="A214" s="57"/>
      <c r="B214" s="56"/>
      <c r="C214" s="56"/>
      <c r="D214" s="56"/>
      <c r="E214" s="56"/>
      <c r="F214" s="56"/>
      <c r="G214" s="56"/>
      <c r="H214" s="56"/>
    </row>
    <row r="215" spans="1:8" ht="19.5" hidden="1">
      <c r="A215" s="57"/>
      <c r="B215" s="56"/>
      <c r="C215" s="56"/>
      <c r="D215" s="56"/>
      <c r="E215" s="56"/>
      <c r="F215" s="56"/>
      <c r="G215" s="56"/>
      <c r="H215" s="56"/>
    </row>
    <row r="216" spans="1:8" ht="19.5" hidden="1">
      <c r="A216" s="57"/>
      <c r="B216" s="56"/>
      <c r="C216" s="56"/>
      <c r="D216" s="56"/>
      <c r="E216" s="56"/>
      <c r="F216" s="56"/>
      <c r="G216" s="56"/>
      <c r="H216" s="56"/>
    </row>
    <row r="217" spans="1:8" ht="19.5" hidden="1">
      <c r="A217" s="57"/>
      <c r="B217" s="56"/>
      <c r="C217" s="56"/>
      <c r="D217" s="56"/>
      <c r="E217" s="56"/>
      <c r="F217" s="56"/>
      <c r="G217" s="56"/>
      <c r="H217" s="56"/>
    </row>
    <row r="218" spans="1:8" ht="19.5" hidden="1">
      <c r="A218" s="57"/>
      <c r="B218" s="56"/>
      <c r="C218" s="56"/>
      <c r="D218" s="56"/>
      <c r="E218" s="56"/>
      <c r="F218" s="56"/>
      <c r="G218" s="56"/>
      <c r="H218" s="56"/>
    </row>
    <row r="219" spans="1:8" ht="19.5" hidden="1">
      <c r="A219" s="59"/>
      <c r="B219" s="56"/>
      <c r="C219" s="56"/>
      <c r="D219" s="56"/>
      <c r="E219" s="56"/>
      <c r="F219" s="56"/>
      <c r="G219" s="56"/>
      <c r="H219" s="56"/>
    </row>
    <row r="220" spans="1:8" ht="19.5" hidden="1">
      <c r="A220" s="57"/>
      <c r="B220" s="56"/>
      <c r="C220" s="56"/>
      <c r="D220" s="56"/>
      <c r="E220" s="56"/>
      <c r="F220" s="56"/>
      <c r="G220" s="56"/>
      <c r="H220" s="56"/>
    </row>
    <row r="221" spans="1:8" ht="19.5" hidden="1">
      <c r="A221" s="57"/>
      <c r="B221" s="56"/>
      <c r="C221" s="56"/>
      <c r="D221" s="56"/>
      <c r="E221" s="56"/>
      <c r="F221" s="56"/>
      <c r="G221" s="56"/>
      <c r="H221" s="56"/>
    </row>
    <row r="222" spans="1:8" ht="19.5" hidden="1">
      <c r="A222" s="59"/>
      <c r="B222" s="56"/>
      <c r="C222" s="56"/>
      <c r="D222" s="56"/>
      <c r="E222" s="56"/>
      <c r="F222" s="56"/>
      <c r="G222" s="56"/>
      <c r="H222" s="56"/>
    </row>
    <row r="223" spans="1:8" ht="19.5" hidden="1">
      <c r="A223" s="57"/>
      <c r="B223" s="56"/>
      <c r="C223" s="56"/>
      <c r="D223" s="56"/>
      <c r="E223" s="56"/>
      <c r="F223" s="56"/>
      <c r="G223" s="56"/>
      <c r="H223" s="56"/>
    </row>
    <row r="224" spans="1:8" ht="19.5" hidden="1">
      <c r="A224" s="57"/>
      <c r="B224" s="56"/>
      <c r="C224" s="56"/>
      <c r="D224" s="56"/>
      <c r="E224" s="56"/>
      <c r="F224" s="56"/>
      <c r="G224" s="56"/>
      <c r="H224" s="56"/>
    </row>
    <row r="225" spans="1:8" ht="19.5" hidden="1">
      <c r="A225" s="57"/>
      <c r="B225" s="56"/>
      <c r="C225" s="56"/>
      <c r="D225" s="56"/>
      <c r="E225" s="56"/>
      <c r="F225" s="56"/>
      <c r="G225" s="56"/>
      <c r="H225" s="56"/>
    </row>
    <row r="226" spans="1:8" ht="19.5" hidden="1">
      <c r="A226" s="66"/>
      <c r="B226" s="56"/>
      <c r="C226" s="56"/>
      <c r="D226" s="56"/>
      <c r="E226" s="56"/>
      <c r="F226" s="56"/>
      <c r="G226" s="56"/>
      <c r="H226" s="56"/>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B24" sqref="B24"/>
    </sheetView>
  </sheetViews>
  <sheetFormatPr defaultColWidth="0" defaultRowHeight="18" zeroHeight="1"/>
  <cols>
    <col min="1" max="1" width="132.28515625" style="35" customWidth="1"/>
    <col min="2" max="8" width="16" style="35" customWidth="1"/>
    <col min="9" max="9" width="16" style="56" customWidth="1"/>
    <col min="10" max="16384" width="9.140625" style="35" hidden="1"/>
  </cols>
  <sheetData>
    <row r="1" spans="1:9" ht="43.5" customHeight="1">
      <c r="A1" s="1033" t="s">
        <v>59</v>
      </c>
      <c r="B1" s="1033"/>
      <c r="C1" s="1033"/>
      <c r="D1" s="1033"/>
      <c r="E1" s="1033"/>
      <c r="F1" s="1033"/>
      <c r="G1" s="1033"/>
      <c r="H1" s="1033"/>
      <c r="I1" s="1033"/>
    </row>
    <row r="2" spans="1:9" ht="43.5" customHeight="1">
      <c r="A2" s="1033" t="s">
        <v>486</v>
      </c>
      <c r="B2" s="1033"/>
      <c r="C2" s="1033"/>
      <c r="D2" s="1033"/>
      <c r="E2" s="1033"/>
      <c r="F2" s="1033"/>
      <c r="G2" s="1033"/>
      <c r="H2" s="1033"/>
      <c r="I2" s="1033"/>
    </row>
    <row r="3" spans="1:9" ht="43.5" customHeight="1">
      <c r="A3" s="1033" t="s">
        <v>1422</v>
      </c>
      <c r="B3" s="1033"/>
      <c r="C3" s="1033"/>
      <c r="D3" s="1033"/>
      <c r="E3" s="1033"/>
      <c r="F3" s="1033"/>
      <c r="G3" s="1033"/>
      <c r="H3" s="1033"/>
      <c r="I3" s="1033"/>
    </row>
    <row r="4" spans="1:9" ht="43.5" customHeight="1">
      <c r="A4" s="1034" t="s">
        <v>487</v>
      </c>
      <c r="B4" s="1034"/>
      <c r="C4" s="1034"/>
      <c r="D4" s="1034"/>
      <c r="E4" s="1034"/>
      <c r="F4" s="1034"/>
      <c r="G4" s="1034"/>
      <c r="H4" s="1034"/>
      <c r="I4" s="1034"/>
    </row>
    <row r="5" spans="1:9" ht="19.5" customHeight="1" thickBot="1">
      <c r="A5" s="1033"/>
      <c r="B5" s="1033"/>
      <c r="C5" s="1033"/>
      <c r="D5" s="1033"/>
      <c r="E5" s="1033"/>
      <c r="F5" s="1033"/>
      <c r="G5" s="1033"/>
      <c r="H5" s="1033"/>
      <c r="I5" s="1033"/>
    </row>
    <row r="6" spans="1:9" s="37" customFormat="1" ht="70.5" customHeight="1" thickTop="1" thickBot="1">
      <c r="A6" s="611" t="s">
        <v>57</v>
      </c>
      <c r="B6" s="36" t="s">
        <v>488</v>
      </c>
      <c r="C6" s="36" t="s">
        <v>489</v>
      </c>
      <c r="D6" s="36" t="s">
        <v>490</v>
      </c>
      <c r="E6" s="36" t="s">
        <v>491</v>
      </c>
      <c r="F6" s="36" t="s">
        <v>492</v>
      </c>
      <c r="G6" s="36" t="s">
        <v>1563</v>
      </c>
      <c r="H6" s="36" t="s">
        <v>1419</v>
      </c>
      <c r="I6" s="36" t="s">
        <v>1562</v>
      </c>
    </row>
    <row r="7" spans="1:9" ht="15" customHeight="1" thickTop="1" thickBot="1">
      <c r="A7" s="38"/>
      <c r="B7" s="39"/>
      <c r="C7" s="39"/>
      <c r="D7" s="39"/>
      <c r="E7" s="39"/>
      <c r="F7" s="39"/>
      <c r="G7" s="39"/>
      <c r="H7" s="39"/>
      <c r="I7" s="39"/>
    </row>
    <row r="8" spans="1:9" ht="24" customHeight="1" thickTop="1" thickBot="1">
      <c r="A8" s="40" t="s">
        <v>45</v>
      </c>
      <c r="B8" s="622">
        <v>227273.996575</v>
      </c>
      <c r="C8" s="622">
        <v>268790.99895460281</v>
      </c>
      <c r="D8" s="622">
        <v>320512.68328533683</v>
      </c>
      <c r="E8" s="622">
        <v>442990.80846915353</v>
      </c>
      <c r="F8" s="622">
        <v>490343.87239311333</v>
      </c>
      <c r="G8" s="622">
        <v>495971.87416355807</v>
      </c>
      <c r="H8" s="622">
        <v>534676.28939913539</v>
      </c>
      <c r="I8" s="622">
        <v>576647.25882122095</v>
      </c>
    </row>
    <row r="9" spans="1:9" s="42" customFormat="1" ht="21" customHeight="1" thickTop="1">
      <c r="A9" s="41" t="s">
        <v>67</v>
      </c>
      <c r="B9" s="625">
        <v>19284.05297375</v>
      </c>
      <c r="C9" s="625">
        <v>19641.68377679697</v>
      </c>
      <c r="D9" s="625">
        <v>20767.774169088509</v>
      </c>
      <c r="E9" s="625">
        <v>49742.998279770443</v>
      </c>
      <c r="F9" s="625">
        <v>38345.485124820661</v>
      </c>
      <c r="G9" s="625">
        <v>52858.123661406025</v>
      </c>
      <c r="H9" s="625">
        <v>56793.025066282418</v>
      </c>
      <c r="I9" s="625">
        <v>77044.447619186045</v>
      </c>
    </row>
    <row r="10" spans="1:9" s="42" customFormat="1" ht="21" customHeight="1">
      <c r="A10" s="41" t="s">
        <v>76</v>
      </c>
      <c r="B10" s="625">
        <v>27673.42098875</v>
      </c>
      <c r="C10" s="625">
        <v>50951.696639344264</v>
      </c>
      <c r="D10" s="625">
        <v>60403.897690885075</v>
      </c>
      <c r="E10" s="625">
        <v>95853.688741750346</v>
      </c>
      <c r="F10" s="625">
        <v>113184.88836441893</v>
      </c>
      <c r="G10" s="625">
        <v>91941.401031563859</v>
      </c>
      <c r="H10" s="625">
        <v>52897.917919308355</v>
      </c>
      <c r="I10" s="625">
        <v>55202.871332848837</v>
      </c>
    </row>
    <row r="11" spans="1:9" s="42" customFormat="1" ht="21" customHeight="1">
      <c r="A11" s="41" t="s">
        <v>85</v>
      </c>
      <c r="B11" s="625">
        <v>161280.86775624999</v>
      </c>
      <c r="C11" s="625">
        <v>182397.79892812105</v>
      </c>
      <c r="D11" s="625">
        <v>224580.27692602377</v>
      </c>
      <c r="E11" s="625">
        <v>275534.51445050217</v>
      </c>
      <c r="F11" s="625">
        <v>318368.61408177903</v>
      </c>
      <c r="G11" s="625">
        <v>329349.0638364419</v>
      </c>
      <c r="H11" s="625">
        <v>377153.3368948127</v>
      </c>
      <c r="I11" s="625">
        <v>399498.91598982562</v>
      </c>
    </row>
    <row r="12" spans="1:9" s="42" customFormat="1" ht="21" customHeight="1">
      <c r="A12" s="43" t="s">
        <v>493</v>
      </c>
      <c r="B12" s="625">
        <v>158395.03514250001</v>
      </c>
      <c r="C12" s="625">
        <v>179512.33013619168</v>
      </c>
      <c r="D12" s="625">
        <v>221368.57420475563</v>
      </c>
      <c r="E12" s="625">
        <v>275904.74542898138</v>
      </c>
      <c r="F12" s="625">
        <v>319168.85372309899</v>
      </c>
      <c r="G12" s="625">
        <v>331165.05354662839</v>
      </c>
      <c r="H12" s="625">
        <v>378612.19674783864</v>
      </c>
      <c r="I12" s="625">
        <v>401713.94456831401</v>
      </c>
    </row>
    <row r="13" spans="1:9" s="42" customFormat="1" ht="21" customHeight="1">
      <c r="A13" s="43" t="s">
        <v>494</v>
      </c>
      <c r="B13" s="625">
        <v>116465.06734374999</v>
      </c>
      <c r="C13" s="625">
        <v>146405.56543631779</v>
      </c>
      <c r="D13" s="625">
        <v>197641.89032892996</v>
      </c>
      <c r="E13" s="625">
        <v>258759.96459253944</v>
      </c>
      <c r="F13" s="625">
        <v>308643.64787948353</v>
      </c>
      <c r="G13" s="625">
        <v>322855.66635437589</v>
      </c>
      <c r="H13" s="625">
        <v>372250.58121325646</v>
      </c>
      <c r="I13" s="625">
        <v>396661.91906831396</v>
      </c>
    </row>
    <row r="14" spans="1:9" s="42" customFormat="1" ht="21" customHeight="1">
      <c r="A14" s="43" t="s">
        <v>495</v>
      </c>
      <c r="B14" s="625">
        <v>41929.967798749996</v>
      </c>
      <c r="C14" s="625">
        <v>33106.764699873893</v>
      </c>
      <c r="D14" s="625">
        <v>23726.683875825631</v>
      </c>
      <c r="E14" s="625">
        <v>17144.780836441892</v>
      </c>
      <c r="F14" s="625">
        <v>10525.205843615497</v>
      </c>
      <c r="G14" s="625">
        <v>8309.3871922525104</v>
      </c>
      <c r="H14" s="625">
        <v>6361.6155345821326</v>
      </c>
      <c r="I14" s="625">
        <v>5052.0254999999997</v>
      </c>
    </row>
    <row r="15" spans="1:9" s="42" customFormat="1" ht="21" customHeight="1">
      <c r="A15" s="43" t="s">
        <v>496</v>
      </c>
      <c r="B15" s="625">
        <v>1345.6065512499999</v>
      </c>
      <c r="C15" s="625">
        <v>261.51379066834807</v>
      </c>
      <c r="D15" s="625">
        <v>537.02174636723907</v>
      </c>
      <c r="E15" s="625">
        <v>831.50550071736006</v>
      </c>
      <c r="F15" s="625">
        <v>658.1679913916787</v>
      </c>
      <c r="G15" s="625">
        <v>668.9220903873744</v>
      </c>
      <c r="H15" s="625">
        <v>539.33291066282413</v>
      </c>
      <c r="I15" s="625">
        <v>766.47522093023247</v>
      </c>
    </row>
    <row r="16" spans="1:9" s="42" customFormat="1" ht="21" customHeight="1">
      <c r="A16" s="43" t="s">
        <v>497</v>
      </c>
      <c r="B16" s="625">
        <v>188.15258125</v>
      </c>
      <c r="C16" s="625">
        <v>184.54499873896597</v>
      </c>
      <c r="D16" s="625">
        <v>242.58254689564069</v>
      </c>
      <c r="E16" s="625">
        <v>653.78407890961262</v>
      </c>
      <c r="F16" s="625">
        <v>485.46849784791971</v>
      </c>
      <c r="G16" s="625">
        <v>647.47348063127686</v>
      </c>
      <c r="H16" s="625">
        <v>482.6909207492796</v>
      </c>
      <c r="I16" s="625">
        <v>759.77337063953485</v>
      </c>
    </row>
    <row r="17" spans="1:9" s="42" customFormat="1" ht="21" customHeight="1">
      <c r="A17" s="43" t="s">
        <v>498</v>
      </c>
      <c r="B17" s="625">
        <v>1157.45397</v>
      </c>
      <c r="C17" s="625">
        <v>76.968791929382093</v>
      </c>
      <c r="D17" s="625">
        <v>294.43919947159844</v>
      </c>
      <c r="E17" s="625">
        <v>177.72142180774748</v>
      </c>
      <c r="F17" s="625">
        <v>172.69949354375896</v>
      </c>
      <c r="G17" s="625">
        <v>21.448609756097561</v>
      </c>
      <c r="H17" s="625">
        <v>56.641989913544663</v>
      </c>
      <c r="I17" s="625">
        <v>6.7018502906976742</v>
      </c>
    </row>
    <row r="18" spans="1:9" s="42" customFormat="1" ht="21" customHeight="1">
      <c r="A18" s="43" t="s">
        <v>499</v>
      </c>
      <c r="B18" s="625">
        <v>9633.9801012500011</v>
      </c>
      <c r="C18" s="625">
        <v>8459.6082660781831</v>
      </c>
      <c r="D18" s="625">
        <v>7004.8842206076615</v>
      </c>
      <c r="E18" s="625">
        <v>3803.4623242467715</v>
      </c>
      <c r="F18" s="625">
        <v>3864.2482482065993</v>
      </c>
      <c r="G18" s="625">
        <v>4074.3536757532279</v>
      </c>
      <c r="H18" s="625">
        <v>3793.5995014409223</v>
      </c>
      <c r="I18" s="625">
        <v>3617.1203415697673</v>
      </c>
    </row>
    <row r="19" spans="1:9" s="42" customFormat="1" ht="21" customHeight="1">
      <c r="A19" s="43" t="s">
        <v>500</v>
      </c>
      <c r="B19" s="625">
        <v>2898.1614087499997</v>
      </c>
      <c r="C19" s="625">
        <v>3200.5214892812105</v>
      </c>
      <c r="D19" s="625">
        <v>2897.95321003963</v>
      </c>
      <c r="E19" s="625">
        <v>1593.8430989956958</v>
      </c>
      <c r="F19" s="625">
        <v>1237.3723472022955</v>
      </c>
      <c r="G19" s="625">
        <v>1550.7748120516499</v>
      </c>
      <c r="H19" s="625">
        <v>1197.00845389049</v>
      </c>
      <c r="I19" s="625">
        <v>1385.5702194767441</v>
      </c>
    </row>
    <row r="20" spans="1:9" s="42" customFormat="1" ht="21" customHeight="1">
      <c r="A20" s="43" t="s">
        <v>501</v>
      </c>
      <c r="B20" s="625">
        <v>6735.8186925</v>
      </c>
      <c r="C20" s="625">
        <v>5259.0867767969739</v>
      </c>
      <c r="D20" s="625">
        <v>4106.9310105680315</v>
      </c>
      <c r="E20" s="625">
        <v>2209.6192252510759</v>
      </c>
      <c r="F20" s="625">
        <v>2626.8759010043041</v>
      </c>
      <c r="G20" s="625">
        <v>2523.578863701578</v>
      </c>
      <c r="H20" s="625">
        <v>2596.5910475504324</v>
      </c>
      <c r="I20" s="625">
        <v>2231.5501220930232</v>
      </c>
    </row>
    <row r="21" spans="1:9" s="42" customFormat="1" ht="21" customHeight="1">
      <c r="A21" s="43" t="s">
        <v>98</v>
      </c>
      <c r="B21" s="625">
        <v>2155.1022349999998</v>
      </c>
      <c r="C21" s="625">
        <v>2673.8246645649433</v>
      </c>
      <c r="D21" s="625">
        <v>3115.8567212681633</v>
      </c>
      <c r="E21" s="625">
        <v>3894.1469741750357</v>
      </c>
      <c r="F21" s="625">
        <v>3271.7375279770445</v>
      </c>
      <c r="G21" s="625">
        <v>2947.4006298421805</v>
      </c>
      <c r="H21" s="625">
        <v>3472.4964711815564</v>
      </c>
      <c r="I21" s="625">
        <v>3592.9430261627908</v>
      </c>
    </row>
    <row r="22" spans="1:9" s="42" customFormat="1" ht="21" customHeight="1">
      <c r="A22" s="43" t="s">
        <v>502</v>
      </c>
      <c r="B22" s="625">
        <v>-10248.85627375</v>
      </c>
      <c r="C22" s="625">
        <v>-8509.4779293820939</v>
      </c>
      <c r="D22" s="625">
        <v>-7446.0599669749017</v>
      </c>
      <c r="E22" s="625">
        <v>-8899.3457776183641</v>
      </c>
      <c r="F22" s="625">
        <v>-8594.3934088952665</v>
      </c>
      <c r="G22" s="625">
        <v>-9506.6661061692957</v>
      </c>
      <c r="H22" s="625">
        <v>-9264.2887363112386</v>
      </c>
      <c r="I22" s="625">
        <v>-10191.567167151163</v>
      </c>
    </row>
    <row r="23" spans="1:9" s="42" customFormat="1" ht="21" customHeight="1">
      <c r="A23" s="41" t="s">
        <v>115</v>
      </c>
      <c r="B23" s="625">
        <v>2189.4204812500002</v>
      </c>
      <c r="C23" s="625">
        <v>1571.1632559899117</v>
      </c>
      <c r="D23" s="625">
        <v>1182.9126657859974</v>
      </c>
      <c r="E23" s="625">
        <v>2467.3564375896699</v>
      </c>
      <c r="F23" s="625">
        <v>2774.88256097561</v>
      </c>
      <c r="G23" s="625">
        <v>2521.3894218077476</v>
      </c>
      <c r="H23" s="625">
        <v>4190.829819884726</v>
      </c>
      <c r="I23" s="625">
        <v>3776.6239752906977</v>
      </c>
    </row>
    <row r="24" spans="1:9" s="42" customFormat="1" ht="21" customHeight="1">
      <c r="A24" s="41" t="s">
        <v>121</v>
      </c>
      <c r="B24" s="625">
        <v>5127.3658537499996</v>
      </c>
      <c r="C24" s="625">
        <v>2537.3791878940733</v>
      </c>
      <c r="D24" s="625">
        <v>1950.4715719947162</v>
      </c>
      <c r="E24" s="625">
        <v>872.64488235294118</v>
      </c>
      <c r="F24" s="625">
        <v>211.49556958393117</v>
      </c>
      <c r="G24" s="625">
        <v>49.044245337159253</v>
      </c>
      <c r="H24" s="625">
        <v>32.352363112391927</v>
      </c>
      <c r="I24" s="625">
        <v>15.078247093023254</v>
      </c>
    </row>
    <row r="25" spans="1:9" s="42" customFormat="1" ht="21" customHeight="1">
      <c r="A25" s="41" t="s">
        <v>503</v>
      </c>
      <c r="B25" s="625">
        <v>834.46490874999995</v>
      </c>
      <c r="C25" s="625">
        <v>694.78316645649431</v>
      </c>
      <c r="D25" s="625">
        <v>627.21526948480846</v>
      </c>
      <c r="E25" s="625">
        <v>6426.7120358680058</v>
      </c>
      <c r="F25" s="625">
        <v>5892.7281176470578</v>
      </c>
      <c r="G25" s="625">
        <v>5489.8369684361551</v>
      </c>
      <c r="H25" s="625">
        <v>31209.043563400581</v>
      </c>
      <c r="I25" s="625">
        <v>29375.060245639535</v>
      </c>
    </row>
    <row r="26" spans="1:9" s="42" customFormat="1" ht="21" customHeight="1">
      <c r="A26" s="41" t="s">
        <v>132</v>
      </c>
      <c r="B26" s="625">
        <v>10269.779753750001</v>
      </c>
      <c r="C26" s="625">
        <v>10302.129571248423</v>
      </c>
      <c r="D26" s="625">
        <v>10413.571902245707</v>
      </c>
      <c r="E26" s="625">
        <v>11134.661935437589</v>
      </c>
      <c r="F26" s="625">
        <v>10774.756718794835</v>
      </c>
      <c r="G26" s="625">
        <v>10631.64818220947</v>
      </c>
      <c r="H26" s="625">
        <v>10600.04886167147</v>
      </c>
      <c r="I26" s="625">
        <v>10702.35257994186</v>
      </c>
    </row>
    <row r="27" spans="1:9" s="45" customFormat="1" ht="43.5" customHeight="1" thickBot="1">
      <c r="A27" s="44" t="s">
        <v>504</v>
      </c>
      <c r="B27" s="624">
        <v>614.62385875000007</v>
      </c>
      <c r="C27" s="624">
        <v>694.36442875157627</v>
      </c>
      <c r="D27" s="624">
        <v>586.56308982826943</v>
      </c>
      <c r="E27" s="624">
        <v>958.23170588235303</v>
      </c>
      <c r="F27" s="624">
        <v>791.02185509325682</v>
      </c>
      <c r="G27" s="624">
        <v>3131.3668163558109</v>
      </c>
      <c r="H27" s="624">
        <v>1799.7349106628242</v>
      </c>
      <c r="I27" s="624">
        <v>1031.9088313953489</v>
      </c>
    </row>
    <row r="28" spans="1:9" ht="24" customHeight="1" thickTop="1" thickBot="1">
      <c r="A28" s="40" t="s">
        <v>505</v>
      </c>
      <c r="B28" s="622">
        <v>205268.48476249998</v>
      </c>
      <c r="C28" s="622">
        <v>243982.82912862548</v>
      </c>
      <c r="D28" s="622">
        <v>291647.79312285339</v>
      </c>
      <c r="E28" s="622">
        <v>407367.83174892393</v>
      </c>
      <c r="F28" s="622">
        <v>453301.260143472</v>
      </c>
      <c r="G28" s="622">
        <v>458826.43871018651</v>
      </c>
      <c r="H28" s="622">
        <v>493272.2713659943</v>
      </c>
      <c r="I28" s="622">
        <v>533308.262181686</v>
      </c>
    </row>
    <row r="29" spans="1:9" s="42" customFormat="1" ht="21" customHeight="1" thickTop="1">
      <c r="A29" s="41" t="s">
        <v>506</v>
      </c>
      <c r="B29" s="625">
        <v>166531.94113374999</v>
      </c>
      <c r="C29" s="625">
        <v>198224.94067591423</v>
      </c>
      <c r="D29" s="625">
        <v>249857.39583355351</v>
      </c>
      <c r="E29" s="625">
        <v>357909.83369583933</v>
      </c>
      <c r="F29" s="625">
        <v>387389.21835294121</v>
      </c>
      <c r="G29" s="625">
        <v>404734.6331090387</v>
      </c>
      <c r="H29" s="625">
        <v>423563.2317103747</v>
      </c>
      <c r="I29" s="625">
        <v>470086.83397674421</v>
      </c>
    </row>
    <row r="30" spans="1:9" s="42" customFormat="1" ht="21" customHeight="1">
      <c r="A30" s="43" t="s">
        <v>507</v>
      </c>
      <c r="B30" s="625">
        <v>21777.54578375</v>
      </c>
      <c r="C30" s="625">
        <v>31666.095147540986</v>
      </c>
      <c r="D30" s="625">
        <v>46265.690363276088</v>
      </c>
      <c r="E30" s="625">
        <v>65462.936489239597</v>
      </c>
      <c r="F30" s="625">
        <v>85944.77527546628</v>
      </c>
      <c r="G30" s="625">
        <v>84854.608997130563</v>
      </c>
      <c r="H30" s="625">
        <v>89273.183204610963</v>
      </c>
      <c r="I30" s="625">
        <v>96428.593295058134</v>
      </c>
    </row>
    <row r="31" spans="1:9" s="42" customFormat="1" ht="21" customHeight="1">
      <c r="A31" s="43" t="s">
        <v>508</v>
      </c>
      <c r="B31" s="625">
        <v>34742.461633749997</v>
      </c>
      <c r="C31" s="625">
        <v>40629.610032786884</v>
      </c>
      <c r="D31" s="625">
        <v>58436.954463672395</v>
      </c>
      <c r="E31" s="625">
        <v>103896.39667862267</v>
      </c>
      <c r="F31" s="625">
        <v>123747.53677761837</v>
      </c>
      <c r="G31" s="625">
        <v>123179.63419225252</v>
      </c>
      <c r="H31" s="625">
        <v>97171.660253602298</v>
      </c>
      <c r="I31" s="625">
        <v>128688.66613808139</v>
      </c>
    </row>
    <row r="32" spans="1:9" s="42" customFormat="1" ht="21" customHeight="1">
      <c r="A32" s="43" t="s">
        <v>509</v>
      </c>
      <c r="B32" s="625">
        <v>92974.681696250002</v>
      </c>
      <c r="C32" s="625">
        <v>98482.153467843629</v>
      </c>
      <c r="D32" s="625">
        <v>111124.8332021136</v>
      </c>
      <c r="E32" s="625">
        <v>142285.68317360114</v>
      </c>
      <c r="F32" s="625">
        <v>139156.51235150648</v>
      </c>
      <c r="G32" s="625">
        <v>147170.33994117647</v>
      </c>
      <c r="H32" s="625">
        <v>137723.6042925072</v>
      </c>
      <c r="I32" s="625">
        <v>128624.71420784883</v>
      </c>
    </row>
    <row r="33" spans="1:9" s="42" customFormat="1" ht="21" customHeight="1">
      <c r="A33" s="43" t="s">
        <v>510</v>
      </c>
      <c r="B33" s="625">
        <v>14214.89567125</v>
      </c>
      <c r="C33" s="625">
        <v>12421.407119798234</v>
      </c>
      <c r="D33" s="625">
        <v>13655.434165125494</v>
      </c>
      <c r="E33" s="625">
        <v>16699.85418220947</v>
      </c>
      <c r="F33" s="625">
        <v>14895.526804878049</v>
      </c>
      <c r="G33" s="625">
        <v>15535.861180774749</v>
      </c>
      <c r="H33" s="625">
        <v>14195.838574927953</v>
      </c>
      <c r="I33" s="625">
        <v>14757.279946220931</v>
      </c>
    </row>
    <row r="34" spans="1:9" s="42" customFormat="1" ht="21" customHeight="1">
      <c r="A34" s="43" t="s">
        <v>511</v>
      </c>
      <c r="B34" s="625">
        <v>1022.38260875</v>
      </c>
      <c r="C34" s="625">
        <v>12222.023336696091</v>
      </c>
      <c r="D34" s="625">
        <v>17055.092484808454</v>
      </c>
      <c r="E34" s="625">
        <v>25026.215410329987</v>
      </c>
      <c r="F34" s="625">
        <v>18482.888352941176</v>
      </c>
      <c r="G34" s="625">
        <v>29064.444621233859</v>
      </c>
      <c r="H34" s="625">
        <v>79080.182004322764</v>
      </c>
      <c r="I34" s="625">
        <v>94139.063545058147</v>
      </c>
    </row>
    <row r="35" spans="1:9" s="42" customFormat="1" ht="21" customHeight="1">
      <c r="A35" s="43" t="s">
        <v>512</v>
      </c>
      <c r="B35" s="625">
        <v>1799.9737399999999</v>
      </c>
      <c r="C35" s="625">
        <v>2803.6515712484238</v>
      </c>
      <c r="D35" s="625">
        <v>3319.3911545574638</v>
      </c>
      <c r="E35" s="625">
        <v>4538.7477618364419</v>
      </c>
      <c r="F35" s="625">
        <v>5161.9787905308476</v>
      </c>
      <c r="G35" s="625">
        <v>4929.7441764705873</v>
      </c>
      <c r="H35" s="625">
        <v>6118.7633804034576</v>
      </c>
      <c r="I35" s="625">
        <v>7448.5168444767442</v>
      </c>
    </row>
    <row r="36" spans="1:9" s="42" customFormat="1" ht="21" customHeight="1">
      <c r="A36" s="41" t="s">
        <v>513</v>
      </c>
      <c r="B36" s="625">
        <v>12.965042499999999</v>
      </c>
      <c r="C36" s="625">
        <v>14.420469104665827</v>
      </c>
      <c r="D36" s="625">
        <v>14.277717305151917</v>
      </c>
      <c r="E36" s="625">
        <v>26.137436154949786</v>
      </c>
      <c r="F36" s="625">
        <v>31.673088952654233</v>
      </c>
      <c r="G36" s="625">
        <v>137.42234433285509</v>
      </c>
      <c r="H36" s="625">
        <v>52.220315561959659</v>
      </c>
      <c r="I36" s="625">
        <v>54.47200726744186</v>
      </c>
    </row>
    <row r="37" spans="1:9" s="42" customFormat="1" ht="21" customHeight="1">
      <c r="A37" s="41" t="s">
        <v>514</v>
      </c>
      <c r="B37" s="625">
        <v>31101.702515000001</v>
      </c>
      <c r="C37" s="625">
        <v>38459.856755359397</v>
      </c>
      <c r="D37" s="625">
        <v>33804.765919418758</v>
      </c>
      <c r="E37" s="625">
        <v>40400.524649928266</v>
      </c>
      <c r="F37" s="625">
        <v>41229.804289813481</v>
      </c>
      <c r="G37" s="625">
        <v>32540.57130416069</v>
      </c>
      <c r="H37" s="625">
        <v>39046.439236311242</v>
      </c>
      <c r="I37" s="625">
        <v>37175.733870639531</v>
      </c>
    </row>
    <row r="38" spans="1:9" s="42" customFormat="1" ht="21" customHeight="1">
      <c r="A38" s="41" t="s">
        <v>515</v>
      </c>
      <c r="B38" s="625">
        <v>4359.8947887499999</v>
      </c>
      <c r="C38" s="625">
        <v>4767.1444237074402</v>
      </c>
      <c r="D38" s="625">
        <v>4993.3386974900914</v>
      </c>
      <c r="E38" s="625">
        <v>6013.8290616929698</v>
      </c>
      <c r="F38" s="625">
        <v>8473.3510918220945</v>
      </c>
      <c r="G38" s="625">
        <v>6426.9371965566716</v>
      </c>
      <c r="H38" s="625">
        <v>13794.953605187318</v>
      </c>
      <c r="I38" s="625">
        <v>9596.9612500000003</v>
      </c>
    </row>
    <row r="39" spans="1:9" s="42" customFormat="1" ht="21" customHeight="1">
      <c r="A39" s="41" t="s">
        <v>186</v>
      </c>
      <c r="B39" s="625">
        <v>1632.3368325000001</v>
      </c>
      <c r="C39" s="625">
        <v>1695.84936443884</v>
      </c>
      <c r="D39" s="625">
        <v>2978.0149550858655</v>
      </c>
      <c r="E39" s="625">
        <v>3017.5069053084644</v>
      </c>
      <c r="F39" s="625">
        <v>4667.8444304160694</v>
      </c>
      <c r="G39" s="625">
        <v>5738.617823529411</v>
      </c>
      <c r="H39" s="625">
        <v>6923.2644322766564</v>
      </c>
      <c r="I39" s="625">
        <v>7379.0617369186048</v>
      </c>
    </row>
    <row r="40" spans="1:9" s="42" customFormat="1" ht="21" customHeight="1">
      <c r="A40" s="41" t="s">
        <v>192</v>
      </c>
      <c r="B40" s="625">
        <v>0</v>
      </c>
      <c r="C40" s="625">
        <v>0</v>
      </c>
      <c r="D40" s="625">
        <v>0</v>
      </c>
      <c r="E40" s="625">
        <v>0</v>
      </c>
      <c r="F40" s="625">
        <v>0</v>
      </c>
      <c r="G40" s="625">
        <v>0</v>
      </c>
      <c r="H40" s="625">
        <v>0</v>
      </c>
      <c r="I40" s="625">
        <v>0</v>
      </c>
    </row>
    <row r="41" spans="1:9" s="42" customFormat="1" ht="21" customHeight="1">
      <c r="A41" s="41" t="s">
        <v>516</v>
      </c>
      <c r="B41" s="625">
        <v>1629.64445</v>
      </c>
      <c r="C41" s="625">
        <v>820.61744010088273</v>
      </c>
      <c r="D41" s="625">
        <v>0</v>
      </c>
      <c r="E41" s="625">
        <v>0</v>
      </c>
      <c r="F41" s="625">
        <v>10184.28792826399</v>
      </c>
      <c r="G41" s="625">
        <v>9211.8214906743196</v>
      </c>
      <c r="H41" s="625">
        <v>9201.3159798270881</v>
      </c>
      <c r="I41" s="625">
        <v>8198.6685014534887</v>
      </c>
    </row>
    <row r="42" spans="1:9" s="45" customFormat="1" ht="43.5" customHeight="1" thickBot="1">
      <c r="A42" s="44" t="s">
        <v>167</v>
      </c>
      <c r="B42" s="624"/>
      <c r="C42" s="624"/>
      <c r="D42" s="624"/>
      <c r="E42" s="624"/>
      <c r="F42" s="624">
        <v>1325.0809612625537</v>
      </c>
      <c r="G42" s="624">
        <v>36.435441893830699</v>
      </c>
      <c r="H42" s="624">
        <v>690.84608645533149</v>
      </c>
      <c r="I42" s="624">
        <v>816.53083866279076</v>
      </c>
    </row>
    <row r="43" spans="1:9" ht="24" customHeight="1" thickTop="1" thickBot="1">
      <c r="A43" s="40" t="s">
        <v>517</v>
      </c>
      <c r="B43" s="622">
        <v>22005.511780000001</v>
      </c>
      <c r="C43" s="622">
        <v>24808.169784363177</v>
      </c>
      <c r="D43" s="622">
        <v>28864.890150594452</v>
      </c>
      <c r="E43" s="622">
        <v>35622.976704447632</v>
      </c>
      <c r="F43" s="622">
        <v>37042.612113342897</v>
      </c>
      <c r="G43" s="622">
        <v>37145.435482065994</v>
      </c>
      <c r="H43" s="622">
        <v>41404.018054755048</v>
      </c>
      <c r="I43" s="622">
        <v>43338.996625</v>
      </c>
    </row>
    <row r="44" spans="1:9" s="42" customFormat="1" ht="21" customHeight="1" thickTop="1">
      <c r="A44" s="41" t="s">
        <v>207</v>
      </c>
      <c r="B44" s="625">
        <v>20923.5</v>
      </c>
      <c r="C44" s="625">
        <v>21108.196721311477</v>
      </c>
      <c r="D44" s="625">
        <v>22112.021136063409</v>
      </c>
      <c r="E44" s="625">
        <v>26078.766140602584</v>
      </c>
      <c r="F44" s="625">
        <v>26078.766140602584</v>
      </c>
      <c r="G44" s="625">
        <v>28078.766140602584</v>
      </c>
      <c r="H44" s="625">
        <v>28200.14409221902</v>
      </c>
      <c r="I44" s="625">
        <v>31262.20930232558</v>
      </c>
    </row>
    <row r="45" spans="1:9" s="42" customFormat="1" ht="21" customHeight="1">
      <c r="A45" s="41" t="s">
        <v>211</v>
      </c>
      <c r="B45" s="625">
        <v>0</v>
      </c>
      <c r="C45" s="625">
        <v>0</v>
      </c>
      <c r="D45" s="625">
        <v>0</v>
      </c>
      <c r="E45" s="625">
        <v>0</v>
      </c>
      <c r="F45" s="625">
        <v>0</v>
      </c>
      <c r="G45" s="625">
        <v>0</v>
      </c>
      <c r="H45" s="625">
        <v>0</v>
      </c>
      <c r="I45" s="625">
        <v>1001.453488372093</v>
      </c>
    </row>
    <row r="46" spans="1:9" s="42" customFormat="1" ht="21" customHeight="1">
      <c r="A46" s="41" t="s">
        <v>215</v>
      </c>
      <c r="B46" s="625">
        <v>0</v>
      </c>
      <c r="C46" s="625">
        <v>0</v>
      </c>
      <c r="D46" s="625">
        <v>0</v>
      </c>
      <c r="E46" s="625">
        <v>0</v>
      </c>
      <c r="F46" s="625">
        <v>0</v>
      </c>
      <c r="G46" s="625">
        <v>0</v>
      </c>
      <c r="H46" s="625">
        <v>0</v>
      </c>
      <c r="I46" s="625">
        <v>0</v>
      </c>
    </row>
    <row r="47" spans="1:9" s="42" customFormat="1" ht="21" customHeight="1">
      <c r="A47" s="41" t="s">
        <v>518</v>
      </c>
      <c r="B47" s="625">
        <v>1998.6365125</v>
      </c>
      <c r="C47" s="625">
        <v>2007.5769634300127</v>
      </c>
      <c r="D47" s="625">
        <v>1492.3973249669748</v>
      </c>
      <c r="E47" s="625">
        <v>4540.8451951219513</v>
      </c>
      <c r="F47" s="625">
        <v>5041.0582912482059</v>
      </c>
      <c r="G47" s="625">
        <v>5633.021833572453</v>
      </c>
      <c r="H47" s="625">
        <v>5657.3720720461097</v>
      </c>
      <c r="I47" s="625">
        <v>6467.941049418605</v>
      </c>
    </row>
    <row r="48" spans="1:9" s="42" customFormat="1" ht="21" customHeight="1">
      <c r="A48" s="41" t="s">
        <v>44</v>
      </c>
      <c r="B48" s="625">
        <v>-916.62473250000005</v>
      </c>
      <c r="C48" s="625">
        <v>1692.3960996216899</v>
      </c>
      <c r="D48" s="625">
        <v>5260.4716895640686</v>
      </c>
      <c r="E48" s="625">
        <v>5003.365368723099</v>
      </c>
      <c r="F48" s="625">
        <v>5922.7876814921092</v>
      </c>
      <c r="G48" s="625">
        <v>3433.6475078909612</v>
      </c>
      <c r="H48" s="625">
        <v>7546.5018904899125</v>
      </c>
      <c r="I48" s="625">
        <v>4607.3927848837211</v>
      </c>
    </row>
    <row r="49" spans="1:9" s="42" customFormat="1" ht="21" customHeight="1">
      <c r="A49" s="43" t="s">
        <v>519</v>
      </c>
      <c r="B49" s="625">
        <v>-2745.2404325000002</v>
      </c>
      <c r="C49" s="625">
        <v>-1109.1917313997478</v>
      </c>
      <c r="D49" s="625">
        <v>1.3210039630118891E-5</v>
      </c>
      <c r="E49" s="625">
        <v>1.2344074605451936</v>
      </c>
      <c r="F49" s="625">
        <v>3.1522639885222383</v>
      </c>
      <c r="G49" s="625">
        <v>1.09038737446198E-4</v>
      </c>
      <c r="H49" s="625">
        <v>1.0951008645533142E-4</v>
      </c>
      <c r="I49" s="625">
        <v>1016.0539069767442</v>
      </c>
    </row>
    <row r="50" spans="1:9" s="45" customFormat="1" ht="40.5" customHeight="1" thickBot="1">
      <c r="A50" s="46" t="s">
        <v>520</v>
      </c>
      <c r="B50" s="624">
        <v>1828.6157000000001</v>
      </c>
      <c r="C50" s="624">
        <v>2801.5878310214375</v>
      </c>
      <c r="D50" s="624">
        <v>5260.4716763540291</v>
      </c>
      <c r="E50" s="624">
        <v>5002.1309612625537</v>
      </c>
      <c r="F50" s="624">
        <v>5919.6354175035867</v>
      </c>
      <c r="G50" s="624">
        <v>3433.6473988522243</v>
      </c>
      <c r="H50" s="624">
        <v>7546.5017809798273</v>
      </c>
      <c r="I50" s="624">
        <v>3591.3388779069764</v>
      </c>
    </row>
    <row r="51" spans="1:9" ht="24" customHeight="1" thickTop="1" thickBot="1">
      <c r="A51" s="40" t="s">
        <v>521</v>
      </c>
      <c r="B51" s="622">
        <v>227273.99654249998</v>
      </c>
      <c r="C51" s="622">
        <v>268790.99891298864</v>
      </c>
      <c r="D51" s="622">
        <v>320512.68327344785</v>
      </c>
      <c r="E51" s="622">
        <v>442990.80845337157</v>
      </c>
      <c r="F51" s="622">
        <v>490343.87225681491</v>
      </c>
      <c r="G51" s="622">
        <v>495971.87419225252</v>
      </c>
      <c r="H51" s="622">
        <v>534676.28942074929</v>
      </c>
      <c r="I51" s="622">
        <v>576647.25880668603</v>
      </c>
    </row>
    <row r="52" spans="1:9" s="42" customFormat="1" ht="24" customHeight="1" thickTop="1">
      <c r="A52" s="47" t="s">
        <v>522</v>
      </c>
      <c r="B52" s="625">
        <v>21403.50198125</v>
      </c>
      <c r="C52" s="625">
        <v>20435.408457755359</v>
      </c>
      <c r="D52" s="625">
        <v>22698.730871862615</v>
      </c>
      <c r="E52" s="625">
        <v>30333.435899569584</v>
      </c>
      <c r="F52" s="625">
        <v>36804.460461979914</v>
      </c>
      <c r="G52" s="625">
        <v>42794.985846484939</v>
      </c>
      <c r="H52" s="625">
        <v>32608.24304034582</v>
      </c>
      <c r="I52" s="625">
        <v>47009.24529941861</v>
      </c>
    </row>
    <row r="53" spans="1:9" s="45" customFormat="1" ht="21" customHeight="1">
      <c r="A53" s="46" t="s">
        <v>523</v>
      </c>
      <c r="B53" s="624">
        <v>4976.0868700000001</v>
      </c>
      <c r="C53" s="624">
        <v>2463.6705094577551</v>
      </c>
      <c r="D53" s="624">
        <v>1756.2721690885073</v>
      </c>
      <c r="E53" s="624">
        <v>2479.2638307030129</v>
      </c>
      <c r="F53" s="624">
        <v>7247.5074103299858</v>
      </c>
      <c r="G53" s="624">
        <v>6745.5722898134863</v>
      </c>
      <c r="H53" s="624">
        <v>1318.1049193083575</v>
      </c>
      <c r="I53" s="624">
        <v>2685.4132500000001</v>
      </c>
    </row>
    <row r="54" spans="1:9" s="45" customFormat="1" ht="21" customHeight="1">
      <c r="A54" s="46" t="s">
        <v>524</v>
      </c>
      <c r="B54" s="624">
        <v>11488.3691975</v>
      </c>
      <c r="C54" s="624">
        <v>13075.433452711222</v>
      </c>
      <c r="D54" s="624">
        <v>15293.746501981506</v>
      </c>
      <c r="E54" s="624">
        <v>21368.235226685796</v>
      </c>
      <c r="F54" s="624">
        <v>24162.610952654235</v>
      </c>
      <c r="G54" s="624">
        <v>29386.396175035869</v>
      </c>
      <c r="H54" s="624">
        <v>24933.319203170031</v>
      </c>
      <c r="I54" s="624">
        <v>40010.632161337206</v>
      </c>
    </row>
    <row r="55" spans="1:9" s="45" customFormat="1" ht="21" customHeight="1">
      <c r="A55" s="46" t="s">
        <v>525</v>
      </c>
      <c r="B55" s="624">
        <v>0</v>
      </c>
      <c r="C55" s="624">
        <v>0</v>
      </c>
      <c r="D55" s="624">
        <v>0</v>
      </c>
      <c r="E55" s="624">
        <v>0</v>
      </c>
      <c r="F55" s="624">
        <v>0</v>
      </c>
      <c r="G55" s="624">
        <v>0</v>
      </c>
      <c r="H55" s="624">
        <v>0</v>
      </c>
      <c r="I55" s="624">
        <v>0</v>
      </c>
    </row>
    <row r="56" spans="1:9" s="45" customFormat="1" ht="21" customHeight="1">
      <c r="A56" s="46" t="s">
        <v>526</v>
      </c>
      <c r="B56" s="624">
        <v>4939.0459137500002</v>
      </c>
      <c r="C56" s="624">
        <v>4896.3044955863807</v>
      </c>
      <c r="D56" s="624">
        <v>5648.7122007926027</v>
      </c>
      <c r="E56" s="624">
        <v>6485.936842180774</v>
      </c>
      <c r="F56" s="624">
        <v>5394.3420989956958</v>
      </c>
      <c r="G56" s="624">
        <v>6663.0173816355809</v>
      </c>
      <c r="H56" s="624">
        <v>6356.8189178674356</v>
      </c>
      <c r="I56" s="624">
        <v>4313.1998880813953</v>
      </c>
    </row>
    <row r="57" spans="1:9" s="45" customFormat="1" ht="21" customHeight="1">
      <c r="A57" s="46" t="s">
        <v>527</v>
      </c>
      <c r="B57" s="624">
        <v>0</v>
      </c>
      <c r="C57" s="624">
        <v>0</v>
      </c>
      <c r="D57" s="624">
        <v>0</v>
      </c>
      <c r="E57" s="624">
        <v>0</v>
      </c>
      <c r="F57" s="624">
        <v>0</v>
      </c>
      <c r="G57" s="624">
        <v>0</v>
      </c>
      <c r="H57" s="624">
        <v>0</v>
      </c>
      <c r="I57" s="624">
        <v>0</v>
      </c>
    </row>
    <row r="58" spans="1:9" s="45" customFormat="1" ht="61.5" customHeight="1" thickBot="1">
      <c r="A58" s="44" t="s">
        <v>528</v>
      </c>
      <c r="B58" s="624">
        <v>579031.19785749994</v>
      </c>
      <c r="C58" s="624">
        <v>654296.31210214377</v>
      </c>
      <c r="D58" s="624">
        <v>728023.49661690893</v>
      </c>
      <c r="E58" s="624">
        <v>718924.47222812055</v>
      </c>
      <c r="F58" s="624">
        <v>827124.15108034422</v>
      </c>
      <c r="G58" s="624">
        <v>858773.45526685799</v>
      </c>
      <c r="H58" s="624">
        <v>897336.48471469746</v>
      </c>
      <c r="I58" s="624">
        <v>939259.36871511629</v>
      </c>
    </row>
    <row r="59" spans="1:9" ht="31.5" customHeight="1" thickTop="1" thickBot="1">
      <c r="A59" s="48" t="s">
        <v>58</v>
      </c>
      <c r="B59" s="622"/>
      <c r="C59" s="622"/>
      <c r="D59" s="622"/>
      <c r="E59" s="622"/>
      <c r="F59" s="622"/>
      <c r="G59" s="622"/>
      <c r="H59" s="622"/>
      <c r="I59" s="622"/>
    </row>
    <row r="60" spans="1:9" ht="30" customHeight="1" thickTop="1">
      <c r="A60" s="49" t="s">
        <v>529</v>
      </c>
      <c r="B60" s="623">
        <v>21274.941626249998</v>
      </c>
      <c r="C60" s="623">
        <v>21834.808201765445</v>
      </c>
      <c r="D60" s="623">
        <v>26553.220575957726</v>
      </c>
      <c r="E60" s="623">
        <v>34495.414898134863</v>
      </c>
      <c r="F60" s="623">
        <v>36623.656944045913</v>
      </c>
      <c r="G60" s="623">
        <v>16380.524418938307</v>
      </c>
      <c r="H60" s="623">
        <v>33111.359652737752</v>
      </c>
      <c r="I60" s="623">
        <v>16840.803654069769</v>
      </c>
    </row>
    <row r="61" spans="1:9" ht="21" customHeight="1">
      <c r="A61" s="50" t="s">
        <v>530</v>
      </c>
      <c r="B61" s="623">
        <v>-8326.5354887499998</v>
      </c>
      <c r="C61" s="623">
        <v>-9132.0330844892815</v>
      </c>
      <c r="D61" s="623">
        <v>-10249.769965653897</v>
      </c>
      <c r="E61" s="623">
        <v>-13228.616</v>
      </c>
      <c r="F61" s="623">
        <v>-15769.74475753228</v>
      </c>
      <c r="G61" s="623">
        <v>-3895.0564146341462</v>
      </c>
      <c r="H61" s="623">
        <v>-7377.5241095100864</v>
      </c>
      <c r="I61" s="623">
        <v>-3390.2150610465119</v>
      </c>
    </row>
    <row r="62" spans="1:9" ht="21.75" customHeight="1">
      <c r="A62" s="51" t="s">
        <v>531</v>
      </c>
      <c r="B62" s="623">
        <v>12948.4061375</v>
      </c>
      <c r="C62" s="623">
        <v>12702.775117276167</v>
      </c>
      <c r="D62" s="623">
        <v>16303.450610303833</v>
      </c>
      <c r="E62" s="623">
        <v>21266.798898134861</v>
      </c>
      <c r="F62" s="623">
        <v>20853.912186513629</v>
      </c>
      <c r="G62" s="623">
        <v>12485.468004304161</v>
      </c>
      <c r="H62" s="623">
        <v>25733.835543227662</v>
      </c>
      <c r="I62" s="623">
        <v>13450.588593023256</v>
      </c>
    </row>
    <row r="63" spans="1:9">
      <c r="A63" s="49" t="s">
        <v>532</v>
      </c>
      <c r="B63" s="623">
        <v>7902.4433112500001</v>
      </c>
      <c r="C63" s="623">
        <v>7624.9857767969734</v>
      </c>
      <c r="D63" s="623">
        <v>7765.2028124174376</v>
      </c>
      <c r="E63" s="623">
        <v>9821.1450832137725</v>
      </c>
      <c r="F63" s="623">
        <v>10542.720414634148</v>
      </c>
      <c r="G63" s="623">
        <v>4982.3900272596848</v>
      </c>
      <c r="H63" s="623">
        <v>10671.20473631124</v>
      </c>
      <c r="I63" s="623">
        <v>4669.8998183139538</v>
      </c>
    </row>
    <row r="64" spans="1:9">
      <c r="A64" s="50" t="s">
        <v>533</v>
      </c>
      <c r="B64" s="623">
        <v>-7185.4606775000002</v>
      </c>
      <c r="C64" s="623">
        <v>-5565.5189936948291</v>
      </c>
      <c r="D64" s="623">
        <v>-4409.0169749009256</v>
      </c>
      <c r="E64" s="623">
        <v>-4627.7914820659971</v>
      </c>
      <c r="F64" s="623">
        <v>-4492.8796771879488</v>
      </c>
      <c r="G64" s="623">
        <v>-2111.7283142037304</v>
      </c>
      <c r="H64" s="623">
        <v>-3648.9019654178674</v>
      </c>
      <c r="I64" s="623">
        <v>-1171.2066584302324</v>
      </c>
    </row>
    <row r="65" spans="1:9">
      <c r="A65" s="52" t="s">
        <v>534</v>
      </c>
      <c r="B65" s="623">
        <v>13665.38877125</v>
      </c>
      <c r="C65" s="623">
        <v>14762.241900378311</v>
      </c>
      <c r="D65" s="623">
        <v>19659.636447820343</v>
      </c>
      <c r="E65" s="623">
        <v>26460.152499282638</v>
      </c>
      <c r="F65" s="623">
        <v>26903.752923959826</v>
      </c>
      <c r="G65" s="623">
        <v>15356.129717360114</v>
      </c>
      <c r="H65" s="623">
        <v>32756.138314121039</v>
      </c>
      <c r="I65" s="623">
        <v>16949.281752906976</v>
      </c>
    </row>
    <row r="66" spans="1:9">
      <c r="A66" s="49" t="s">
        <v>535</v>
      </c>
      <c r="B66" s="623">
        <v>2937.7321425</v>
      </c>
      <c r="C66" s="623">
        <v>1933.7713076923078</v>
      </c>
      <c r="D66" s="623">
        <v>1213.9969524438575</v>
      </c>
      <c r="E66" s="623">
        <v>3416.7673385939743</v>
      </c>
      <c r="F66" s="623">
        <v>4275.2678938307026</v>
      </c>
      <c r="G66" s="623">
        <v>1937.5482166427548</v>
      </c>
      <c r="H66" s="623">
        <v>9184.4123717579241</v>
      </c>
      <c r="I66" s="623">
        <v>3534.2063183139535</v>
      </c>
    </row>
    <row r="67" spans="1:9">
      <c r="A67" s="49" t="s">
        <v>536</v>
      </c>
      <c r="B67" s="623">
        <v>-5660.2059175000004</v>
      </c>
      <c r="C67" s="623">
        <v>-2030.3470907944516</v>
      </c>
      <c r="D67" s="623">
        <v>-3145.7947648612949</v>
      </c>
      <c r="E67" s="623">
        <v>-6668.9149196556673</v>
      </c>
      <c r="F67" s="623">
        <v>-7427.7671334289807</v>
      </c>
      <c r="G67" s="623">
        <v>-4423.0647302725974</v>
      </c>
      <c r="H67" s="623">
        <v>-13836.316118155619</v>
      </c>
      <c r="I67" s="623">
        <v>-5240.9073154069765</v>
      </c>
    </row>
    <row r="68" spans="1:9">
      <c r="A68" s="51" t="s">
        <v>537</v>
      </c>
      <c r="B68" s="623">
        <v>10942.91499625</v>
      </c>
      <c r="C68" s="623">
        <v>14665.666117276167</v>
      </c>
      <c r="D68" s="623">
        <v>17727.838635402906</v>
      </c>
      <c r="E68" s="623">
        <v>23208.004918220948</v>
      </c>
      <c r="F68" s="623">
        <v>23751.253684361553</v>
      </c>
      <c r="G68" s="623">
        <v>12870.613203730272</v>
      </c>
      <c r="H68" s="623">
        <v>28104.234567723342</v>
      </c>
      <c r="I68" s="623">
        <v>15242.580755813953</v>
      </c>
    </row>
    <row r="69" spans="1:9">
      <c r="A69" s="50" t="s">
        <v>538</v>
      </c>
      <c r="B69" s="623">
        <v>-9097.4137200000005</v>
      </c>
      <c r="C69" s="623">
        <v>-11731.434007566206</v>
      </c>
      <c r="D69" s="623">
        <v>-12803.413841479525</v>
      </c>
      <c r="E69" s="623">
        <v>-16429.452020086082</v>
      </c>
      <c r="F69" s="623">
        <v>-17309.652484935435</v>
      </c>
      <c r="G69" s="623">
        <v>-9141.381641319942</v>
      </c>
      <c r="H69" s="623">
        <v>-18624.589602305477</v>
      </c>
      <c r="I69" s="623">
        <v>-10598.652978197673</v>
      </c>
    </row>
    <row r="70" spans="1:9">
      <c r="A70" s="52" t="s">
        <v>539</v>
      </c>
      <c r="B70" s="623">
        <v>1845.50127625</v>
      </c>
      <c r="C70" s="623">
        <v>2934.2321097099621</v>
      </c>
      <c r="D70" s="623">
        <v>4924.424793923381</v>
      </c>
      <c r="E70" s="623">
        <v>6778.5528981348643</v>
      </c>
      <c r="F70" s="623">
        <v>6441.6011994261116</v>
      </c>
      <c r="G70" s="623">
        <v>3729.2315624103298</v>
      </c>
      <c r="H70" s="623">
        <v>9479.6449654178668</v>
      </c>
      <c r="I70" s="623">
        <v>4643.9277776162789</v>
      </c>
    </row>
    <row r="71" spans="1:9">
      <c r="A71" s="52" t="s">
        <v>540</v>
      </c>
      <c r="B71" s="623">
        <v>-1394.52343</v>
      </c>
      <c r="C71" s="623">
        <v>-1605.8992711223204</v>
      </c>
      <c r="D71" s="623">
        <v>-11389.14561955086</v>
      </c>
      <c r="E71" s="623">
        <v>-17128.737180774748</v>
      </c>
      <c r="F71" s="623">
        <v>1800.3995480631277</v>
      </c>
      <c r="G71" s="623">
        <v>51.473312769010036</v>
      </c>
      <c r="H71" s="623">
        <v>-1689.3278904899134</v>
      </c>
      <c r="I71" s="623">
        <v>-2571.2903866279066</v>
      </c>
    </row>
    <row r="72" spans="1:9">
      <c r="A72" s="53" t="s">
        <v>541</v>
      </c>
      <c r="B72" s="623" t="s">
        <v>542</v>
      </c>
      <c r="C72" s="623" t="s">
        <v>542</v>
      </c>
      <c r="D72" s="623" t="s">
        <v>542</v>
      </c>
      <c r="E72" s="623">
        <v>-21708.043520803443</v>
      </c>
      <c r="F72" s="623">
        <v>-0.48251076040172164</v>
      </c>
      <c r="G72" s="623">
        <v>4.232424677187949E-4</v>
      </c>
      <c r="H72" s="623">
        <v>-1876.5053703170026</v>
      </c>
      <c r="I72" s="623">
        <v>-2930.6321075581395</v>
      </c>
    </row>
    <row r="73" spans="1:9">
      <c r="A73" s="53" t="s">
        <v>543</v>
      </c>
      <c r="B73" s="623" t="s">
        <v>542</v>
      </c>
      <c r="C73" s="623" t="s">
        <v>542</v>
      </c>
      <c r="D73" s="623" t="s">
        <v>542</v>
      </c>
      <c r="E73" s="623">
        <v>4579.3063486370156</v>
      </c>
      <c r="F73" s="623">
        <v>1800.8820559540889</v>
      </c>
      <c r="G73" s="623">
        <v>51.472876614060262</v>
      </c>
      <c r="H73" s="623">
        <v>187.17747982708934</v>
      </c>
      <c r="I73" s="623">
        <v>359.34172093023255</v>
      </c>
    </row>
    <row r="74" spans="1:9">
      <c r="A74" s="51" t="s">
        <v>544</v>
      </c>
      <c r="B74" s="623">
        <v>1279.06416375</v>
      </c>
      <c r="C74" s="623">
        <v>1433.965203026482</v>
      </c>
      <c r="D74" s="623">
        <v>11673.292461030385</v>
      </c>
      <c r="E74" s="623">
        <v>16370.514826398854</v>
      </c>
      <c r="F74" s="623">
        <v>-1616.10362553802</v>
      </c>
      <c r="G74" s="623">
        <v>-46.568426111908181</v>
      </c>
      <c r="H74" s="623">
        <v>1656.3556988472624</v>
      </c>
      <c r="I74" s="623">
        <v>2667.5617049418606</v>
      </c>
    </row>
    <row r="75" spans="1:9">
      <c r="A75" s="51" t="s">
        <v>545</v>
      </c>
      <c r="B75" s="623" t="s">
        <v>542</v>
      </c>
      <c r="C75" s="623" t="s">
        <v>542</v>
      </c>
      <c r="D75" s="623" t="s">
        <v>542</v>
      </c>
      <c r="E75" s="623">
        <v>20331.39493400287</v>
      </c>
      <c r="F75" s="623">
        <v>0.12372309899569585</v>
      </c>
      <c r="G75" s="623">
        <v>6.6571018651362987E-4</v>
      </c>
      <c r="H75" s="623">
        <v>1830.5317809798271</v>
      </c>
      <c r="I75" s="623">
        <v>2936.1644200581395</v>
      </c>
    </row>
    <row r="76" spans="1:9">
      <c r="A76" s="50" t="s">
        <v>546</v>
      </c>
      <c r="B76" s="623" t="s">
        <v>542</v>
      </c>
      <c r="C76" s="623" t="s">
        <v>542</v>
      </c>
      <c r="D76" s="623" t="s">
        <v>542</v>
      </c>
      <c r="E76" s="623">
        <v>-3960.8801076040172</v>
      </c>
      <c r="F76" s="623">
        <v>-1616.2273486370159</v>
      </c>
      <c r="G76" s="623">
        <v>-46.569091822094691</v>
      </c>
      <c r="H76" s="623">
        <v>-174.17608213256483</v>
      </c>
      <c r="I76" s="623">
        <v>-268.60271511627906</v>
      </c>
    </row>
    <row r="77" spans="1:9">
      <c r="A77" s="51" t="s">
        <v>547</v>
      </c>
      <c r="B77" s="623">
        <v>1730.0420100000001</v>
      </c>
      <c r="C77" s="623">
        <v>2762.2980416141236</v>
      </c>
      <c r="D77" s="623">
        <v>5208.5716354029064</v>
      </c>
      <c r="E77" s="623">
        <v>6020.330543758967</v>
      </c>
      <c r="F77" s="623">
        <v>6625.8971219512196</v>
      </c>
      <c r="G77" s="623">
        <v>3734.1364490674318</v>
      </c>
      <c r="H77" s="623">
        <v>9446.6727737752171</v>
      </c>
      <c r="I77" s="623">
        <v>4740.1990959302329</v>
      </c>
    </row>
    <row r="78" spans="1:9">
      <c r="A78" s="54" t="s">
        <v>548</v>
      </c>
      <c r="B78" s="623">
        <v>6.6991499999999995</v>
      </c>
      <c r="C78" s="623">
        <v>40.282726355611601</v>
      </c>
      <c r="D78" s="623">
        <v>35.696449141347429</v>
      </c>
      <c r="E78" s="623">
        <v>631.13426542324248</v>
      </c>
      <c r="F78" s="623">
        <v>29.8816843615495</v>
      </c>
      <c r="G78" s="623">
        <v>10.456860832137734</v>
      </c>
      <c r="H78" s="623">
        <v>17.87620461095101</v>
      </c>
      <c r="I78" s="623">
        <v>14.590386627906977</v>
      </c>
    </row>
    <row r="79" spans="1:9">
      <c r="A79" s="52" t="s">
        <v>549</v>
      </c>
      <c r="B79" s="623">
        <v>1736.7411599999998</v>
      </c>
      <c r="C79" s="623">
        <v>2802.580767969735</v>
      </c>
      <c r="D79" s="623">
        <v>5244.2680845442537</v>
      </c>
      <c r="E79" s="623">
        <v>6651.4648091822091</v>
      </c>
      <c r="F79" s="623">
        <v>6655.7788063127691</v>
      </c>
      <c r="G79" s="623">
        <v>3744.5933098995697</v>
      </c>
      <c r="H79" s="623">
        <v>9464.5489783861667</v>
      </c>
      <c r="I79" s="623">
        <v>4754.7894825581398</v>
      </c>
    </row>
    <row r="80" spans="1:9">
      <c r="A80" s="49" t="s">
        <v>550</v>
      </c>
      <c r="B80" s="623">
        <v>91.874549999999999</v>
      </c>
      <c r="C80" s="623">
        <v>-0.99293947036569985</v>
      </c>
      <c r="D80" s="623">
        <v>16.203590488771464</v>
      </c>
      <c r="E80" s="623">
        <v>-1.5198751793400289</v>
      </c>
      <c r="F80" s="623">
        <v>116.04280918220948</v>
      </c>
      <c r="G80" s="623">
        <v>0</v>
      </c>
      <c r="H80" s="623">
        <v>0</v>
      </c>
      <c r="I80" s="623">
        <v>2.0115581395348836</v>
      </c>
    </row>
    <row r="81" spans="1:9" ht="21" customHeight="1">
      <c r="A81" s="51" t="s">
        <v>551</v>
      </c>
      <c r="B81" s="623">
        <v>1828.61571</v>
      </c>
      <c r="C81" s="623">
        <v>2801.5878284993692</v>
      </c>
      <c r="D81" s="623">
        <v>5260.4716750330244</v>
      </c>
      <c r="E81" s="623">
        <v>6649.9449340028696</v>
      </c>
      <c r="F81" s="623">
        <v>6771.8216154949778</v>
      </c>
      <c r="G81" s="623">
        <v>3744.5933098995697</v>
      </c>
      <c r="H81" s="623">
        <v>9464.5489783861667</v>
      </c>
      <c r="I81" s="623">
        <v>4756.8010406976746</v>
      </c>
    </row>
    <row r="82" spans="1:9" ht="21" customHeight="1">
      <c r="A82" s="49" t="s">
        <v>552</v>
      </c>
      <c r="B82" s="623" t="s">
        <v>542</v>
      </c>
      <c r="C82" s="623" t="s">
        <v>542</v>
      </c>
      <c r="D82" s="623" t="s">
        <v>542</v>
      </c>
      <c r="E82" s="623">
        <v>-1551.9478321377333</v>
      </c>
      <c r="F82" s="623">
        <v>0</v>
      </c>
      <c r="G82" s="623">
        <v>0</v>
      </c>
      <c r="H82" s="623">
        <v>0</v>
      </c>
      <c r="I82" s="623">
        <v>0</v>
      </c>
    </row>
    <row r="83" spans="1:9" ht="21" customHeight="1">
      <c r="A83" s="51" t="s">
        <v>553</v>
      </c>
      <c r="B83" s="623">
        <v>1828.61571</v>
      </c>
      <c r="C83" s="623">
        <v>2801.5878284993692</v>
      </c>
      <c r="D83" s="623">
        <v>5260.4716750330244</v>
      </c>
      <c r="E83" s="623">
        <v>5097.9971018651358</v>
      </c>
      <c r="F83" s="623">
        <v>6771.8216154949778</v>
      </c>
      <c r="G83" s="623">
        <v>3744.5933098995697</v>
      </c>
      <c r="H83" s="623">
        <v>9464.5489783861667</v>
      </c>
      <c r="I83" s="623">
        <v>4756.8010406976746</v>
      </c>
    </row>
    <row r="84" spans="1:9" ht="18" customHeight="1" thickBot="1">
      <c r="A84" s="49" t="s">
        <v>554</v>
      </c>
      <c r="B84" s="623">
        <v>0</v>
      </c>
      <c r="C84" s="623">
        <v>0</v>
      </c>
      <c r="D84" s="623">
        <v>0</v>
      </c>
      <c r="E84" s="623">
        <v>-95.866140602582504</v>
      </c>
      <c r="F84" s="623">
        <v>-852.1861104734578</v>
      </c>
      <c r="G84" s="623">
        <v>-310.94591104734576</v>
      </c>
      <c r="H84" s="623">
        <v>-1918.04719740634</v>
      </c>
      <c r="I84" s="623">
        <v>-1165.4621511627906</v>
      </c>
    </row>
    <row r="85" spans="1:9" ht="24" customHeight="1" thickTop="1" thickBot="1">
      <c r="A85" s="40" t="s">
        <v>555</v>
      </c>
      <c r="B85" s="622">
        <v>1828.61571</v>
      </c>
      <c r="C85" s="622">
        <v>2801.5878284993692</v>
      </c>
      <c r="D85" s="622">
        <v>5260.4716750330244</v>
      </c>
      <c r="E85" s="622">
        <v>5002.1309612625537</v>
      </c>
      <c r="F85" s="622">
        <v>5919.6355050215197</v>
      </c>
      <c r="G85" s="622">
        <v>3433.6473988522243</v>
      </c>
      <c r="H85" s="622">
        <v>7546.5017809798273</v>
      </c>
      <c r="I85" s="622">
        <v>3591.3388895348839</v>
      </c>
    </row>
    <row r="86" spans="1:9" ht="15" customHeight="1" thickTop="1" thickBot="1">
      <c r="A86" s="55"/>
      <c r="B86" s="621"/>
      <c r="C86" s="621"/>
      <c r="D86" s="621"/>
      <c r="E86" s="621"/>
      <c r="F86" s="621"/>
      <c r="G86" s="621"/>
      <c r="H86" s="621"/>
      <c r="I86" s="621"/>
    </row>
    <row r="87" spans="1:9" ht="28.5" customHeight="1" thickTop="1">
      <c r="A87" s="8"/>
      <c r="B87" s="56"/>
      <c r="C87" s="56"/>
      <c r="D87" s="56"/>
      <c r="E87" s="56"/>
      <c r="F87" s="56"/>
      <c r="G87" s="56"/>
      <c r="H87" s="56"/>
    </row>
    <row r="88" spans="1:9" hidden="1">
      <c r="A88" s="8"/>
      <c r="B88" s="56"/>
      <c r="C88" s="56"/>
      <c r="D88" s="56"/>
      <c r="E88" s="56"/>
      <c r="F88" s="56"/>
      <c r="G88" s="56"/>
      <c r="H88" s="56"/>
    </row>
    <row r="89" spans="1:9" ht="19.5" hidden="1">
      <c r="A89" s="57"/>
      <c r="B89" s="56"/>
      <c r="C89" s="56"/>
      <c r="D89" s="56"/>
      <c r="E89" s="56"/>
      <c r="F89" s="56"/>
      <c r="G89" s="56"/>
      <c r="H89" s="56"/>
    </row>
    <row r="90" spans="1:9" ht="19.5" hidden="1">
      <c r="A90" s="57"/>
      <c r="B90" s="56"/>
      <c r="C90" s="56"/>
      <c r="D90" s="56"/>
      <c r="E90" s="56"/>
      <c r="F90" s="56"/>
      <c r="G90" s="56"/>
      <c r="H90" s="56"/>
    </row>
    <row r="91" spans="1:9" ht="19.5" hidden="1">
      <c r="A91" s="57"/>
      <c r="B91" s="56"/>
      <c r="C91" s="56"/>
      <c r="D91" s="56"/>
      <c r="E91" s="56"/>
      <c r="F91" s="56"/>
      <c r="G91" s="56"/>
      <c r="H91" s="56"/>
    </row>
    <row r="92" spans="1:9" ht="19.5" hidden="1">
      <c r="A92" s="58"/>
      <c r="B92" s="56"/>
      <c r="C92" s="56"/>
      <c r="D92" s="56"/>
      <c r="E92" s="56"/>
      <c r="F92" s="56"/>
      <c r="G92" s="56"/>
      <c r="H92" s="56"/>
    </row>
    <row r="93" spans="1:9" ht="19.5" hidden="1">
      <c r="A93" s="58"/>
      <c r="B93" s="56"/>
      <c r="C93" s="56"/>
      <c r="D93" s="56"/>
      <c r="E93" s="56"/>
      <c r="F93" s="56"/>
      <c r="G93" s="56"/>
      <c r="H93" s="56"/>
    </row>
    <row r="94" spans="1:9" ht="19.5" hidden="1">
      <c r="A94" s="59"/>
      <c r="B94" s="56"/>
      <c r="C94" s="56"/>
      <c r="D94" s="56"/>
      <c r="E94" s="56"/>
      <c r="F94" s="56"/>
      <c r="G94" s="56"/>
      <c r="H94" s="56"/>
    </row>
    <row r="95" spans="1:9" ht="19.5" hidden="1">
      <c r="A95" s="57"/>
      <c r="B95" s="56"/>
      <c r="C95" s="56"/>
      <c r="D95" s="56"/>
      <c r="E95" s="56"/>
      <c r="F95" s="56"/>
      <c r="G95" s="56"/>
      <c r="H95" s="56"/>
    </row>
    <row r="96" spans="1:9" ht="19.5" hidden="1">
      <c r="A96" s="57"/>
      <c r="B96" s="56"/>
      <c r="C96" s="56"/>
      <c r="D96" s="56"/>
      <c r="E96" s="56"/>
      <c r="F96" s="56"/>
      <c r="G96" s="56"/>
      <c r="H96" s="56"/>
    </row>
    <row r="97" spans="1:8" ht="19.5" hidden="1">
      <c r="A97" s="57"/>
      <c r="B97" s="56"/>
      <c r="C97" s="56"/>
      <c r="D97" s="56"/>
      <c r="E97" s="56"/>
      <c r="F97" s="56"/>
      <c r="G97" s="56"/>
      <c r="H97" s="56"/>
    </row>
    <row r="98" spans="1:8" ht="19.5" hidden="1">
      <c r="A98" s="57"/>
      <c r="B98" s="56"/>
      <c r="C98" s="56"/>
      <c r="D98" s="56"/>
      <c r="E98" s="56"/>
      <c r="F98" s="56"/>
      <c r="G98" s="56"/>
      <c r="H98" s="56"/>
    </row>
    <row r="99" spans="1:8" ht="19.5" hidden="1">
      <c r="A99" s="57"/>
      <c r="B99" s="56"/>
      <c r="C99" s="56"/>
      <c r="D99" s="56"/>
      <c r="E99" s="56"/>
      <c r="F99" s="56"/>
      <c r="G99" s="56"/>
      <c r="H99" s="56"/>
    </row>
    <row r="100" spans="1:8" ht="19.5" hidden="1">
      <c r="A100" s="60"/>
      <c r="B100" s="56"/>
      <c r="C100" s="56"/>
      <c r="D100" s="56"/>
      <c r="E100" s="56"/>
      <c r="F100" s="56"/>
      <c r="G100" s="56"/>
      <c r="H100" s="56"/>
    </row>
    <row r="101" spans="1:8" hidden="1">
      <c r="A101" s="61"/>
      <c r="B101" s="56"/>
      <c r="C101" s="56"/>
      <c r="D101" s="56"/>
      <c r="E101" s="56"/>
      <c r="F101" s="56"/>
      <c r="G101" s="56"/>
      <c r="H101" s="56"/>
    </row>
    <row r="102" spans="1:8" hidden="1">
      <c r="A102" s="61"/>
      <c r="B102" s="56"/>
      <c r="C102" s="56"/>
      <c r="D102" s="56"/>
      <c r="E102" s="56"/>
      <c r="F102" s="56"/>
      <c r="G102" s="56"/>
      <c r="H102" s="56"/>
    </row>
    <row r="103" spans="1:8" hidden="1">
      <c r="A103" s="61"/>
      <c r="B103" s="56"/>
      <c r="C103" s="56"/>
      <c r="D103" s="56"/>
      <c r="E103" s="56"/>
      <c r="F103" s="56"/>
      <c r="G103" s="56"/>
      <c r="H103" s="56"/>
    </row>
    <row r="104" spans="1:8" hidden="1">
      <c r="A104" s="61"/>
      <c r="B104" s="56"/>
      <c r="C104" s="56"/>
      <c r="D104" s="56"/>
      <c r="E104" s="56"/>
      <c r="F104" s="56"/>
      <c r="G104" s="56"/>
      <c r="H104" s="56"/>
    </row>
    <row r="105" spans="1:8" hidden="1">
      <c r="A105" s="61"/>
      <c r="B105" s="56"/>
      <c r="C105" s="56"/>
      <c r="D105" s="56"/>
      <c r="E105" s="56"/>
      <c r="F105" s="56"/>
      <c r="G105" s="56"/>
      <c r="H105" s="56"/>
    </row>
    <row r="106" spans="1:8" hidden="1">
      <c r="A106" s="61"/>
      <c r="B106" s="56"/>
      <c r="C106" s="56"/>
      <c r="D106" s="56"/>
      <c r="E106" s="56"/>
      <c r="F106" s="56"/>
      <c r="G106" s="56"/>
      <c r="H106" s="56"/>
    </row>
    <row r="107" spans="1:8" hidden="1">
      <c r="A107" s="62"/>
      <c r="B107" s="56"/>
      <c r="C107" s="56"/>
      <c r="D107" s="56"/>
      <c r="E107" s="56"/>
      <c r="F107" s="56"/>
      <c r="G107" s="56"/>
      <c r="H107" s="56"/>
    </row>
    <row r="108" spans="1:8" hidden="1">
      <c r="A108" s="62"/>
      <c r="B108" s="56"/>
      <c r="C108" s="56"/>
      <c r="D108" s="56"/>
      <c r="E108" s="56"/>
      <c r="F108" s="56"/>
      <c r="G108" s="56"/>
      <c r="H108" s="56"/>
    </row>
    <row r="109" spans="1:8" ht="19.5" hidden="1">
      <c r="A109" s="57"/>
      <c r="B109" s="56"/>
      <c r="C109" s="56"/>
      <c r="D109" s="56"/>
      <c r="E109" s="56"/>
      <c r="F109" s="56"/>
      <c r="G109" s="56"/>
      <c r="H109" s="56"/>
    </row>
    <row r="110" spans="1:8" ht="19.5" hidden="1">
      <c r="A110" s="57"/>
      <c r="B110" s="56"/>
      <c r="C110" s="56"/>
      <c r="D110" s="56"/>
      <c r="E110" s="56"/>
      <c r="F110" s="56"/>
      <c r="G110" s="56"/>
      <c r="H110" s="56"/>
    </row>
    <row r="111" spans="1:8" ht="19.5" hidden="1">
      <c r="A111" s="59"/>
      <c r="B111" s="56"/>
      <c r="C111" s="56"/>
      <c r="D111" s="56"/>
      <c r="E111" s="56"/>
      <c r="F111" s="56"/>
      <c r="G111" s="56"/>
      <c r="H111" s="56"/>
    </row>
    <row r="112" spans="1:8" ht="19.5" hidden="1">
      <c r="A112" s="59"/>
      <c r="B112" s="56"/>
      <c r="C112" s="56"/>
      <c r="D112" s="56"/>
      <c r="E112" s="56"/>
      <c r="F112" s="56"/>
      <c r="G112" s="56"/>
      <c r="H112" s="56"/>
    </row>
    <row r="113" spans="1:8" ht="19.5" hidden="1">
      <c r="A113" s="59"/>
      <c r="B113" s="56"/>
      <c r="C113" s="56"/>
      <c r="D113" s="56"/>
      <c r="E113" s="56"/>
      <c r="F113" s="56"/>
      <c r="G113" s="56"/>
      <c r="H113" s="56"/>
    </row>
    <row r="114" spans="1:8" ht="19.5" hidden="1">
      <c r="A114" s="57"/>
      <c r="B114" s="56"/>
      <c r="C114" s="56"/>
      <c r="D114" s="56"/>
      <c r="E114" s="56"/>
      <c r="F114" s="56"/>
      <c r="G114" s="56"/>
      <c r="H114" s="56"/>
    </row>
    <row r="115" spans="1:8" ht="19.5" hidden="1">
      <c r="A115" s="57"/>
      <c r="B115" s="56"/>
      <c r="C115" s="56"/>
      <c r="D115" s="56"/>
      <c r="E115" s="56"/>
      <c r="F115" s="56"/>
      <c r="G115" s="56"/>
      <c r="H115" s="56"/>
    </row>
    <row r="116" spans="1:8" ht="19.5" hidden="1">
      <c r="A116" s="57"/>
      <c r="B116" s="56"/>
      <c r="C116" s="56"/>
      <c r="D116" s="56"/>
      <c r="E116" s="56"/>
      <c r="F116" s="56"/>
      <c r="G116" s="56"/>
      <c r="H116" s="56"/>
    </row>
    <row r="117" spans="1:8" ht="19.5" hidden="1">
      <c r="A117" s="57"/>
      <c r="B117" s="56"/>
      <c r="C117" s="56"/>
      <c r="D117" s="56"/>
      <c r="E117" s="56"/>
      <c r="F117" s="56"/>
      <c r="G117" s="56"/>
      <c r="H117" s="56"/>
    </row>
    <row r="118" spans="1:8" ht="19.5" hidden="1">
      <c r="A118" s="57"/>
      <c r="B118" s="56"/>
      <c r="C118" s="56"/>
      <c r="D118" s="56"/>
      <c r="E118" s="56"/>
      <c r="F118" s="56"/>
      <c r="G118" s="56"/>
      <c r="H118" s="56"/>
    </row>
    <row r="119" spans="1:8" ht="19.5" hidden="1">
      <c r="A119" s="57"/>
      <c r="B119" s="56"/>
      <c r="C119" s="56"/>
      <c r="D119" s="56"/>
      <c r="E119" s="56"/>
      <c r="F119" s="56"/>
      <c r="G119" s="56"/>
      <c r="H119" s="56"/>
    </row>
    <row r="120" spans="1:8" ht="19.5" hidden="1">
      <c r="A120" s="57"/>
      <c r="B120" s="56"/>
      <c r="C120" s="56"/>
      <c r="D120" s="56"/>
      <c r="E120" s="56"/>
      <c r="F120" s="56"/>
      <c r="G120" s="56"/>
      <c r="H120" s="56"/>
    </row>
    <row r="121" spans="1:8" ht="19.5" hidden="1">
      <c r="A121" s="59"/>
      <c r="B121" s="56"/>
      <c r="C121" s="56"/>
      <c r="D121" s="56"/>
      <c r="E121" s="56"/>
      <c r="F121" s="56"/>
      <c r="G121" s="56"/>
      <c r="H121" s="56"/>
    </row>
    <row r="122" spans="1:8" ht="19.5" hidden="1">
      <c r="A122" s="57"/>
      <c r="B122" s="56"/>
      <c r="C122" s="56"/>
      <c r="D122" s="56"/>
      <c r="E122" s="56"/>
      <c r="F122" s="56"/>
      <c r="G122" s="56"/>
      <c r="H122" s="56"/>
    </row>
    <row r="123" spans="1:8" ht="19.5" hidden="1">
      <c r="A123" s="57"/>
      <c r="B123" s="56"/>
      <c r="C123" s="56"/>
      <c r="D123" s="56"/>
      <c r="E123" s="56"/>
      <c r="F123" s="56"/>
      <c r="G123" s="56"/>
      <c r="H123" s="56"/>
    </row>
    <row r="124" spans="1:8" ht="19.5" hidden="1">
      <c r="A124" s="57"/>
      <c r="B124" s="56"/>
      <c r="C124" s="56"/>
      <c r="D124" s="56"/>
      <c r="E124" s="56"/>
      <c r="F124" s="56"/>
      <c r="G124" s="56"/>
      <c r="H124" s="56"/>
    </row>
    <row r="125" spans="1:8" ht="19.5" hidden="1">
      <c r="A125" s="57"/>
      <c r="B125" s="56"/>
      <c r="C125" s="56"/>
      <c r="D125" s="56"/>
      <c r="E125" s="56"/>
      <c r="F125" s="56"/>
      <c r="G125" s="56"/>
      <c r="H125" s="56"/>
    </row>
    <row r="126" spans="1:8" ht="19.5" hidden="1">
      <c r="A126" s="57"/>
      <c r="B126" s="56"/>
      <c r="C126" s="56"/>
      <c r="D126" s="56"/>
      <c r="E126" s="56"/>
      <c r="F126" s="56"/>
      <c r="G126" s="56"/>
      <c r="H126" s="56"/>
    </row>
    <row r="127" spans="1:8" ht="19.5" hidden="1">
      <c r="A127" s="59"/>
      <c r="B127" s="56"/>
      <c r="C127" s="56"/>
      <c r="D127" s="56"/>
      <c r="E127" s="56"/>
      <c r="F127" s="56"/>
      <c r="G127" s="56"/>
      <c r="H127" s="56"/>
    </row>
    <row r="128" spans="1:8" ht="19.5" hidden="1">
      <c r="A128" s="57"/>
      <c r="B128" s="56"/>
      <c r="C128" s="56"/>
      <c r="D128" s="56"/>
      <c r="E128" s="56"/>
      <c r="F128" s="56"/>
      <c r="G128" s="56"/>
      <c r="H128" s="56"/>
    </row>
    <row r="129" spans="1:8" ht="19.5" hidden="1">
      <c r="A129" s="57"/>
      <c r="B129" s="56"/>
      <c r="C129" s="56"/>
      <c r="D129" s="56"/>
      <c r="E129" s="56"/>
      <c r="F129" s="56"/>
      <c r="G129" s="56"/>
      <c r="H129" s="56"/>
    </row>
    <row r="130" spans="1:8" ht="19.5" hidden="1">
      <c r="A130" s="57"/>
      <c r="B130" s="56"/>
      <c r="C130" s="56"/>
      <c r="D130" s="56"/>
      <c r="E130" s="56"/>
      <c r="F130" s="56"/>
      <c r="G130" s="56"/>
      <c r="H130" s="56"/>
    </row>
    <row r="131" spans="1:8" ht="19.5" hidden="1">
      <c r="A131" s="59"/>
      <c r="B131" s="56"/>
      <c r="C131" s="56"/>
      <c r="D131" s="56"/>
      <c r="E131" s="56"/>
      <c r="F131" s="56"/>
      <c r="G131" s="56"/>
      <c r="H131" s="56"/>
    </row>
    <row r="132" spans="1:8" ht="19.5" hidden="1">
      <c r="A132" s="57"/>
      <c r="B132" s="56"/>
      <c r="C132" s="56"/>
      <c r="D132" s="56"/>
      <c r="E132" s="56"/>
      <c r="F132" s="56"/>
      <c r="G132" s="56"/>
      <c r="H132" s="56"/>
    </row>
    <row r="133" spans="1:8" ht="19.5" hidden="1">
      <c r="A133" s="57"/>
      <c r="B133" s="56"/>
      <c r="C133" s="56"/>
      <c r="D133" s="56"/>
      <c r="E133" s="56"/>
      <c r="F133" s="56"/>
      <c r="G133" s="56"/>
      <c r="H133" s="56"/>
    </row>
    <row r="134" spans="1:8" ht="19.5" hidden="1">
      <c r="A134" s="57"/>
      <c r="B134" s="56"/>
      <c r="C134" s="56"/>
      <c r="D134" s="56"/>
      <c r="E134" s="56"/>
      <c r="F134" s="56"/>
      <c r="G134" s="56"/>
      <c r="H134" s="56"/>
    </row>
    <row r="135" spans="1:8" ht="19.5" hidden="1">
      <c r="A135" s="57"/>
      <c r="B135" s="56"/>
      <c r="C135" s="56"/>
      <c r="D135" s="56"/>
      <c r="E135" s="56"/>
      <c r="F135" s="56"/>
      <c r="G135" s="56"/>
      <c r="H135" s="56"/>
    </row>
    <row r="136" spans="1:8" ht="19.5" hidden="1">
      <c r="A136" s="59"/>
      <c r="B136" s="56"/>
      <c r="C136" s="56"/>
      <c r="D136" s="56"/>
      <c r="E136" s="56"/>
      <c r="F136" s="56"/>
      <c r="G136" s="56"/>
      <c r="H136" s="56"/>
    </row>
    <row r="137" spans="1:8" ht="19.5" hidden="1">
      <c r="A137" s="57"/>
      <c r="B137" s="56"/>
      <c r="C137" s="56"/>
      <c r="D137" s="56"/>
      <c r="E137" s="56"/>
      <c r="F137" s="56"/>
      <c r="G137" s="56"/>
      <c r="H137" s="56"/>
    </row>
    <row r="138" spans="1:8" ht="19.5" hidden="1">
      <c r="A138" s="57"/>
      <c r="B138" s="56"/>
      <c r="C138" s="56"/>
      <c r="D138" s="56"/>
      <c r="E138" s="56"/>
      <c r="F138" s="56"/>
      <c r="G138" s="56"/>
      <c r="H138" s="56"/>
    </row>
    <row r="139" spans="1:8" ht="19.5" hidden="1">
      <c r="A139" s="57"/>
      <c r="B139" s="56"/>
      <c r="C139" s="56"/>
      <c r="D139" s="56"/>
      <c r="E139" s="56"/>
      <c r="F139" s="56"/>
      <c r="G139" s="56"/>
      <c r="H139" s="56"/>
    </row>
    <row r="140" spans="1:8" ht="19.5" hidden="1">
      <c r="A140" s="57"/>
      <c r="B140" s="56"/>
      <c r="C140" s="56"/>
      <c r="D140" s="56"/>
      <c r="E140" s="56"/>
      <c r="F140" s="56"/>
      <c r="G140" s="56"/>
      <c r="H140" s="56"/>
    </row>
    <row r="141" spans="1:8" ht="19.5" hidden="1">
      <c r="A141" s="58"/>
      <c r="B141" s="56"/>
      <c r="C141" s="56"/>
      <c r="D141" s="56"/>
      <c r="E141" s="56"/>
      <c r="F141" s="56"/>
      <c r="G141" s="56"/>
      <c r="H141" s="56"/>
    </row>
    <row r="142" spans="1:8" ht="19.5" hidden="1">
      <c r="A142" s="58"/>
      <c r="B142" s="56"/>
      <c r="C142" s="56"/>
      <c r="D142" s="56"/>
      <c r="E142" s="56"/>
      <c r="F142" s="56"/>
      <c r="G142" s="56"/>
      <c r="H142" s="56"/>
    </row>
    <row r="143" spans="1:8" ht="19.5" hidden="1">
      <c r="A143" s="59"/>
      <c r="B143" s="56"/>
      <c r="C143" s="56"/>
      <c r="D143" s="56"/>
      <c r="E143" s="56"/>
      <c r="F143" s="56"/>
      <c r="G143" s="56"/>
      <c r="H143" s="56"/>
    </row>
    <row r="144" spans="1:8" ht="19.5" hidden="1">
      <c r="A144" s="57"/>
      <c r="B144" s="56"/>
      <c r="C144" s="56"/>
      <c r="D144" s="56"/>
      <c r="E144" s="56"/>
      <c r="F144" s="56"/>
      <c r="G144" s="56"/>
      <c r="H144" s="56"/>
    </row>
    <row r="145" spans="1:8" ht="19.5" hidden="1">
      <c r="A145" s="57"/>
      <c r="B145" s="56"/>
      <c r="C145" s="56"/>
      <c r="D145" s="56"/>
      <c r="E145" s="56"/>
      <c r="F145" s="56"/>
      <c r="G145" s="56"/>
      <c r="H145" s="56"/>
    </row>
    <row r="146" spans="1:8" ht="19.5" hidden="1">
      <c r="A146" s="63"/>
      <c r="B146" s="56"/>
      <c r="C146" s="56"/>
      <c r="D146" s="56"/>
      <c r="E146" s="56"/>
      <c r="F146" s="56"/>
      <c r="G146" s="56"/>
      <c r="H146" s="56"/>
    </row>
    <row r="147" spans="1:8" ht="19.5" hidden="1">
      <c r="A147" s="59"/>
      <c r="B147" s="56"/>
      <c r="C147" s="56"/>
      <c r="D147" s="56"/>
      <c r="E147" s="56"/>
      <c r="F147" s="56"/>
      <c r="G147" s="56"/>
      <c r="H147" s="56"/>
    </row>
    <row r="148" spans="1:8" ht="19.5" hidden="1">
      <c r="A148" s="57"/>
      <c r="B148" s="56"/>
      <c r="C148" s="56"/>
      <c r="D148" s="56"/>
      <c r="E148" s="56"/>
      <c r="F148" s="56"/>
      <c r="G148" s="56"/>
      <c r="H148" s="56"/>
    </row>
    <row r="149" spans="1:8" ht="19.5" hidden="1">
      <c r="A149" s="57"/>
      <c r="B149" s="56"/>
      <c r="C149" s="56"/>
      <c r="D149" s="56"/>
      <c r="E149" s="56"/>
      <c r="F149" s="56"/>
      <c r="G149" s="56"/>
      <c r="H149" s="56"/>
    </row>
    <row r="150" spans="1:8" ht="19.5" hidden="1">
      <c r="A150" s="57"/>
      <c r="B150" s="56"/>
      <c r="C150" s="56"/>
      <c r="D150" s="56"/>
      <c r="E150" s="56"/>
      <c r="F150" s="56"/>
      <c r="G150" s="56"/>
      <c r="H150" s="56"/>
    </row>
    <row r="151" spans="1:8" ht="19.5" hidden="1">
      <c r="A151" s="59"/>
      <c r="B151" s="56"/>
      <c r="C151" s="56"/>
      <c r="D151" s="56"/>
      <c r="E151" s="56"/>
      <c r="F151" s="56"/>
      <c r="G151" s="56"/>
      <c r="H151" s="56"/>
    </row>
    <row r="152" spans="1:8" ht="19.5" hidden="1">
      <c r="A152" s="57"/>
      <c r="B152" s="56"/>
      <c r="C152" s="56"/>
      <c r="D152" s="56"/>
      <c r="E152" s="56"/>
      <c r="F152" s="56"/>
      <c r="G152" s="56"/>
      <c r="H152" s="56"/>
    </row>
    <row r="153" spans="1:8" ht="19.5" hidden="1">
      <c r="A153" s="57"/>
      <c r="B153" s="56"/>
      <c r="C153" s="56"/>
      <c r="D153" s="56"/>
      <c r="E153" s="56"/>
      <c r="F153" s="56"/>
      <c r="G153" s="56"/>
      <c r="H153" s="56"/>
    </row>
    <row r="154" spans="1:8" ht="19.5" hidden="1">
      <c r="A154" s="57"/>
      <c r="B154" s="56"/>
      <c r="C154" s="56"/>
      <c r="D154" s="56"/>
      <c r="E154" s="56"/>
      <c r="F154" s="56"/>
      <c r="G154" s="56"/>
      <c r="H154" s="56"/>
    </row>
    <row r="155" spans="1:8" ht="19.5" hidden="1">
      <c r="A155" s="59"/>
      <c r="B155" s="56"/>
      <c r="C155" s="56"/>
      <c r="D155" s="56"/>
      <c r="E155" s="56"/>
      <c r="F155" s="56"/>
      <c r="G155" s="56"/>
      <c r="H155" s="56"/>
    </row>
    <row r="156" spans="1:8" ht="19.5" hidden="1">
      <c r="A156" s="57"/>
      <c r="B156" s="56"/>
      <c r="C156" s="56"/>
      <c r="D156" s="56"/>
      <c r="E156" s="56"/>
      <c r="F156" s="56"/>
      <c r="G156" s="56"/>
      <c r="H156" s="56"/>
    </row>
    <row r="157" spans="1:8" ht="19.5" hidden="1">
      <c r="A157" s="57"/>
      <c r="B157" s="56"/>
      <c r="C157" s="56"/>
      <c r="D157" s="56"/>
      <c r="E157" s="56"/>
      <c r="F157" s="56"/>
      <c r="G157" s="56"/>
      <c r="H157" s="56"/>
    </row>
    <row r="158" spans="1:8" ht="19.5" hidden="1">
      <c r="A158" s="57"/>
      <c r="B158" s="56"/>
      <c r="C158" s="56"/>
      <c r="D158" s="56"/>
      <c r="E158" s="56"/>
      <c r="F158" s="56"/>
      <c r="G158" s="56"/>
      <c r="H158" s="56"/>
    </row>
    <row r="159" spans="1:8" ht="19.5" hidden="1">
      <c r="A159" s="59"/>
      <c r="B159" s="56"/>
      <c r="C159" s="56"/>
      <c r="D159" s="56"/>
      <c r="E159" s="56"/>
      <c r="F159" s="56"/>
      <c r="G159" s="56"/>
      <c r="H159" s="56"/>
    </row>
    <row r="160" spans="1:8" ht="19.5" hidden="1">
      <c r="A160" s="57"/>
      <c r="B160" s="56"/>
      <c r="C160" s="56"/>
      <c r="D160" s="56"/>
      <c r="E160" s="56"/>
      <c r="F160" s="56"/>
      <c r="G160" s="56"/>
      <c r="H160" s="56"/>
    </row>
    <row r="161" spans="1:8" ht="19.5" hidden="1">
      <c r="A161" s="57"/>
      <c r="B161" s="56"/>
      <c r="C161" s="56"/>
      <c r="D161" s="56"/>
      <c r="E161" s="56"/>
      <c r="F161" s="56"/>
      <c r="G161" s="56"/>
      <c r="H161" s="56"/>
    </row>
    <row r="162" spans="1:8" ht="19.5" hidden="1">
      <c r="A162" s="57"/>
      <c r="B162" s="56"/>
      <c r="C162" s="56"/>
      <c r="D162" s="56"/>
      <c r="E162" s="56"/>
      <c r="F162" s="56"/>
      <c r="G162" s="56"/>
      <c r="H162" s="56"/>
    </row>
    <row r="163" spans="1:8" ht="19.5" hidden="1">
      <c r="A163" s="64"/>
      <c r="B163" s="56"/>
      <c r="C163" s="56"/>
      <c r="D163" s="56"/>
      <c r="E163" s="56"/>
      <c r="F163" s="56"/>
      <c r="G163" s="56"/>
      <c r="H163" s="56"/>
    </row>
    <row r="164" spans="1:8" ht="19.5" hidden="1">
      <c r="A164" s="64"/>
      <c r="B164" s="56"/>
      <c r="C164" s="56"/>
      <c r="D164" s="56"/>
      <c r="E164" s="56"/>
      <c r="F164" s="56"/>
      <c r="G164" s="56"/>
      <c r="H164" s="56"/>
    </row>
    <row r="165" spans="1:8" ht="19.5" hidden="1">
      <c r="A165" s="64"/>
      <c r="B165" s="56"/>
      <c r="C165" s="56"/>
      <c r="D165" s="56"/>
      <c r="E165" s="56"/>
      <c r="F165" s="56"/>
      <c r="G165" s="56"/>
      <c r="H165" s="56"/>
    </row>
    <row r="166" spans="1:8" ht="19.5" hidden="1">
      <c r="A166" s="60"/>
      <c r="B166" s="56"/>
      <c r="C166" s="56"/>
      <c r="D166" s="56"/>
      <c r="E166" s="56"/>
      <c r="F166" s="56"/>
      <c r="G166" s="56"/>
      <c r="H166" s="56"/>
    </row>
    <row r="167" spans="1:8" ht="19.5" hidden="1">
      <c r="A167" s="60"/>
      <c r="B167" s="56"/>
      <c r="C167" s="56"/>
      <c r="D167" s="56"/>
      <c r="E167" s="56"/>
      <c r="F167" s="56"/>
      <c r="G167" s="56"/>
      <c r="H167" s="56"/>
    </row>
    <row r="168" spans="1:8" ht="19.5" hidden="1">
      <c r="A168" s="59"/>
      <c r="B168" s="56"/>
      <c r="C168" s="56"/>
      <c r="D168" s="56"/>
      <c r="E168" s="56"/>
      <c r="F168" s="56"/>
      <c r="G168" s="56"/>
      <c r="H168" s="56"/>
    </row>
    <row r="169" spans="1:8" ht="19.5" hidden="1">
      <c r="A169" s="57"/>
      <c r="B169" s="56"/>
      <c r="C169" s="56"/>
      <c r="D169" s="56"/>
      <c r="E169" s="56"/>
      <c r="F169" s="56"/>
      <c r="G169" s="56"/>
      <c r="H169" s="56"/>
    </row>
    <row r="170" spans="1:8" ht="19.5" hidden="1">
      <c r="A170" s="57"/>
      <c r="B170" s="56"/>
      <c r="C170" s="56"/>
      <c r="D170" s="56"/>
      <c r="E170" s="56"/>
      <c r="F170" s="56"/>
      <c r="G170" s="56"/>
      <c r="H170" s="56"/>
    </row>
    <row r="171" spans="1:8" ht="19.5" hidden="1">
      <c r="A171" s="57"/>
      <c r="B171" s="56"/>
      <c r="C171" s="56"/>
      <c r="D171" s="56"/>
      <c r="E171" s="56"/>
      <c r="F171" s="56"/>
      <c r="G171" s="56"/>
      <c r="H171" s="56"/>
    </row>
    <row r="172" spans="1:8" ht="19.5" hidden="1">
      <c r="A172" s="57"/>
      <c r="B172" s="56"/>
      <c r="C172" s="56"/>
      <c r="D172" s="56"/>
      <c r="E172" s="56"/>
      <c r="F172" s="56"/>
      <c r="G172" s="56"/>
      <c r="H172" s="56"/>
    </row>
    <row r="173" spans="1:8" ht="19.5" hidden="1">
      <c r="A173" s="57"/>
      <c r="B173" s="56"/>
      <c r="C173" s="56"/>
      <c r="D173" s="56"/>
      <c r="E173" s="56"/>
      <c r="F173" s="56"/>
      <c r="G173" s="56"/>
      <c r="H173" s="56"/>
    </row>
    <row r="174" spans="1:8" ht="19.5" hidden="1">
      <c r="A174" s="59"/>
      <c r="B174" s="56"/>
      <c r="C174" s="56"/>
      <c r="D174" s="56"/>
      <c r="E174" s="56"/>
      <c r="F174" s="56"/>
      <c r="G174" s="56"/>
      <c r="H174" s="56"/>
    </row>
    <row r="175" spans="1:8" ht="19.5" hidden="1">
      <c r="A175" s="57"/>
      <c r="B175" s="56"/>
      <c r="C175" s="56"/>
      <c r="D175" s="56"/>
      <c r="E175" s="56"/>
      <c r="F175" s="56"/>
      <c r="G175" s="56"/>
      <c r="H175" s="56"/>
    </row>
    <row r="176" spans="1:8" ht="19.5" hidden="1">
      <c r="A176" s="57"/>
      <c r="B176" s="56"/>
      <c r="C176" s="56"/>
      <c r="D176" s="56"/>
      <c r="E176" s="56"/>
      <c r="F176" s="56"/>
      <c r="G176" s="56"/>
      <c r="H176" s="56"/>
    </row>
    <row r="177" spans="1:8" ht="19.5" hidden="1">
      <c r="A177" s="57"/>
      <c r="B177" s="56"/>
      <c r="C177" s="56"/>
      <c r="D177" s="56"/>
      <c r="E177" s="56"/>
      <c r="F177" s="56"/>
      <c r="G177" s="56"/>
      <c r="H177" s="56"/>
    </row>
    <row r="178" spans="1:8" ht="19.5" hidden="1">
      <c r="A178" s="57"/>
      <c r="B178" s="56"/>
      <c r="C178" s="56"/>
      <c r="D178" s="56"/>
      <c r="E178" s="56"/>
      <c r="F178" s="56"/>
      <c r="G178" s="56"/>
      <c r="H178" s="56"/>
    </row>
    <row r="179" spans="1:8" ht="19.5" hidden="1">
      <c r="A179" s="59"/>
      <c r="B179" s="56"/>
      <c r="C179" s="56"/>
      <c r="D179" s="56"/>
      <c r="E179" s="56"/>
      <c r="F179" s="56"/>
      <c r="G179" s="56"/>
      <c r="H179" s="56"/>
    </row>
    <row r="180" spans="1:8" ht="19.5" hidden="1">
      <c r="A180" s="59"/>
      <c r="B180" s="56"/>
      <c r="C180" s="56"/>
      <c r="D180" s="56"/>
      <c r="E180" s="56"/>
      <c r="F180" s="56"/>
      <c r="G180" s="56"/>
      <c r="H180" s="56"/>
    </row>
    <row r="181" spans="1:8" ht="19.5" hidden="1">
      <c r="A181" s="57"/>
      <c r="B181" s="56"/>
      <c r="C181" s="56"/>
      <c r="D181" s="56"/>
      <c r="E181" s="56"/>
      <c r="F181" s="56"/>
      <c r="G181" s="56"/>
      <c r="H181" s="56"/>
    </row>
    <row r="182" spans="1:8" ht="19.5" hidden="1">
      <c r="A182" s="57"/>
      <c r="B182" s="56"/>
      <c r="C182" s="56"/>
      <c r="D182" s="56"/>
      <c r="E182" s="56"/>
      <c r="F182" s="56"/>
      <c r="G182" s="56"/>
      <c r="H182" s="56"/>
    </row>
    <row r="183" spans="1:8" ht="19.5" hidden="1">
      <c r="A183" s="57"/>
      <c r="B183" s="56"/>
      <c r="C183" s="56"/>
      <c r="D183" s="56"/>
      <c r="E183" s="56"/>
      <c r="F183" s="56"/>
      <c r="G183" s="56"/>
      <c r="H183" s="56"/>
    </row>
    <row r="184" spans="1:8" ht="19.5" hidden="1">
      <c r="A184" s="59"/>
      <c r="B184" s="56"/>
      <c r="C184" s="56"/>
      <c r="D184" s="56"/>
      <c r="E184" s="56"/>
      <c r="F184" s="56"/>
      <c r="G184" s="56"/>
      <c r="H184" s="56"/>
    </row>
    <row r="185" spans="1:8" ht="19.5" hidden="1">
      <c r="A185" s="59"/>
      <c r="B185" s="56"/>
      <c r="C185" s="56"/>
      <c r="D185" s="56"/>
      <c r="E185" s="56"/>
      <c r="F185" s="56"/>
      <c r="G185" s="56"/>
      <c r="H185" s="56"/>
    </row>
    <row r="186" spans="1:8" ht="19.5" hidden="1">
      <c r="A186" s="59"/>
      <c r="B186" s="56"/>
      <c r="C186" s="56"/>
      <c r="D186" s="56"/>
      <c r="E186" s="56"/>
      <c r="F186" s="56"/>
      <c r="G186" s="56"/>
      <c r="H186" s="56"/>
    </row>
    <row r="187" spans="1:8" ht="19.5" hidden="1">
      <c r="A187" s="59"/>
      <c r="B187" s="56"/>
      <c r="C187" s="56"/>
      <c r="D187" s="56"/>
      <c r="E187" s="56"/>
      <c r="F187" s="56"/>
      <c r="G187" s="56"/>
      <c r="H187" s="56"/>
    </row>
    <row r="188" spans="1:8" ht="19.5" hidden="1">
      <c r="A188" s="59"/>
      <c r="B188" s="56"/>
      <c r="C188" s="56"/>
      <c r="D188" s="56"/>
      <c r="E188" s="56"/>
      <c r="F188" s="56"/>
      <c r="G188" s="56"/>
      <c r="H188" s="56"/>
    </row>
    <row r="189" spans="1:8" ht="19.5" hidden="1">
      <c r="A189" s="59"/>
      <c r="B189" s="56"/>
      <c r="C189" s="56"/>
      <c r="D189" s="56"/>
      <c r="E189" s="56"/>
      <c r="F189" s="56"/>
      <c r="G189" s="56"/>
      <c r="H189" s="56"/>
    </row>
    <row r="190" spans="1:8" ht="19.5" hidden="1">
      <c r="A190" s="57"/>
      <c r="B190" s="56"/>
      <c r="C190" s="56"/>
      <c r="D190" s="56"/>
      <c r="E190" s="56"/>
      <c r="F190" s="56"/>
      <c r="G190" s="56"/>
      <c r="H190" s="56"/>
    </row>
    <row r="191" spans="1:8" ht="19.5" hidden="1">
      <c r="A191" s="57"/>
      <c r="B191" s="56"/>
      <c r="C191" s="56"/>
      <c r="D191" s="56"/>
      <c r="E191" s="56"/>
      <c r="F191" s="56"/>
      <c r="G191" s="56"/>
      <c r="H191" s="56"/>
    </row>
    <row r="192" spans="1:8" ht="19.5" hidden="1">
      <c r="A192" s="57"/>
      <c r="B192" s="56"/>
      <c r="C192" s="56"/>
      <c r="D192" s="56"/>
      <c r="E192" s="56"/>
      <c r="F192" s="56"/>
      <c r="G192" s="56"/>
      <c r="H192" s="56"/>
    </row>
    <row r="193" spans="1:8" ht="19.5" hidden="1">
      <c r="A193" s="59"/>
      <c r="B193" s="56"/>
      <c r="C193" s="56"/>
      <c r="D193" s="56"/>
      <c r="E193" s="56"/>
      <c r="F193" s="56"/>
      <c r="G193" s="56"/>
      <c r="H193" s="56"/>
    </row>
    <row r="194" spans="1:8" ht="19.5" hidden="1">
      <c r="A194" s="57"/>
      <c r="B194" s="56"/>
      <c r="C194" s="56"/>
      <c r="D194" s="56"/>
      <c r="E194" s="56"/>
      <c r="F194" s="56"/>
      <c r="G194" s="56"/>
      <c r="H194" s="56"/>
    </row>
    <row r="195" spans="1:8" ht="19.5" hidden="1">
      <c r="A195" s="57"/>
      <c r="B195" s="56"/>
      <c r="C195" s="56"/>
      <c r="D195" s="56"/>
      <c r="E195" s="56"/>
      <c r="F195" s="56"/>
      <c r="G195" s="56"/>
      <c r="H195" s="56"/>
    </row>
    <row r="196" spans="1:8" ht="19.5" hidden="1">
      <c r="A196" s="65"/>
      <c r="B196" s="56"/>
      <c r="C196" s="56"/>
      <c r="D196" s="56"/>
      <c r="E196" s="56"/>
      <c r="F196" s="56"/>
      <c r="G196" s="56"/>
      <c r="H196" s="56"/>
    </row>
    <row r="197" spans="1:8" ht="19.5" hidden="1">
      <c r="A197" s="57"/>
      <c r="B197" s="56"/>
      <c r="C197" s="56"/>
      <c r="D197" s="56"/>
      <c r="E197" s="56"/>
      <c r="F197" s="56"/>
      <c r="G197" s="56"/>
      <c r="H197" s="56"/>
    </row>
    <row r="198" spans="1:8" ht="19.5" hidden="1">
      <c r="A198" s="59"/>
      <c r="B198" s="56"/>
      <c r="C198" s="56"/>
      <c r="D198" s="56"/>
      <c r="E198" s="56"/>
      <c r="F198" s="56"/>
      <c r="G198" s="56"/>
      <c r="H198" s="56"/>
    </row>
    <row r="199" spans="1:8" ht="19.5" hidden="1">
      <c r="A199" s="57"/>
      <c r="B199" s="56"/>
      <c r="C199" s="56"/>
      <c r="D199" s="56"/>
      <c r="E199" s="56"/>
      <c r="F199" s="56"/>
      <c r="G199" s="56"/>
      <c r="H199" s="56"/>
    </row>
    <row r="200" spans="1:8" ht="19.5" hidden="1">
      <c r="A200" s="57"/>
      <c r="B200" s="56"/>
      <c r="C200" s="56"/>
      <c r="D200" s="56"/>
      <c r="E200" s="56"/>
      <c r="F200" s="56"/>
      <c r="G200" s="56"/>
      <c r="H200" s="56"/>
    </row>
    <row r="201" spans="1:8" ht="19.5" hidden="1">
      <c r="A201" s="59"/>
      <c r="B201" s="56"/>
      <c r="C201" s="56"/>
      <c r="D201" s="56"/>
      <c r="E201" s="56"/>
      <c r="F201" s="56"/>
      <c r="G201" s="56"/>
      <c r="H201" s="56"/>
    </row>
    <row r="202" spans="1:8" ht="19.5" hidden="1">
      <c r="A202" s="57"/>
      <c r="B202" s="56"/>
      <c r="C202" s="56"/>
      <c r="D202" s="56"/>
      <c r="E202" s="56"/>
      <c r="F202" s="56"/>
      <c r="G202" s="56"/>
      <c r="H202" s="56"/>
    </row>
    <row r="203" spans="1:8" ht="19.5" hidden="1">
      <c r="A203" s="57"/>
      <c r="B203" s="56"/>
      <c r="C203" s="56"/>
      <c r="D203" s="56"/>
      <c r="E203" s="56"/>
      <c r="F203" s="56"/>
      <c r="G203" s="56"/>
      <c r="H203" s="56"/>
    </row>
    <row r="204" spans="1:8" ht="19.5" hidden="1">
      <c r="A204" s="59"/>
      <c r="B204" s="56"/>
      <c r="C204" s="56"/>
      <c r="D204" s="56"/>
      <c r="E204" s="56"/>
      <c r="F204" s="56"/>
      <c r="G204" s="56"/>
      <c r="H204" s="56"/>
    </row>
    <row r="205" spans="1:8" ht="19.5" hidden="1">
      <c r="A205" s="57"/>
      <c r="B205" s="56"/>
      <c r="C205" s="56"/>
      <c r="D205" s="56"/>
      <c r="E205" s="56"/>
      <c r="F205" s="56"/>
      <c r="G205" s="56"/>
      <c r="H205" s="56"/>
    </row>
    <row r="206" spans="1:8" ht="19.5" hidden="1">
      <c r="A206" s="57"/>
      <c r="B206" s="56"/>
      <c r="C206" s="56"/>
      <c r="D206" s="56"/>
      <c r="E206" s="56"/>
      <c r="F206" s="56"/>
      <c r="G206" s="56"/>
      <c r="H206" s="56"/>
    </row>
    <row r="207" spans="1:8" ht="19.5" hidden="1">
      <c r="A207" s="57"/>
      <c r="B207" s="56"/>
      <c r="C207" s="56"/>
      <c r="D207" s="56"/>
      <c r="E207" s="56"/>
      <c r="F207" s="56"/>
      <c r="G207" s="56"/>
      <c r="H207" s="56"/>
    </row>
    <row r="208" spans="1:8" ht="19.5" hidden="1">
      <c r="A208" s="57"/>
      <c r="B208" s="56"/>
      <c r="C208" s="56"/>
      <c r="D208" s="56"/>
      <c r="E208" s="56"/>
      <c r="F208" s="56"/>
      <c r="G208" s="56"/>
      <c r="H208" s="56"/>
    </row>
    <row r="209" spans="1:8" ht="19.5" hidden="1">
      <c r="A209" s="57"/>
      <c r="B209" s="56"/>
      <c r="C209" s="56"/>
      <c r="D209" s="56"/>
      <c r="E209" s="56"/>
      <c r="F209" s="56"/>
      <c r="G209" s="56"/>
      <c r="H209" s="56"/>
    </row>
    <row r="210" spans="1:8" ht="19.5" hidden="1">
      <c r="A210" s="57"/>
      <c r="B210" s="56"/>
      <c r="C210" s="56"/>
      <c r="D210" s="56"/>
      <c r="E210" s="56"/>
      <c r="F210" s="56"/>
      <c r="G210" s="56"/>
      <c r="H210" s="56"/>
    </row>
    <row r="211" spans="1:8" ht="19.5" hidden="1">
      <c r="A211" s="57"/>
      <c r="B211" s="56"/>
      <c r="C211" s="56"/>
      <c r="D211" s="56"/>
      <c r="E211" s="56"/>
      <c r="F211" s="56"/>
      <c r="G211" s="56"/>
      <c r="H211" s="56"/>
    </row>
    <row r="212" spans="1:8" ht="19.5" hidden="1">
      <c r="A212" s="57"/>
      <c r="B212" s="56"/>
      <c r="C212" s="56"/>
      <c r="D212" s="56"/>
      <c r="E212" s="56"/>
      <c r="F212" s="56"/>
      <c r="G212" s="56"/>
      <c r="H212" s="56"/>
    </row>
    <row r="213" spans="1:8" ht="19.5" hidden="1">
      <c r="A213" s="59"/>
      <c r="B213" s="56"/>
      <c r="C213" s="56"/>
      <c r="D213" s="56"/>
      <c r="E213" s="56"/>
      <c r="F213" s="56"/>
      <c r="G213" s="56"/>
      <c r="H213" s="56"/>
    </row>
    <row r="214" spans="1:8" ht="19.5" hidden="1">
      <c r="A214" s="57"/>
      <c r="B214" s="56"/>
      <c r="C214" s="56"/>
      <c r="D214" s="56"/>
      <c r="E214" s="56"/>
      <c r="F214" s="56"/>
      <c r="G214" s="56"/>
      <c r="H214" s="56"/>
    </row>
    <row r="215" spans="1:8" ht="19.5" hidden="1">
      <c r="A215" s="57"/>
      <c r="B215" s="56"/>
      <c r="C215" s="56"/>
      <c r="D215" s="56"/>
      <c r="E215" s="56"/>
      <c r="F215" s="56"/>
      <c r="G215" s="56"/>
      <c r="H215" s="56"/>
    </row>
    <row r="216" spans="1:8" ht="19.5" hidden="1">
      <c r="A216" s="57"/>
      <c r="B216" s="56"/>
      <c r="C216" s="56"/>
      <c r="D216" s="56"/>
      <c r="E216" s="56"/>
      <c r="F216" s="56"/>
      <c r="G216" s="56"/>
      <c r="H216" s="56"/>
    </row>
    <row r="217" spans="1:8" ht="19.5" hidden="1">
      <c r="A217" s="57"/>
      <c r="B217" s="56"/>
      <c r="C217" s="56"/>
      <c r="D217" s="56"/>
      <c r="E217" s="56"/>
      <c r="F217" s="56"/>
      <c r="G217" s="56"/>
      <c r="H217" s="56"/>
    </row>
    <row r="218" spans="1:8" ht="19.5" hidden="1">
      <c r="A218" s="57"/>
      <c r="B218" s="56"/>
      <c r="C218" s="56"/>
      <c r="D218" s="56"/>
      <c r="E218" s="56"/>
      <c r="F218" s="56"/>
      <c r="G218" s="56"/>
      <c r="H218" s="56"/>
    </row>
    <row r="219" spans="1:8" ht="19.5" hidden="1">
      <c r="A219" s="59"/>
      <c r="B219" s="56"/>
      <c r="C219" s="56"/>
      <c r="D219" s="56"/>
      <c r="E219" s="56"/>
      <c r="F219" s="56"/>
      <c r="G219" s="56"/>
      <c r="H219" s="56"/>
    </row>
    <row r="220" spans="1:8" ht="19.5" hidden="1">
      <c r="A220" s="57"/>
      <c r="B220" s="56"/>
      <c r="C220" s="56"/>
      <c r="D220" s="56"/>
      <c r="E220" s="56"/>
      <c r="F220" s="56"/>
      <c r="G220" s="56"/>
      <c r="H220" s="56"/>
    </row>
    <row r="221" spans="1:8" ht="19.5" hidden="1">
      <c r="A221" s="57"/>
      <c r="B221" s="56"/>
      <c r="C221" s="56"/>
      <c r="D221" s="56"/>
      <c r="E221" s="56"/>
      <c r="F221" s="56"/>
      <c r="G221" s="56"/>
      <c r="H221" s="56"/>
    </row>
    <row r="222" spans="1:8" ht="19.5" hidden="1">
      <c r="A222" s="59"/>
      <c r="B222" s="56"/>
      <c r="C222" s="56"/>
      <c r="D222" s="56"/>
      <c r="E222" s="56"/>
      <c r="F222" s="56"/>
      <c r="G222" s="56"/>
      <c r="H222" s="56"/>
    </row>
    <row r="223" spans="1:8" ht="19.5" hidden="1">
      <c r="A223" s="57"/>
      <c r="B223" s="56"/>
      <c r="C223" s="56"/>
      <c r="D223" s="56"/>
      <c r="E223" s="56"/>
      <c r="F223" s="56"/>
      <c r="G223" s="56"/>
      <c r="H223" s="56"/>
    </row>
    <row r="224" spans="1:8" ht="19.5" hidden="1">
      <c r="A224" s="57"/>
      <c r="B224" s="56"/>
      <c r="C224" s="56"/>
      <c r="D224" s="56"/>
      <c r="E224" s="56"/>
      <c r="F224" s="56"/>
      <c r="G224" s="56"/>
      <c r="H224" s="56"/>
    </row>
    <row r="225" spans="1:8" ht="19.5" hidden="1">
      <c r="A225" s="57"/>
      <c r="B225" s="56"/>
      <c r="C225" s="56"/>
      <c r="D225" s="56"/>
      <c r="E225" s="56"/>
      <c r="F225" s="56"/>
      <c r="G225" s="56"/>
      <c r="H225" s="56"/>
    </row>
    <row r="226" spans="1:8" ht="19.5" hidden="1">
      <c r="A226" s="66"/>
      <c r="B226" s="56"/>
      <c r="C226" s="56"/>
      <c r="D226" s="56"/>
      <c r="E226" s="56"/>
      <c r="F226" s="56"/>
      <c r="G226" s="56"/>
      <c r="H226" s="56"/>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20" sqref="A20"/>
    </sheetView>
  </sheetViews>
  <sheetFormatPr defaultColWidth="0" defaultRowHeight="18" zeroHeight="1"/>
  <cols>
    <col min="1" max="1" width="132.28515625" style="35" customWidth="1"/>
    <col min="2" max="8" width="16" style="35" customWidth="1"/>
    <col min="9" max="9" width="16" style="56" customWidth="1"/>
    <col min="10" max="16384" width="9.140625" style="35" hidden="1"/>
  </cols>
  <sheetData>
    <row r="1" spans="1:9" ht="43.5" customHeight="1">
      <c r="A1" s="1033" t="s">
        <v>59</v>
      </c>
      <c r="B1" s="1033"/>
      <c r="C1" s="1033"/>
      <c r="D1" s="1033"/>
      <c r="E1" s="1033"/>
      <c r="F1" s="1033"/>
      <c r="G1" s="1033"/>
      <c r="H1" s="1033"/>
      <c r="I1" s="1033"/>
    </row>
    <row r="2" spans="1:9" ht="43.5" customHeight="1">
      <c r="A2" s="1033" t="s">
        <v>486</v>
      </c>
      <c r="B2" s="1033"/>
      <c r="C2" s="1033"/>
      <c r="D2" s="1033"/>
      <c r="E2" s="1033"/>
      <c r="F2" s="1033"/>
      <c r="G2" s="1033"/>
      <c r="H2" s="1033"/>
      <c r="I2" s="1033"/>
    </row>
    <row r="3" spans="1:9" ht="43.5" customHeight="1">
      <c r="A3" s="1033" t="s">
        <v>560</v>
      </c>
      <c r="B3" s="1033"/>
      <c r="C3" s="1033"/>
      <c r="D3" s="1033"/>
      <c r="E3" s="1033"/>
      <c r="F3" s="1033"/>
      <c r="G3" s="1033"/>
      <c r="H3" s="1033"/>
      <c r="I3" s="1033"/>
    </row>
    <row r="4" spans="1:9" ht="43.5" customHeight="1">
      <c r="A4" s="1034" t="s">
        <v>487</v>
      </c>
      <c r="B4" s="1034"/>
      <c r="C4" s="1034"/>
      <c r="D4" s="1034"/>
      <c r="E4" s="1034"/>
      <c r="F4" s="1034"/>
      <c r="G4" s="1034"/>
      <c r="H4" s="1034"/>
      <c r="I4" s="1034"/>
    </row>
    <row r="5" spans="1:9" ht="19.5" customHeight="1" thickBot="1">
      <c r="A5" s="1033"/>
      <c r="B5" s="1033"/>
      <c r="C5" s="1033"/>
      <c r="D5" s="1033"/>
      <c r="E5" s="1033"/>
      <c r="F5" s="1033"/>
      <c r="G5" s="1033"/>
      <c r="H5" s="1033"/>
      <c r="I5" s="1033"/>
    </row>
    <row r="6" spans="1:9" s="37" customFormat="1" ht="70.5" customHeight="1" thickTop="1" thickBot="1">
      <c r="A6" s="611" t="s">
        <v>57</v>
      </c>
      <c r="B6" s="36" t="s">
        <v>488</v>
      </c>
      <c r="C6" s="36" t="s">
        <v>489</v>
      </c>
      <c r="D6" s="36" t="s">
        <v>490</v>
      </c>
      <c r="E6" s="36" t="s">
        <v>491</v>
      </c>
      <c r="F6" s="36" t="s">
        <v>492</v>
      </c>
      <c r="G6" s="36" t="s">
        <v>1563</v>
      </c>
      <c r="H6" s="36" t="s">
        <v>1419</v>
      </c>
      <c r="I6" s="36" t="s">
        <v>1562</v>
      </c>
    </row>
    <row r="7" spans="1:9" ht="15" customHeight="1" thickTop="1" thickBot="1">
      <c r="A7" s="38"/>
      <c r="B7" s="39"/>
      <c r="C7" s="39"/>
      <c r="D7" s="39"/>
      <c r="E7" s="39"/>
      <c r="F7" s="39"/>
      <c r="G7" s="39"/>
      <c r="H7" s="39"/>
      <c r="I7" s="39"/>
    </row>
    <row r="8" spans="1:9" ht="24" customHeight="1" thickTop="1" thickBot="1">
      <c r="A8" s="40" t="s">
        <v>45</v>
      </c>
      <c r="B8" s="622">
        <v>175651.32235375</v>
      </c>
      <c r="C8" s="622">
        <v>228360.63697099622</v>
      </c>
      <c r="D8" s="622">
        <v>269910.89231175691</v>
      </c>
      <c r="E8" s="622">
        <v>393087.65214490669</v>
      </c>
      <c r="F8" s="622">
        <v>494524.84142611187</v>
      </c>
      <c r="G8" s="622">
        <v>523431.04224677186</v>
      </c>
      <c r="H8" s="622">
        <v>603880.97799711814</v>
      </c>
      <c r="I8" s="622">
        <v>624058.78256395343</v>
      </c>
    </row>
    <row r="9" spans="1:9" s="42" customFormat="1" ht="21" customHeight="1" thickTop="1">
      <c r="A9" s="41" t="s">
        <v>67</v>
      </c>
      <c r="B9" s="625">
        <v>21563.340711249999</v>
      </c>
      <c r="C9" s="625">
        <v>33719.415011349301</v>
      </c>
      <c r="D9" s="625">
        <v>17735.931387054163</v>
      </c>
      <c r="E9" s="625">
        <v>34078.014229555236</v>
      </c>
      <c r="F9" s="625">
        <v>58101.43810329985</v>
      </c>
      <c r="G9" s="625">
        <v>74925.820760401723</v>
      </c>
      <c r="H9" s="625">
        <v>89843.762181556187</v>
      </c>
      <c r="I9" s="625">
        <v>57768.786686046515</v>
      </c>
    </row>
    <row r="10" spans="1:9" s="42" customFormat="1" ht="21" customHeight="1">
      <c r="A10" s="41" t="s">
        <v>76</v>
      </c>
      <c r="B10" s="625">
        <v>17012.556452500001</v>
      </c>
      <c r="C10" s="625">
        <v>21296.361755359394</v>
      </c>
      <c r="D10" s="625">
        <v>30966.178834874503</v>
      </c>
      <c r="E10" s="625">
        <v>52505.037192252508</v>
      </c>
      <c r="F10" s="625">
        <v>75242.946698708751</v>
      </c>
      <c r="G10" s="625">
        <v>56267.445576757535</v>
      </c>
      <c r="H10" s="625">
        <v>60798.846815561956</v>
      </c>
      <c r="I10" s="625">
        <v>54819.767321220934</v>
      </c>
    </row>
    <row r="11" spans="1:9" s="42" customFormat="1" ht="21" customHeight="1">
      <c r="A11" s="41" t="s">
        <v>85</v>
      </c>
      <c r="B11" s="625">
        <v>126581.84034125</v>
      </c>
      <c r="C11" s="625">
        <v>159225.36058259776</v>
      </c>
      <c r="D11" s="625">
        <v>207281.56214134744</v>
      </c>
      <c r="E11" s="625">
        <v>292198.88391965569</v>
      </c>
      <c r="F11" s="625">
        <v>345216.80412625539</v>
      </c>
      <c r="G11" s="625">
        <v>376494.83208608325</v>
      </c>
      <c r="H11" s="625">
        <v>435505.27743515855</v>
      </c>
      <c r="I11" s="625">
        <v>490225.17305523256</v>
      </c>
    </row>
    <row r="12" spans="1:9" s="42" customFormat="1" ht="21" customHeight="1">
      <c r="A12" s="43" t="s">
        <v>493</v>
      </c>
      <c r="B12" s="625">
        <v>126258.09041875</v>
      </c>
      <c r="C12" s="625">
        <v>158989.14026481714</v>
      </c>
      <c r="D12" s="625">
        <v>206900.03654821665</v>
      </c>
      <c r="E12" s="625">
        <v>293916.00442037301</v>
      </c>
      <c r="F12" s="625">
        <v>348146.67566427548</v>
      </c>
      <c r="G12" s="625">
        <v>378715.29876327119</v>
      </c>
      <c r="H12" s="625">
        <v>437225.60750720458</v>
      </c>
      <c r="I12" s="625">
        <v>492539.17308575584</v>
      </c>
    </row>
    <row r="13" spans="1:9" s="42" customFormat="1" ht="21" customHeight="1">
      <c r="A13" s="43" t="s">
        <v>494</v>
      </c>
      <c r="B13" s="625">
        <v>125064.44971250001</v>
      </c>
      <c r="C13" s="625">
        <v>158080.18416897857</v>
      </c>
      <c r="D13" s="625">
        <v>206263.26146895639</v>
      </c>
      <c r="E13" s="625">
        <v>293497.33927259687</v>
      </c>
      <c r="F13" s="625">
        <v>347817.74297991395</v>
      </c>
      <c r="G13" s="625">
        <v>378428.39433285507</v>
      </c>
      <c r="H13" s="625">
        <v>436952.54120749276</v>
      </c>
      <c r="I13" s="625">
        <v>492290.08240843017</v>
      </c>
    </row>
    <row r="14" spans="1:9" s="42" customFormat="1" ht="21" customHeight="1">
      <c r="A14" s="43" t="s">
        <v>495</v>
      </c>
      <c r="B14" s="625">
        <v>1193.64070625</v>
      </c>
      <c r="C14" s="625">
        <v>908.95609709962162</v>
      </c>
      <c r="D14" s="625">
        <v>636.77507926023782</v>
      </c>
      <c r="E14" s="625">
        <v>418.66514777618369</v>
      </c>
      <c r="F14" s="625">
        <v>328.93268436154949</v>
      </c>
      <c r="G14" s="625">
        <v>286.90443041606886</v>
      </c>
      <c r="H14" s="625">
        <v>273.06629971181559</v>
      </c>
      <c r="I14" s="625">
        <v>249.0906773255814</v>
      </c>
    </row>
    <row r="15" spans="1:9" s="42" customFormat="1" ht="21" customHeight="1">
      <c r="A15" s="43" t="s">
        <v>496</v>
      </c>
      <c r="B15" s="625">
        <v>645.80105000000003</v>
      </c>
      <c r="C15" s="625">
        <v>414.59211853720046</v>
      </c>
      <c r="D15" s="625">
        <v>333.71592866578601</v>
      </c>
      <c r="E15" s="625">
        <v>514.56004160688667</v>
      </c>
      <c r="F15" s="625">
        <v>737.31369153515061</v>
      </c>
      <c r="G15" s="625">
        <v>2917.1435738880923</v>
      </c>
      <c r="H15" s="625">
        <v>2683.6062708933719</v>
      </c>
      <c r="I15" s="625">
        <v>2606.0791235465117</v>
      </c>
    </row>
    <row r="16" spans="1:9" s="42" customFormat="1" ht="21" customHeight="1">
      <c r="A16" s="43" t="s">
        <v>497</v>
      </c>
      <c r="B16" s="625">
        <v>597.86969125000007</v>
      </c>
      <c r="C16" s="625">
        <v>400.91715132408575</v>
      </c>
      <c r="D16" s="625">
        <v>325.63689828269486</v>
      </c>
      <c r="E16" s="625">
        <v>508.80893400286948</v>
      </c>
      <c r="F16" s="625">
        <v>737.31369153515061</v>
      </c>
      <c r="G16" s="625">
        <v>2904.0933758967003</v>
      </c>
      <c r="H16" s="625">
        <v>2668.9805403458213</v>
      </c>
      <c r="I16" s="625">
        <v>2577.6830726744188</v>
      </c>
    </row>
    <row r="17" spans="1:9" s="42" customFormat="1" ht="21" customHeight="1">
      <c r="A17" s="43" t="s">
        <v>498</v>
      </c>
      <c r="B17" s="625">
        <v>47.931358750000001</v>
      </c>
      <c r="C17" s="625">
        <v>13.674967213114755</v>
      </c>
      <c r="D17" s="625">
        <v>8.0790303830911494</v>
      </c>
      <c r="E17" s="625">
        <v>5.7511076040172169</v>
      </c>
      <c r="F17" s="625">
        <v>0</v>
      </c>
      <c r="G17" s="625">
        <v>13.050197991391679</v>
      </c>
      <c r="H17" s="625">
        <v>14.625730547550432</v>
      </c>
      <c r="I17" s="625">
        <v>28.396050872093021</v>
      </c>
    </row>
    <row r="18" spans="1:9" s="42" customFormat="1" ht="21" customHeight="1">
      <c r="A18" s="43" t="s">
        <v>499</v>
      </c>
      <c r="B18" s="625">
        <v>3202.1409199999998</v>
      </c>
      <c r="C18" s="625">
        <v>4751.593688524591</v>
      </c>
      <c r="D18" s="625">
        <v>1725.3319326287979</v>
      </c>
      <c r="E18" s="625">
        <v>1894.8901463414636</v>
      </c>
      <c r="F18" s="625">
        <v>2940.3159167862268</v>
      </c>
      <c r="G18" s="625">
        <v>1201.3919038737447</v>
      </c>
      <c r="H18" s="625">
        <v>1193.2245720461096</v>
      </c>
      <c r="I18" s="625">
        <v>1142.8996642441862</v>
      </c>
    </row>
    <row r="19" spans="1:9" s="42" customFormat="1" ht="21" customHeight="1">
      <c r="A19" s="43" t="s">
        <v>500</v>
      </c>
      <c r="B19" s="625">
        <v>2796.8766662499997</v>
      </c>
      <c r="C19" s="625">
        <v>4382.0728310214372</v>
      </c>
      <c r="D19" s="625">
        <v>1696.0782734478203</v>
      </c>
      <c r="E19" s="625">
        <v>1876.223156384505</v>
      </c>
      <c r="F19" s="625">
        <v>2924.801352941176</v>
      </c>
      <c r="G19" s="625">
        <v>1187.4319928263988</v>
      </c>
      <c r="H19" s="625">
        <v>1187.1263458213257</v>
      </c>
      <c r="I19" s="625">
        <v>1142.8996642441862</v>
      </c>
    </row>
    <row r="20" spans="1:9" s="42" customFormat="1" ht="21" customHeight="1">
      <c r="A20" s="43" t="s">
        <v>501</v>
      </c>
      <c r="B20" s="625">
        <v>405.26425499999999</v>
      </c>
      <c r="C20" s="625">
        <v>369.52085750315257</v>
      </c>
      <c r="D20" s="625">
        <v>29.253659180977547</v>
      </c>
      <c r="E20" s="625">
        <v>18.666989956958396</v>
      </c>
      <c r="F20" s="625">
        <v>15.514563845050215</v>
      </c>
      <c r="G20" s="625">
        <v>13.959911047345766</v>
      </c>
      <c r="H20" s="625">
        <v>6.0982262247838621</v>
      </c>
      <c r="I20" s="625">
        <v>0</v>
      </c>
    </row>
    <row r="21" spans="1:9" s="42" customFormat="1" ht="21" customHeight="1">
      <c r="A21" s="43" t="s">
        <v>98</v>
      </c>
      <c r="B21" s="625">
        <v>1817.9987100000001</v>
      </c>
      <c r="C21" s="625">
        <v>2179.2138827238332</v>
      </c>
      <c r="D21" s="625">
        <v>2673.8385878467634</v>
      </c>
      <c r="E21" s="625">
        <v>3887.1970875179341</v>
      </c>
      <c r="F21" s="625">
        <v>4641.9831850789096</v>
      </c>
      <c r="G21" s="625">
        <v>4801.8465939741754</v>
      </c>
      <c r="H21" s="625">
        <v>5797.0086469740636</v>
      </c>
      <c r="I21" s="625">
        <v>6222.0808343023255</v>
      </c>
    </row>
    <row r="22" spans="1:9" s="42" customFormat="1" ht="21" customHeight="1">
      <c r="A22" s="43" t="s">
        <v>502</v>
      </c>
      <c r="B22" s="625">
        <v>-5342.19075625</v>
      </c>
      <c r="C22" s="625">
        <v>-7109.1793707440092</v>
      </c>
      <c r="D22" s="625">
        <v>-4351.3608560105677</v>
      </c>
      <c r="E22" s="625">
        <v>-8013.7677761836439</v>
      </c>
      <c r="F22" s="625">
        <v>-11249.484331420374</v>
      </c>
      <c r="G22" s="625">
        <v>-11140.84874892396</v>
      </c>
      <c r="H22" s="625">
        <v>-11394.169561959654</v>
      </c>
      <c r="I22" s="625">
        <v>-12285.059652616279</v>
      </c>
    </row>
    <row r="23" spans="1:9" s="42" customFormat="1" ht="21" customHeight="1">
      <c r="A23" s="41" t="s">
        <v>115</v>
      </c>
      <c r="B23" s="625">
        <v>1745.0893550000001</v>
      </c>
      <c r="C23" s="625">
        <v>2587.2721664564942</v>
      </c>
      <c r="D23" s="625">
        <v>2338.1184689564066</v>
      </c>
      <c r="E23" s="625">
        <v>1207.897329985653</v>
      </c>
      <c r="F23" s="625">
        <v>3421.7731262553807</v>
      </c>
      <c r="G23" s="625">
        <v>2474.8100760401721</v>
      </c>
      <c r="H23" s="625">
        <v>3698.3634971181559</v>
      </c>
      <c r="I23" s="625">
        <v>4056.6410712209299</v>
      </c>
    </row>
    <row r="24" spans="1:9" s="42" customFormat="1" ht="21" customHeight="1">
      <c r="A24" s="41" t="s">
        <v>121</v>
      </c>
      <c r="B24" s="625">
        <v>801.93701874999999</v>
      </c>
      <c r="C24" s="625">
        <v>555.55876292559901</v>
      </c>
      <c r="D24" s="625">
        <v>211.01009379128135</v>
      </c>
      <c r="E24" s="625">
        <v>4.8764906743185081</v>
      </c>
      <c r="F24" s="625">
        <v>5.6527977044476332E-2</v>
      </c>
      <c r="G24" s="625">
        <v>4.2898134863701573E-2</v>
      </c>
      <c r="H24" s="625">
        <v>3.2708933717579249E-2</v>
      </c>
      <c r="I24" s="625">
        <v>2.3691860465116281E-2</v>
      </c>
    </row>
    <row r="25" spans="1:9" s="42" customFormat="1" ht="21" customHeight="1">
      <c r="A25" s="41" t="s">
        <v>503</v>
      </c>
      <c r="B25" s="625">
        <v>366.37847999999997</v>
      </c>
      <c r="C25" s="625">
        <v>334.95833543505671</v>
      </c>
      <c r="D25" s="625">
        <v>597.798249669749</v>
      </c>
      <c r="E25" s="625">
        <v>545.10675466284079</v>
      </c>
      <c r="F25" s="625">
        <v>545.62623242467714</v>
      </c>
      <c r="G25" s="625">
        <v>545.66992252510761</v>
      </c>
      <c r="H25" s="625">
        <v>543.50037896253605</v>
      </c>
      <c r="I25" s="625">
        <v>2068.698507267442</v>
      </c>
    </row>
    <row r="26" spans="1:9" s="42" customFormat="1" ht="21" customHeight="1">
      <c r="A26" s="41" t="s">
        <v>132</v>
      </c>
      <c r="B26" s="625">
        <v>6531.1007912499999</v>
      </c>
      <c r="C26" s="625">
        <v>7018.854962168979</v>
      </c>
      <c r="D26" s="625">
        <v>8321.0335033025094</v>
      </c>
      <c r="E26" s="625">
        <v>10034.102070301293</v>
      </c>
      <c r="F26" s="625">
        <v>9880.494143472024</v>
      </c>
      <c r="G26" s="625">
        <v>10633.334390243903</v>
      </c>
      <c r="H26" s="625">
        <v>11131.027789625359</v>
      </c>
      <c r="I26" s="625">
        <v>12904.621902616278</v>
      </c>
    </row>
    <row r="27" spans="1:9" s="45" customFormat="1" ht="43.5" customHeight="1" thickBot="1">
      <c r="A27" s="44" t="s">
        <v>504</v>
      </c>
      <c r="B27" s="624">
        <v>1049.07920625</v>
      </c>
      <c r="C27" s="624">
        <v>3622.8555170239597</v>
      </c>
      <c r="D27" s="624">
        <v>2459.2596327608985</v>
      </c>
      <c r="E27" s="624">
        <v>2513.7341578192249</v>
      </c>
      <c r="F27" s="624">
        <v>2115.7024677187947</v>
      </c>
      <c r="G27" s="624">
        <v>2089.086536585366</v>
      </c>
      <c r="H27" s="624">
        <v>2360.1671902017292</v>
      </c>
      <c r="I27" s="624">
        <v>2215.0703284883721</v>
      </c>
    </row>
    <row r="28" spans="1:9" ht="24" customHeight="1" thickTop="1" thickBot="1">
      <c r="A28" s="40" t="s">
        <v>505</v>
      </c>
      <c r="B28" s="622">
        <v>155613.70436125001</v>
      </c>
      <c r="C28" s="622">
        <v>207549.6644918033</v>
      </c>
      <c r="D28" s="622">
        <v>243651.98879128139</v>
      </c>
      <c r="E28" s="622">
        <v>364540.93034576759</v>
      </c>
      <c r="F28" s="622">
        <v>455971.01762123388</v>
      </c>
      <c r="G28" s="622">
        <v>485470.10855954088</v>
      </c>
      <c r="H28" s="622">
        <v>559792.7719927954</v>
      </c>
      <c r="I28" s="622">
        <v>577746.72821656975</v>
      </c>
    </row>
    <row r="29" spans="1:9" s="42" customFormat="1" ht="21" customHeight="1" thickTop="1">
      <c r="A29" s="41" t="s">
        <v>506</v>
      </c>
      <c r="B29" s="625">
        <v>99212.738727500007</v>
      </c>
      <c r="C29" s="625">
        <v>151727.30677049182</v>
      </c>
      <c r="D29" s="625">
        <v>175303.08777542933</v>
      </c>
      <c r="E29" s="625">
        <v>270732.93415064563</v>
      </c>
      <c r="F29" s="625">
        <v>343936.70674175036</v>
      </c>
      <c r="G29" s="625">
        <v>381602.75271449069</v>
      </c>
      <c r="H29" s="625">
        <v>422752.71780259366</v>
      </c>
      <c r="I29" s="625">
        <v>460574.3439113372</v>
      </c>
    </row>
    <row r="30" spans="1:9" s="42" customFormat="1" ht="21" customHeight="1">
      <c r="A30" s="43" t="s">
        <v>507</v>
      </c>
      <c r="B30" s="625">
        <v>686.50518999999997</v>
      </c>
      <c r="C30" s="625">
        <v>1852.4049066834805</v>
      </c>
      <c r="D30" s="625">
        <v>1286.5922813738441</v>
      </c>
      <c r="E30" s="625">
        <v>1588.9340243902441</v>
      </c>
      <c r="F30" s="625">
        <v>838.22369870875173</v>
      </c>
      <c r="G30" s="625">
        <v>774.50916499282641</v>
      </c>
      <c r="H30" s="625">
        <v>600.4473818443804</v>
      </c>
      <c r="I30" s="625">
        <v>1034.7019375</v>
      </c>
    </row>
    <row r="31" spans="1:9" s="42" customFormat="1" ht="21" customHeight="1">
      <c r="A31" s="43" t="s">
        <v>508</v>
      </c>
      <c r="B31" s="625">
        <v>22462.759054999999</v>
      </c>
      <c r="C31" s="625">
        <v>39179.141471626732</v>
      </c>
      <c r="D31" s="625">
        <v>62751.079632760899</v>
      </c>
      <c r="E31" s="625">
        <v>106336.32555523673</v>
      </c>
      <c r="F31" s="625">
        <v>142302.93535294119</v>
      </c>
      <c r="G31" s="625">
        <v>155003.74713486369</v>
      </c>
      <c r="H31" s="625">
        <v>154646.40937319884</v>
      </c>
      <c r="I31" s="625">
        <v>173095.89123982561</v>
      </c>
    </row>
    <row r="32" spans="1:9" s="42" customFormat="1" ht="21" customHeight="1">
      <c r="A32" s="43" t="s">
        <v>509</v>
      </c>
      <c r="B32" s="625">
        <v>73725.374838750009</v>
      </c>
      <c r="C32" s="625">
        <v>107205.37793947036</v>
      </c>
      <c r="D32" s="625">
        <v>106104.50780977543</v>
      </c>
      <c r="E32" s="625">
        <v>118585.14492395983</v>
      </c>
      <c r="F32" s="625">
        <v>137033.78451936872</v>
      </c>
      <c r="G32" s="625">
        <v>145005.53051076038</v>
      </c>
      <c r="H32" s="625">
        <v>120637.57054899137</v>
      </c>
      <c r="I32" s="625">
        <v>118258.4439360465</v>
      </c>
    </row>
    <row r="33" spans="1:9" s="42" customFormat="1" ht="21" customHeight="1">
      <c r="A33" s="43" t="s">
        <v>510</v>
      </c>
      <c r="B33" s="625">
        <v>533.15767500000004</v>
      </c>
      <c r="C33" s="625">
        <v>591.18252080706168</v>
      </c>
      <c r="D33" s="625">
        <v>616.40703830911491</v>
      </c>
      <c r="E33" s="625">
        <v>1968.6151979913916</v>
      </c>
      <c r="F33" s="625">
        <v>2049.0146743185078</v>
      </c>
      <c r="G33" s="625">
        <v>2498.7426025824966</v>
      </c>
      <c r="H33" s="625">
        <v>2792.2280734870315</v>
      </c>
      <c r="I33" s="625">
        <v>3095.810614825582</v>
      </c>
    </row>
    <row r="34" spans="1:9" s="42" customFormat="1" ht="21" customHeight="1">
      <c r="A34" s="43" t="s">
        <v>511</v>
      </c>
      <c r="B34" s="625">
        <v>0</v>
      </c>
      <c r="C34" s="625">
        <v>0</v>
      </c>
      <c r="D34" s="625">
        <v>0</v>
      </c>
      <c r="E34" s="625">
        <v>35071.336119081781</v>
      </c>
      <c r="F34" s="625">
        <v>53517.62709756098</v>
      </c>
      <c r="G34" s="625">
        <v>70163.052271162116</v>
      </c>
      <c r="H34" s="625">
        <v>134359.24834005765</v>
      </c>
      <c r="I34" s="625">
        <v>153627.86539680231</v>
      </c>
    </row>
    <row r="35" spans="1:9" s="42" customFormat="1" ht="21" customHeight="1">
      <c r="A35" s="43" t="s">
        <v>512</v>
      </c>
      <c r="B35" s="625">
        <v>1804.9419674999999</v>
      </c>
      <c r="C35" s="625">
        <v>2899.1999344262294</v>
      </c>
      <c r="D35" s="625">
        <v>4544.5010132100406</v>
      </c>
      <c r="E35" s="625">
        <v>7182.5783299856521</v>
      </c>
      <c r="F35" s="625">
        <v>8195.1213988522231</v>
      </c>
      <c r="G35" s="625">
        <v>8157.171030129125</v>
      </c>
      <c r="H35" s="625">
        <v>9716.81408501441</v>
      </c>
      <c r="I35" s="625">
        <v>11461.630786337209</v>
      </c>
    </row>
    <row r="36" spans="1:9" s="42" customFormat="1" ht="21" customHeight="1">
      <c r="A36" s="41" t="s">
        <v>513</v>
      </c>
      <c r="B36" s="625">
        <v>58.778669999999998</v>
      </c>
      <c r="C36" s="625">
        <v>125.90469987389659</v>
      </c>
      <c r="D36" s="625">
        <v>182.86336723910171</v>
      </c>
      <c r="E36" s="625">
        <v>0.54394117647058826</v>
      </c>
      <c r="F36" s="625">
        <v>176.91218651362982</v>
      </c>
      <c r="G36" s="625">
        <v>189.27757101865137</v>
      </c>
      <c r="H36" s="625">
        <v>169.17940634005765</v>
      </c>
      <c r="I36" s="625">
        <v>231.37179360465115</v>
      </c>
    </row>
    <row r="37" spans="1:9" s="42" customFormat="1" ht="21" customHeight="1">
      <c r="A37" s="41" t="s">
        <v>514</v>
      </c>
      <c r="B37" s="625">
        <v>49062.119687500002</v>
      </c>
      <c r="C37" s="625">
        <v>45067.700291298861</v>
      </c>
      <c r="D37" s="625">
        <v>54202.774261558792</v>
      </c>
      <c r="E37" s="625">
        <v>75766.352312769013</v>
      </c>
      <c r="F37" s="625">
        <v>75978.509424677191</v>
      </c>
      <c r="G37" s="625">
        <v>62922.12899713056</v>
      </c>
      <c r="H37" s="625">
        <v>87751.640491354468</v>
      </c>
      <c r="I37" s="625">
        <v>68107.724068313953</v>
      </c>
    </row>
    <row r="38" spans="1:9" s="42" customFormat="1" ht="21" customHeight="1">
      <c r="A38" s="41" t="s">
        <v>515</v>
      </c>
      <c r="B38" s="625">
        <v>5086.64215625</v>
      </c>
      <c r="C38" s="625">
        <v>6109.0470958385877</v>
      </c>
      <c r="D38" s="625">
        <v>8610.0978863936598</v>
      </c>
      <c r="E38" s="625">
        <v>8959.4114146341471</v>
      </c>
      <c r="F38" s="625">
        <v>13024.369566714489</v>
      </c>
      <c r="G38" s="625">
        <v>13759.194522238162</v>
      </c>
      <c r="H38" s="625">
        <v>15679.814093659941</v>
      </c>
      <c r="I38" s="625">
        <v>14615.289241279072</v>
      </c>
    </row>
    <row r="39" spans="1:9" s="42" customFormat="1" ht="21" customHeight="1">
      <c r="A39" s="41" t="s">
        <v>186</v>
      </c>
      <c r="B39" s="625">
        <v>2193.4251225000003</v>
      </c>
      <c r="C39" s="625">
        <v>4519.705631778058</v>
      </c>
      <c r="D39" s="625">
        <v>5353.1655006605024</v>
      </c>
      <c r="E39" s="625">
        <v>9081.6885265423243</v>
      </c>
      <c r="F39" s="625">
        <v>9472.5308637015769</v>
      </c>
      <c r="G39" s="625">
        <v>10007.067611190818</v>
      </c>
      <c r="H39" s="625">
        <v>16384.407139769453</v>
      </c>
      <c r="I39" s="625">
        <v>17564.271611918604</v>
      </c>
    </row>
    <row r="40" spans="1:9" s="42" customFormat="1" ht="21" customHeight="1">
      <c r="A40" s="41" t="s">
        <v>192</v>
      </c>
      <c r="B40" s="625">
        <v>0</v>
      </c>
      <c r="C40" s="625">
        <v>0</v>
      </c>
      <c r="D40" s="625">
        <v>0</v>
      </c>
      <c r="E40" s="625">
        <v>0</v>
      </c>
      <c r="F40" s="625">
        <v>0</v>
      </c>
      <c r="G40" s="625">
        <v>0</v>
      </c>
      <c r="H40" s="625">
        <v>0</v>
      </c>
      <c r="I40" s="625">
        <v>0</v>
      </c>
    </row>
    <row r="41" spans="1:9" s="42" customFormat="1" ht="21" customHeight="1">
      <c r="A41" s="41" t="s">
        <v>516</v>
      </c>
      <c r="B41" s="625">
        <v>0</v>
      </c>
      <c r="C41" s="625">
        <v>0</v>
      </c>
      <c r="D41" s="625">
        <v>0</v>
      </c>
      <c r="E41" s="625">
        <v>0</v>
      </c>
      <c r="F41" s="625">
        <v>12361.878340028694</v>
      </c>
      <c r="G41" s="625">
        <v>16268.281921090387</v>
      </c>
      <c r="H41" s="625">
        <v>16326.539010086457</v>
      </c>
      <c r="I41" s="625">
        <v>15913.364755813953</v>
      </c>
    </row>
    <row r="42" spans="1:9" s="45" customFormat="1" ht="43.5" customHeight="1" thickBot="1">
      <c r="A42" s="44" t="s">
        <v>167</v>
      </c>
      <c r="B42" s="624"/>
      <c r="C42" s="624"/>
      <c r="D42" s="624"/>
      <c r="E42" s="624"/>
      <c r="F42" s="624">
        <v>1020.1104978479196</v>
      </c>
      <c r="G42" s="624">
        <v>721.40522238163567</v>
      </c>
      <c r="H42" s="624">
        <v>728.47404899135449</v>
      </c>
      <c r="I42" s="624">
        <v>740.3628343023255</v>
      </c>
    </row>
    <row r="43" spans="1:9" ht="24" customHeight="1" thickTop="1" thickBot="1">
      <c r="A43" s="40" t="s">
        <v>517</v>
      </c>
      <c r="B43" s="622">
        <v>20037.617989999999</v>
      </c>
      <c r="C43" s="622">
        <v>20810.972481715005</v>
      </c>
      <c r="D43" s="622">
        <v>26258.903520475564</v>
      </c>
      <c r="E43" s="622">
        <v>28546.721799139166</v>
      </c>
      <c r="F43" s="622">
        <v>38553.82381061693</v>
      </c>
      <c r="G43" s="622">
        <v>37960.933659971313</v>
      </c>
      <c r="H43" s="622">
        <v>44088.205958213257</v>
      </c>
      <c r="I43" s="622">
        <v>46312.054392441867</v>
      </c>
    </row>
    <row r="44" spans="1:9" s="42" customFormat="1" ht="21" customHeight="1" thickTop="1">
      <c r="A44" s="41" t="s">
        <v>207</v>
      </c>
      <c r="B44" s="625">
        <v>13470.25</v>
      </c>
      <c r="C44" s="625">
        <v>14235.447667087012</v>
      </c>
      <c r="D44" s="625">
        <v>14912.430647291943</v>
      </c>
      <c r="E44" s="625">
        <v>21194.175035868004</v>
      </c>
      <c r="F44" s="625">
        <v>21194.175035868004</v>
      </c>
      <c r="G44" s="625">
        <v>25694.131994261119</v>
      </c>
      <c r="H44" s="625">
        <v>25805.20172910663</v>
      </c>
      <c r="I44" s="625">
        <v>31935.77034883721</v>
      </c>
    </row>
    <row r="45" spans="1:9" s="42" customFormat="1" ht="21" customHeight="1">
      <c r="A45" s="41" t="s">
        <v>211</v>
      </c>
      <c r="B45" s="625">
        <v>161.6</v>
      </c>
      <c r="C45" s="625">
        <v>163.0264817150063</v>
      </c>
      <c r="D45" s="625">
        <v>2198.7186261558782</v>
      </c>
      <c r="E45" s="625">
        <v>185.48063127690099</v>
      </c>
      <c r="F45" s="625">
        <v>185.48063127690099</v>
      </c>
      <c r="G45" s="625">
        <v>242.40093974175036</v>
      </c>
      <c r="H45" s="625">
        <v>243.4487824207493</v>
      </c>
      <c r="I45" s="625">
        <v>245.57188226744188</v>
      </c>
    </row>
    <row r="46" spans="1:9" s="42" customFormat="1" ht="21" customHeight="1">
      <c r="A46" s="41" t="s">
        <v>215</v>
      </c>
      <c r="B46" s="625">
        <v>0</v>
      </c>
      <c r="C46" s="625">
        <v>0</v>
      </c>
      <c r="D46" s="625">
        <v>0</v>
      </c>
      <c r="E46" s="625">
        <v>0</v>
      </c>
      <c r="F46" s="625">
        <v>0</v>
      </c>
      <c r="G46" s="625">
        <v>0</v>
      </c>
      <c r="H46" s="625">
        <v>0</v>
      </c>
      <c r="I46" s="625">
        <v>0</v>
      </c>
    </row>
    <row r="47" spans="1:9" s="42" customFormat="1" ht="21" customHeight="1">
      <c r="A47" s="41" t="s">
        <v>518</v>
      </c>
      <c r="B47" s="625">
        <v>2077.60998625</v>
      </c>
      <c r="C47" s="625">
        <v>1738.9263392181588</v>
      </c>
      <c r="D47" s="625">
        <v>1479.3953778071332</v>
      </c>
      <c r="E47" s="625">
        <v>4868.4433687230994</v>
      </c>
      <c r="F47" s="625">
        <v>5098.3056355810622</v>
      </c>
      <c r="G47" s="625">
        <v>6305.891862266858</v>
      </c>
      <c r="H47" s="625">
        <v>6333.150760806916</v>
      </c>
      <c r="I47" s="625">
        <v>7570.4235872093032</v>
      </c>
    </row>
    <row r="48" spans="1:9" s="42" customFormat="1" ht="21" customHeight="1">
      <c r="A48" s="41" t="s">
        <v>44</v>
      </c>
      <c r="B48" s="625">
        <v>4328.1580037499998</v>
      </c>
      <c r="C48" s="625">
        <v>4673.5719936948299</v>
      </c>
      <c r="D48" s="625">
        <v>7668.3588692206076</v>
      </c>
      <c r="E48" s="625">
        <v>2298.6227632711621</v>
      </c>
      <c r="F48" s="625">
        <v>12075.862507890963</v>
      </c>
      <c r="G48" s="625">
        <v>5718.5088637015788</v>
      </c>
      <c r="H48" s="625">
        <v>11706.404685878961</v>
      </c>
      <c r="I48" s="625">
        <v>6560.2885741279069</v>
      </c>
    </row>
    <row r="49" spans="1:9" s="42" customFormat="1" ht="21" customHeight="1">
      <c r="A49" s="43" t="s">
        <v>519</v>
      </c>
      <c r="B49" s="625">
        <v>0</v>
      </c>
      <c r="C49" s="625">
        <v>0</v>
      </c>
      <c r="D49" s="625">
        <v>0</v>
      </c>
      <c r="E49" s="625">
        <v>0</v>
      </c>
      <c r="F49" s="625">
        <v>0</v>
      </c>
      <c r="G49" s="625">
        <v>0</v>
      </c>
      <c r="H49" s="625">
        <v>0</v>
      </c>
      <c r="I49" s="625">
        <v>0</v>
      </c>
    </row>
    <row r="50" spans="1:9" s="45" customFormat="1" ht="40.5" customHeight="1" thickBot="1">
      <c r="A50" s="46" t="s">
        <v>520</v>
      </c>
      <c r="B50" s="624">
        <v>4328.1580037499998</v>
      </c>
      <c r="C50" s="624">
        <v>4673.5719949558643</v>
      </c>
      <c r="D50" s="624">
        <v>7668.3588692206076</v>
      </c>
      <c r="E50" s="624">
        <v>2298.6227632711621</v>
      </c>
      <c r="F50" s="624">
        <v>12075.862507890963</v>
      </c>
      <c r="G50" s="624">
        <v>5718.5088637015788</v>
      </c>
      <c r="H50" s="624">
        <v>11706.404685878961</v>
      </c>
      <c r="I50" s="624">
        <v>6560.2885741279069</v>
      </c>
    </row>
    <row r="51" spans="1:9" ht="24" customHeight="1" thickTop="1" thickBot="1">
      <c r="A51" s="40" t="s">
        <v>521</v>
      </c>
      <c r="B51" s="622">
        <v>175651.32235124998</v>
      </c>
      <c r="C51" s="622">
        <v>228360.6369735183</v>
      </c>
      <c r="D51" s="622">
        <v>269910.89231175691</v>
      </c>
      <c r="E51" s="622">
        <v>393087.65214490669</v>
      </c>
      <c r="F51" s="622">
        <v>494524.8414318508</v>
      </c>
      <c r="G51" s="622">
        <v>523431.04221951216</v>
      </c>
      <c r="H51" s="622">
        <v>603880.97795100871</v>
      </c>
      <c r="I51" s="622">
        <v>624058.78260901163</v>
      </c>
    </row>
    <row r="52" spans="1:9" s="42" customFormat="1" ht="24" customHeight="1" thickTop="1">
      <c r="A52" s="47" t="s">
        <v>522</v>
      </c>
      <c r="B52" s="625">
        <v>1342.4253600000002</v>
      </c>
      <c r="C52" s="625">
        <v>1170.7901160151323</v>
      </c>
      <c r="D52" s="625">
        <v>316.54938705416117</v>
      </c>
      <c r="E52" s="625">
        <v>1437.8064964131993</v>
      </c>
      <c r="F52" s="625">
        <v>1104.6434835007174</v>
      </c>
      <c r="G52" s="625">
        <v>534.00711621233859</v>
      </c>
      <c r="H52" s="625">
        <v>868.78049423631126</v>
      </c>
      <c r="I52" s="625">
        <v>271.04464389534883</v>
      </c>
    </row>
    <row r="53" spans="1:9" s="45" customFormat="1" ht="21" customHeight="1">
      <c r="A53" s="46" t="s">
        <v>523</v>
      </c>
      <c r="B53" s="624">
        <v>0</v>
      </c>
      <c r="C53" s="624">
        <v>0</v>
      </c>
      <c r="D53" s="624">
        <v>0</v>
      </c>
      <c r="E53" s="624">
        <v>0</v>
      </c>
      <c r="F53" s="624">
        <v>0</v>
      </c>
      <c r="G53" s="624">
        <v>0</v>
      </c>
      <c r="H53" s="624">
        <v>0</v>
      </c>
      <c r="I53" s="624">
        <v>0</v>
      </c>
    </row>
    <row r="54" spans="1:9" s="45" customFormat="1" ht="21" customHeight="1">
      <c r="A54" s="46" t="s">
        <v>524</v>
      </c>
      <c r="B54" s="624">
        <v>1342.4253600000002</v>
      </c>
      <c r="C54" s="624">
        <v>1170.7901160151323</v>
      </c>
      <c r="D54" s="624">
        <v>316.54938705416117</v>
      </c>
      <c r="E54" s="624">
        <v>1437.8064964131993</v>
      </c>
      <c r="F54" s="624">
        <v>1104.6434835007174</v>
      </c>
      <c r="G54" s="624">
        <v>534.00711621233859</v>
      </c>
      <c r="H54" s="624">
        <v>868.78049423631126</v>
      </c>
      <c r="I54" s="624">
        <v>271.04463662790698</v>
      </c>
    </row>
    <row r="55" spans="1:9" s="45" customFormat="1" ht="21" customHeight="1">
      <c r="A55" s="46" t="s">
        <v>525</v>
      </c>
      <c r="B55" s="624">
        <v>0</v>
      </c>
      <c r="C55" s="624">
        <v>0</v>
      </c>
      <c r="D55" s="624">
        <v>0</v>
      </c>
      <c r="E55" s="624">
        <v>0</v>
      </c>
      <c r="F55" s="624">
        <v>0</v>
      </c>
      <c r="G55" s="624">
        <v>0</v>
      </c>
      <c r="H55" s="624">
        <v>0</v>
      </c>
      <c r="I55" s="624">
        <v>0</v>
      </c>
    </row>
    <row r="56" spans="1:9" s="45" customFormat="1" ht="21" customHeight="1">
      <c r="A56" s="46" t="s">
        <v>526</v>
      </c>
      <c r="B56" s="624">
        <v>0</v>
      </c>
      <c r="C56" s="624">
        <v>0</v>
      </c>
      <c r="D56" s="624">
        <v>0</v>
      </c>
      <c r="E56" s="624">
        <v>0</v>
      </c>
      <c r="F56" s="624">
        <v>0</v>
      </c>
      <c r="G56" s="624">
        <v>0</v>
      </c>
      <c r="H56" s="624">
        <v>0</v>
      </c>
      <c r="I56" s="624">
        <v>7.2674418604651167E-6</v>
      </c>
    </row>
    <row r="57" spans="1:9" s="45" customFormat="1" ht="21" customHeight="1">
      <c r="A57" s="46" t="s">
        <v>527</v>
      </c>
      <c r="B57" s="624">
        <v>0</v>
      </c>
      <c r="C57" s="624">
        <v>0</v>
      </c>
      <c r="D57" s="624">
        <v>0</v>
      </c>
      <c r="E57" s="624">
        <v>0</v>
      </c>
      <c r="F57" s="624">
        <v>0</v>
      </c>
      <c r="G57" s="624">
        <v>0</v>
      </c>
      <c r="H57" s="624">
        <v>0</v>
      </c>
      <c r="I57" s="624">
        <v>0</v>
      </c>
    </row>
    <row r="58" spans="1:9" s="45" customFormat="1" ht="61.5" customHeight="1" thickBot="1">
      <c r="A58" s="44" t="s">
        <v>528</v>
      </c>
      <c r="B58" s="624">
        <v>296657.97905124997</v>
      </c>
      <c r="C58" s="624">
        <v>454638.71193947038</v>
      </c>
      <c r="D58" s="624">
        <v>498056.36385072657</v>
      </c>
      <c r="E58" s="624">
        <v>472560.59250502154</v>
      </c>
      <c r="F58" s="624">
        <v>621450.14524533716</v>
      </c>
      <c r="G58" s="624">
        <v>669590.87057101866</v>
      </c>
      <c r="H58" s="624">
        <v>678801.62757780985</v>
      </c>
      <c r="I58" s="624">
        <v>720183.64517587214</v>
      </c>
    </row>
    <row r="59" spans="1:9" ht="31.5" customHeight="1" thickTop="1" thickBot="1">
      <c r="A59" s="48" t="s">
        <v>58</v>
      </c>
      <c r="B59" s="622"/>
      <c r="C59" s="622"/>
      <c r="D59" s="622"/>
      <c r="E59" s="622"/>
      <c r="F59" s="622"/>
      <c r="G59" s="622"/>
      <c r="H59" s="622"/>
      <c r="I59" s="622"/>
    </row>
    <row r="60" spans="1:9" ht="30" customHeight="1" thickTop="1">
      <c r="A60" s="49" t="s">
        <v>529</v>
      </c>
      <c r="B60" s="623">
        <v>26312.913957500001</v>
      </c>
      <c r="C60" s="623">
        <v>32355.841471626736</v>
      </c>
      <c r="D60" s="623">
        <v>40153.808825627479</v>
      </c>
      <c r="E60" s="623">
        <v>52474.785674318504</v>
      </c>
      <c r="F60" s="623">
        <v>66593.271179340038</v>
      </c>
      <c r="G60" s="623">
        <v>36639.76792682927</v>
      </c>
      <c r="H60" s="623">
        <v>78039.902652737743</v>
      </c>
      <c r="I60" s="623">
        <v>45089.371969476742</v>
      </c>
    </row>
    <row r="61" spans="1:9" ht="21" customHeight="1">
      <c r="A61" s="50" t="s">
        <v>530</v>
      </c>
      <c r="B61" s="623">
        <v>-6626.1766825000004</v>
      </c>
      <c r="C61" s="623">
        <v>-8324.1382307692311</v>
      </c>
      <c r="D61" s="623">
        <v>-10624.187655217966</v>
      </c>
      <c r="E61" s="623">
        <v>-15754.830946915352</v>
      </c>
      <c r="F61" s="623">
        <v>-20990.801032998563</v>
      </c>
      <c r="G61" s="623">
        <v>-7547.1217862266858</v>
      </c>
      <c r="H61" s="623">
        <v>-15276.354069164265</v>
      </c>
      <c r="I61" s="623">
        <v>-7458.9769767441858</v>
      </c>
    </row>
    <row r="62" spans="1:9" ht="21.75" customHeight="1">
      <c r="A62" s="51" t="s">
        <v>531</v>
      </c>
      <c r="B62" s="623">
        <v>19686.737274999999</v>
      </c>
      <c r="C62" s="623">
        <v>24031.703240857503</v>
      </c>
      <c r="D62" s="623">
        <v>29529.621170409511</v>
      </c>
      <c r="E62" s="623">
        <v>36719.954727403157</v>
      </c>
      <c r="F62" s="623">
        <v>45602.470146341468</v>
      </c>
      <c r="G62" s="623">
        <v>29092.646140602581</v>
      </c>
      <c r="H62" s="623">
        <v>62763.548583573487</v>
      </c>
      <c r="I62" s="623">
        <v>37630.394992732559</v>
      </c>
    </row>
    <row r="63" spans="1:9">
      <c r="A63" s="49" t="s">
        <v>532</v>
      </c>
      <c r="B63" s="623">
        <v>3000.456925</v>
      </c>
      <c r="C63" s="623">
        <v>4098.8391891551073</v>
      </c>
      <c r="D63" s="623">
        <v>5673.6408031704104</v>
      </c>
      <c r="E63" s="623">
        <v>7483.4800502152084</v>
      </c>
      <c r="F63" s="623">
        <v>7612.0560473457681</v>
      </c>
      <c r="G63" s="623">
        <v>1752.3735050215209</v>
      </c>
      <c r="H63" s="623">
        <v>4150.6685014409222</v>
      </c>
      <c r="I63" s="623">
        <v>2852.3152267441865</v>
      </c>
    </row>
    <row r="64" spans="1:9">
      <c r="A64" s="50" t="s">
        <v>533</v>
      </c>
      <c r="B64" s="623">
        <v>-729.52370374999998</v>
      </c>
      <c r="C64" s="623">
        <v>-1156.3489407313996</v>
      </c>
      <c r="D64" s="623">
        <v>-1954.3975865257596</v>
      </c>
      <c r="E64" s="623">
        <v>-1630.8726585365853</v>
      </c>
      <c r="F64" s="623">
        <v>-1628.6689526542323</v>
      </c>
      <c r="G64" s="623">
        <v>-1055.1030889526544</v>
      </c>
      <c r="H64" s="623">
        <v>-2390.8071757925077</v>
      </c>
      <c r="I64" s="623">
        <v>-1391.2456816860463</v>
      </c>
    </row>
    <row r="65" spans="1:9">
      <c r="A65" s="52" t="s">
        <v>534</v>
      </c>
      <c r="B65" s="623">
        <v>21957.670496250001</v>
      </c>
      <c r="C65" s="623">
        <v>26974.193489281213</v>
      </c>
      <c r="D65" s="623">
        <v>33248.864387054164</v>
      </c>
      <c r="E65" s="623">
        <v>42572.562119081784</v>
      </c>
      <c r="F65" s="623">
        <v>51585.857241033009</v>
      </c>
      <c r="G65" s="623">
        <v>29789.916556671451</v>
      </c>
      <c r="H65" s="623">
        <v>64523.409909221897</v>
      </c>
      <c r="I65" s="623">
        <v>39091.464537790693</v>
      </c>
    </row>
    <row r="66" spans="1:9">
      <c r="A66" s="49" t="s">
        <v>535</v>
      </c>
      <c r="B66" s="623">
        <v>1355.4998000000001</v>
      </c>
      <c r="C66" s="623">
        <v>1079.7668045397227</v>
      </c>
      <c r="D66" s="623">
        <v>4611.159661822986</v>
      </c>
      <c r="E66" s="623">
        <v>6246.1316915351508</v>
      </c>
      <c r="F66" s="623">
        <v>7779.8762123385941</v>
      </c>
      <c r="G66" s="623">
        <v>4733.7080143472022</v>
      </c>
      <c r="H66" s="623">
        <v>8340.0276311239195</v>
      </c>
      <c r="I66" s="623">
        <v>3324.5038633720928</v>
      </c>
    </row>
    <row r="67" spans="1:9">
      <c r="A67" s="49" t="s">
        <v>536</v>
      </c>
      <c r="B67" s="623">
        <v>-3662.75991875</v>
      </c>
      <c r="C67" s="623">
        <v>-4827.3560693568725</v>
      </c>
      <c r="D67" s="623">
        <v>-7325.5368758256272</v>
      </c>
      <c r="E67" s="623">
        <v>-14980.492839311335</v>
      </c>
      <c r="F67" s="623">
        <v>-12230.845401721665</v>
      </c>
      <c r="G67" s="623">
        <v>-5958.1355050215207</v>
      </c>
      <c r="H67" s="623">
        <v>-17291.300521613834</v>
      </c>
      <c r="I67" s="623">
        <v>-6246.8780392441859</v>
      </c>
    </row>
    <row r="68" spans="1:9">
      <c r="A68" s="51" t="s">
        <v>537</v>
      </c>
      <c r="B68" s="623">
        <v>19650.4103775</v>
      </c>
      <c r="C68" s="623">
        <v>23226.604224464063</v>
      </c>
      <c r="D68" s="623">
        <v>30534.487173051519</v>
      </c>
      <c r="E68" s="623">
        <v>33838.200971305596</v>
      </c>
      <c r="F68" s="623">
        <v>47134.888051649927</v>
      </c>
      <c r="G68" s="623">
        <v>28565.489065997132</v>
      </c>
      <c r="H68" s="623">
        <v>55572.137018731992</v>
      </c>
      <c r="I68" s="623">
        <v>36169.090361918607</v>
      </c>
    </row>
    <row r="69" spans="1:9">
      <c r="A69" s="50" t="s">
        <v>538</v>
      </c>
      <c r="B69" s="623">
        <v>-14119.003206250001</v>
      </c>
      <c r="C69" s="623">
        <v>-17188.228973518286</v>
      </c>
      <c r="D69" s="623">
        <v>-21072.760807133422</v>
      </c>
      <c r="E69" s="623">
        <v>-29331.527426111908</v>
      </c>
      <c r="F69" s="623">
        <v>-31950.956338593976</v>
      </c>
      <c r="G69" s="623">
        <v>-21537.676964131995</v>
      </c>
      <c r="H69" s="623">
        <v>-40331.590185878966</v>
      </c>
      <c r="I69" s="623">
        <v>-28551.900385174416</v>
      </c>
    </row>
    <row r="70" spans="1:9">
      <c r="A70" s="52" t="s">
        <v>539</v>
      </c>
      <c r="B70" s="623">
        <v>5531.4071712499999</v>
      </c>
      <c r="C70" s="623">
        <v>6038.3752509457763</v>
      </c>
      <c r="D70" s="623">
        <v>9461.726365918099</v>
      </c>
      <c r="E70" s="623">
        <v>4506.6735451936866</v>
      </c>
      <c r="F70" s="623">
        <v>15183.931713055954</v>
      </c>
      <c r="G70" s="623">
        <v>7027.8121018651364</v>
      </c>
      <c r="H70" s="623">
        <v>15240.546832853026</v>
      </c>
      <c r="I70" s="623">
        <v>7617.1899767441855</v>
      </c>
    </row>
    <row r="71" spans="1:9">
      <c r="A71" s="52" t="s">
        <v>540</v>
      </c>
      <c r="B71" s="623">
        <v>-801.38947999999993</v>
      </c>
      <c r="C71" s="623">
        <v>-1660.0162181588901</v>
      </c>
      <c r="D71" s="623">
        <v>-11347.106632760897</v>
      </c>
      <c r="E71" s="623">
        <v>-27340.698410329984</v>
      </c>
      <c r="F71" s="623">
        <v>671.7798292682927</v>
      </c>
      <c r="G71" s="623">
        <v>5.184321377331421</v>
      </c>
      <c r="H71" s="623">
        <v>-1783.626227665706</v>
      </c>
      <c r="I71" s="623">
        <v>-3498.128327034884</v>
      </c>
    </row>
    <row r="72" spans="1:9">
      <c r="A72" s="53" t="s">
        <v>541</v>
      </c>
      <c r="B72" s="623" t="s">
        <v>542</v>
      </c>
      <c r="C72" s="623" t="s">
        <v>542</v>
      </c>
      <c r="D72" s="623" t="s">
        <v>542</v>
      </c>
      <c r="E72" s="623">
        <v>-28343.613905308463</v>
      </c>
      <c r="F72" s="623">
        <v>0</v>
      </c>
      <c r="G72" s="623">
        <v>0</v>
      </c>
      <c r="H72" s="623">
        <v>-1826.2085331412104</v>
      </c>
      <c r="I72" s="623">
        <v>-3554.832037790698</v>
      </c>
    </row>
    <row r="73" spans="1:9">
      <c r="A73" s="53" t="s">
        <v>543</v>
      </c>
      <c r="B73" s="623" t="s">
        <v>542</v>
      </c>
      <c r="C73" s="623" t="s">
        <v>542</v>
      </c>
      <c r="D73" s="623" t="s">
        <v>542</v>
      </c>
      <c r="E73" s="623">
        <v>1002.9154949784792</v>
      </c>
      <c r="F73" s="623">
        <v>671.7798292682927</v>
      </c>
      <c r="G73" s="623">
        <v>5.184321377331421</v>
      </c>
      <c r="H73" s="623">
        <v>42.582305475504327</v>
      </c>
      <c r="I73" s="623">
        <v>56.703710755813951</v>
      </c>
    </row>
    <row r="74" spans="1:9">
      <c r="A74" s="51" t="s">
        <v>544</v>
      </c>
      <c r="B74" s="623">
        <v>835.02094625000007</v>
      </c>
      <c r="C74" s="623">
        <v>1652.5993253467846</v>
      </c>
      <c r="D74" s="623">
        <v>11537.762254953763</v>
      </c>
      <c r="E74" s="623">
        <v>26926.735285509327</v>
      </c>
      <c r="F74" s="623">
        <v>-491.50169440459109</v>
      </c>
      <c r="G74" s="623">
        <v>-13.184975609756098</v>
      </c>
      <c r="H74" s="623">
        <v>1736.9690864553315</v>
      </c>
      <c r="I74" s="623">
        <v>3343.1160232558136</v>
      </c>
    </row>
    <row r="75" spans="1:9">
      <c r="A75" s="51" t="s">
        <v>545</v>
      </c>
      <c r="B75" s="623" t="s">
        <v>542</v>
      </c>
      <c r="C75" s="623" t="s">
        <v>542</v>
      </c>
      <c r="D75" s="623" t="s">
        <v>542</v>
      </c>
      <c r="E75" s="623">
        <v>27497.834715925394</v>
      </c>
      <c r="F75" s="623">
        <v>0</v>
      </c>
      <c r="G75" s="623">
        <v>0</v>
      </c>
      <c r="H75" s="623">
        <v>1824.1845965417867</v>
      </c>
      <c r="I75" s="623">
        <v>3591.1702063953489</v>
      </c>
    </row>
    <row r="76" spans="1:9">
      <c r="A76" s="50" t="s">
        <v>546</v>
      </c>
      <c r="B76" s="623" t="s">
        <v>542</v>
      </c>
      <c r="C76" s="623" t="s">
        <v>542</v>
      </c>
      <c r="D76" s="623" t="s">
        <v>542</v>
      </c>
      <c r="E76" s="623">
        <v>-571.0994304160688</v>
      </c>
      <c r="F76" s="623">
        <v>-491.50169440459109</v>
      </c>
      <c r="G76" s="623">
        <v>-13.184975609756098</v>
      </c>
      <c r="H76" s="623">
        <v>-87.215510086455339</v>
      </c>
      <c r="I76" s="623">
        <v>-248.05418313953487</v>
      </c>
    </row>
    <row r="77" spans="1:9">
      <c r="A77" s="51" t="s">
        <v>547</v>
      </c>
      <c r="B77" s="623">
        <v>5565.0386374999998</v>
      </c>
      <c r="C77" s="623">
        <v>6030.9583581336692</v>
      </c>
      <c r="D77" s="623">
        <v>9652.3819881109648</v>
      </c>
      <c r="E77" s="623">
        <v>4092.7104203730269</v>
      </c>
      <c r="F77" s="623">
        <v>15364.209847919656</v>
      </c>
      <c r="G77" s="623">
        <v>7019.811447632711</v>
      </c>
      <c r="H77" s="623">
        <v>15193.889691642651</v>
      </c>
      <c r="I77" s="623">
        <v>7462.1776729651165</v>
      </c>
    </row>
    <row r="78" spans="1:9">
      <c r="A78" s="54" t="s">
        <v>548</v>
      </c>
      <c r="B78" s="623">
        <v>0</v>
      </c>
      <c r="C78" s="623">
        <v>0</v>
      </c>
      <c r="D78" s="623">
        <v>1.3210039630118892E-6</v>
      </c>
      <c r="E78" s="623">
        <v>6.3127690100430421E-5</v>
      </c>
      <c r="F78" s="623">
        <v>0</v>
      </c>
      <c r="G78" s="623">
        <v>0</v>
      </c>
      <c r="H78" s="623">
        <v>0</v>
      </c>
      <c r="I78" s="623">
        <v>0</v>
      </c>
    </row>
    <row r="79" spans="1:9">
      <c r="A79" s="52" t="s">
        <v>549</v>
      </c>
      <c r="B79" s="623">
        <v>5565.0386374999998</v>
      </c>
      <c r="C79" s="623">
        <v>6030.9583581336692</v>
      </c>
      <c r="D79" s="623">
        <v>9652.3819894319677</v>
      </c>
      <c r="E79" s="623">
        <v>4092.7104835007176</v>
      </c>
      <c r="F79" s="623">
        <v>15364.209847919656</v>
      </c>
      <c r="G79" s="623">
        <v>7019.811447632711</v>
      </c>
      <c r="H79" s="623">
        <v>15193.889691642651</v>
      </c>
      <c r="I79" s="623">
        <v>7462.1776729651165</v>
      </c>
    </row>
    <row r="80" spans="1:9">
      <c r="A80" s="49" t="s">
        <v>550</v>
      </c>
      <c r="B80" s="623">
        <v>0</v>
      </c>
      <c r="C80" s="623">
        <v>0</v>
      </c>
      <c r="D80" s="623">
        <v>0</v>
      </c>
      <c r="E80" s="623">
        <v>0</v>
      </c>
      <c r="F80" s="623">
        <v>0</v>
      </c>
      <c r="G80" s="623">
        <v>0</v>
      </c>
      <c r="H80" s="623">
        <v>0</v>
      </c>
      <c r="I80" s="623">
        <v>0</v>
      </c>
    </row>
    <row r="81" spans="1:9" ht="21" customHeight="1">
      <c r="A81" s="51" t="s">
        <v>551</v>
      </c>
      <c r="B81" s="623">
        <v>5565.0386374999998</v>
      </c>
      <c r="C81" s="623">
        <v>6030.9583581336692</v>
      </c>
      <c r="D81" s="623">
        <v>9652.3819894319677</v>
      </c>
      <c r="E81" s="623">
        <v>4092.7104835007176</v>
      </c>
      <c r="F81" s="623">
        <v>15364.209847919656</v>
      </c>
      <c r="G81" s="623">
        <v>7019.811447632711</v>
      </c>
      <c r="H81" s="623">
        <v>15193.889691642651</v>
      </c>
      <c r="I81" s="623">
        <v>7462.1776729651165</v>
      </c>
    </row>
    <row r="82" spans="1:9" ht="21" customHeight="1">
      <c r="A82" s="49" t="s">
        <v>552</v>
      </c>
      <c r="B82" s="623" t="s">
        <v>542</v>
      </c>
      <c r="C82" s="623" t="s">
        <v>542</v>
      </c>
      <c r="D82" s="623" t="s">
        <v>542</v>
      </c>
      <c r="E82" s="623">
        <v>-1472.4697862266858</v>
      </c>
      <c r="F82" s="623">
        <v>0</v>
      </c>
      <c r="G82" s="623">
        <v>0</v>
      </c>
      <c r="H82" s="623">
        <v>0</v>
      </c>
      <c r="I82" s="623">
        <v>0</v>
      </c>
    </row>
    <row r="83" spans="1:9" ht="21" customHeight="1">
      <c r="A83" s="51" t="s">
        <v>553</v>
      </c>
      <c r="B83" s="623">
        <v>5565.0386374999998</v>
      </c>
      <c r="C83" s="623">
        <v>6030.9583581336692</v>
      </c>
      <c r="D83" s="623">
        <v>9652.3819894319677</v>
      </c>
      <c r="E83" s="623">
        <v>2620.2406972740314</v>
      </c>
      <c r="F83" s="623">
        <v>15364.209847919656</v>
      </c>
      <c r="G83" s="623">
        <v>7019.811447632711</v>
      </c>
      <c r="H83" s="623">
        <v>15193.889691642651</v>
      </c>
      <c r="I83" s="623">
        <v>7462.1776729651165</v>
      </c>
    </row>
    <row r="84" spans="1:9" ht="18" customHeight="1" thickBot="1">
      <c r="A84" s="49" t="s">
        <v>554</v>
      </c>
      <c r="B84" s="623">
        <v>-1236.88063375</v>
      </c>
      <c r="C84" s="623">
        <v>-1357.386365699874</v>
      </c>
      <c r="D84" s="623">
        <v>-1984.0231109643328</v>
      </c>
      <c r="E84" s="623">
        <v>-321.61793400286945</v>
      </c>
      <c r="F84" s="623">
        <v>-3288.347345767575</v>
      </c>
      <c r="G84" s="623">
        <v>-1301.3025824964132</v>
      </c>
      <c r="H84" s="623">
        <v>-3487.4850172910665</v>
      </c>
      <c r="I84" s="623">
        <v>-901.8890988372093</v>
      </c>
    </row>
    <row r="85" spans="1:9" ht="24" customHeight="1" thickTop="1" thickBot="1">
      <c r="A85" s="40" t="s">
        <v>555</v>
      </c>
      <c r="B85" s="622">
        <v>4328.1580037499998</v>
      </c>
      <c r="C85" s="622">
        <v>4673.5719924337964</v>
      </c>
      <c r="D85" s="622">
        <v>7668.3588784676358</v>
      </c>
      <c r="E85" s="622">
        <v>2298.6227632711621</v>
      </c>
      <c r="F85" s="622">
        <v>12075.86250215208</v>
      </c>
      <c r="G85" s="622">
        <v>5718.5088651362985</v>
      </c>
      <c r="H85" s="622">
        <v>11706.404674351585</v>
      </c>
      <c r="I85" s="622">
        <v>6560.2885741279069</v>
      </c>
    </row>
    <row r="86" spans="1:9" ht="15" customHeight="1" thickTop="1" thickBot="1">
      <c r="A86" s="55"/>
      <c r="B86" s="621"/>
      <c r="C86" s="621"/>
      <c r="D86" s="621"/>
      <c r="E86" s="621"/>
      <c r="F86" s="621"/>
      <c r="G86" s="621"/>
      <c r="H86" s="621"/>
      <c r="I86" s="621"/>
    </row>
    <row r="87" spans="1:9" ht="28.5" customHeight="1" thickTop="1">
      <c r="A87" s="8"/>
      <c r="B87" s="56"/>
      <c r="C87" s="56"/>
      <c r="D87" s="56"/>
      <c r="E87" s="56"/>
      <c r="F87" s="56"/>
      <c r="G87" s="56"/>
      <c r="H87" s="56"/>
    </row>
    <row r="88" spans="1:9" hidden="1">
      <c r="A88" s="8"/>
      <c r="B88" s="56"/>
      <c r="C88" s="56"/>
      <c r="D88" s="56"/>
      <c r="E88" s="56"/>
      <c r="F88" s="56"/>
      <c r="G88" s="56"/>
      <c r="H88" s="56"/>
    </row>
    <row r="89" spans="1:9" ht="19.5" hidden="1">
      <c r="A89" s="57"/>
      <c r="B89" s="56"/>
      <c r="C89" s="56"/>
      <c r="D89" s="56"/>
      <c r="E89" s="56"/>
      <c r="F89" s="56"/>
      <c r="G89" s="56"/>
      <c r="H89" s="56"/>
    </row>
    <row r="90" spans="1:9" ht="19.5" hidden="1">
      <c r="A90" s="57"/>
      <c r="B90" s="56"/>
      <c r="C90" s="56"/>
      <c r="D90" s="56"/>
      <c r="E90" s="56"/>
      <c r="F90" s="56"/>
      <c r="G90" s="56"/>
      <c r="H90" s="56"/>
    </row>
    <row r="91" spans="1:9" ht="19.5" hidden="1">
      <c r="A91" s="57"/>
      <c r="B91" s="56"/>
      <c r="C91" s="56"/>
      <c r="D91" s="56"/>
      <c r="E91" s="56"/>
      <c r="F91" s="56"/>
      <c r="G91" s="56"/>
      <c r="H91" s="56"/>
    </row>
    <row r="92" spans="1:9" ht="19.5" hidden="1">
      <c r="A92" s="58"/>
      <c r="B92" s="56"/>
      <c r="C92" s="56"/>
      <c r="D92" s="56"/>
      <c r="E92" s="56"/>
      <c r="F92" s="56"/>
      <c r="G92" s="56"/>
      <c r="H92" s="56"/>
    </row>
    <row r="93" spans="1:9" ht="19.5" hidden="1">
      <c r="A93" s="58"/>
      <c r="B93" s="56"/>
      <c r="C93" s="56"/>
      <c r="D93" s="56"/>
      <c r="E93" s="56"/>
      <c r="F93" s="56"/>
      <c r="G93" s="56"/>
      <c r="H93" s="56"/>
    </row>
    <row r="94" spans="1:9" ht="19.5" hidden="1">
      <c r="A94" s="59"/>
      <c r="B94" s="56"/>
      <c r="C94" s="56"/>
      <c r="D94" s="56"/>
      <c r="E94" s="56"/>
      <c r="F94" s="56"/>
      <c r="G94" s="56"/>
      <c r="H94" s="56"/>
    </row>
    <row r="95" spans="1:9" ht="19.5" hidden="1">
      <c r="A95" s="57"/>
      <c r="B95" s="56"/>
      <c r="C95" s="56"/>
      <c r="D95" s="56"/>
      <c r="E95" s="56"/>
      <c r="F95" s="56"/>
      <c r="G95" s="56"/>
      <c r="H95" s="56"/>
    </row>
    <row r="96" spans="1:9" ht="19.5" hidden="1">
      <c r="A96" s="57"/>
      <c r="B96" s="56"/>
      <c r="C96" s="56"/>
      <c r="D96" s="56"/>
      <c r="E96" s="56"/>
      <c r="F96" s="56"/>
      <c r="G96" s="56"/>
      <c r="H96" s="56"/>
    </row>
    <row r="97" spans="1:8" ht="19.5" hidden="1">
      <c r="A97" s="57"/>
      <c r="B97" s="56"/>
      <c r="C97" s="56"/>
      <c r="D97" s="56"/>
      <c r="E97" s="56"/>
      <c r="F97" s="56"/>
      <c r="G97" s="56"/>
      <c r="H97" s="56"/>
    </row>
    <row r="98" spans="1:8" ht="19.5" hidden="1">
      <c r="A98" s="57"/>
      <c r="B98" s="56"/>
      <c r="C98" s="56"/>
      <c r="D98" s="56"/>
      <c r="E98" s="56"/>
      <c r="F98" s="56"/>
      <c r="G98" s="56"/>
      <c r="H98" s="56"/>
    </row>
    <row r="99" spans="1:8" ht="19.5" hidden="1">
      <c r="A99" s="57"/>
      <c r="B99" s="56"/>
      <c r="C99" s="56"/>
      <c r="D99" s="56"/>
      <c r="E99" s="56"/>
      <c r="F99" s="56"/>
      <c r="G99" s="56"/>
      <c r="H99" s="56"/>
    </row>
    <row r="100" spans="1:8" ht="19.5" hidden="1">
      <c r="A100" s="60"/>
      <c r="B100" s="56"/>
      <c r="C100" s="56"/>
      <c r="D100" s="56"/>
      <c r="E100" s="56"/>
      <c r="F100" s="56"/>
      <c r="G100" s="56"/>
      <c r="H100" s="56"/>
    </row>
    <row r="101" spans="1:8" hidden="1">
      <c r="A101" s="61"/>
      <c r="B101" s="56"/>
      <c r="C101" s="56"/>
      <c r="D101" s="56"/>
      <c r="E101" s="56"/>
      <c r="F101" s="56"/>
      <c r="G101" s="56"/>
      <c r="H101" s="56"/>
    </row>
    <row r="102" spans="1:8" hidden="1">
      <c r="A102" s="61"/>
      <c r="B102" s="56"/>
      <c r="C102" s="56"/>
      <c r="D102" s="56"/>
      <c r="E102" s="56"/>
      <c r="F102" s="56"/>
      <c r="G102" s="56"/>
      <c r="H102" s="56"/>
    </row>
    <row r="103" spans="1:8" hidden="1">
      <c r="A103" s="61"/>
      <c r="B103" s="56"/>
      <c r="C103" s="56"/>
      <c r="D103" s="56"/>
      <c r="E103" s="56"/>
      <c r="F103" s="56"/>
      <c r="G103" s="56"/>
      <c r="H103" s="56"/>
    </row>
    <row r="104" spans="1:8" hidden="1">
      <c r="A104" s="61"/>
      <c r="B104" s="56"/>
      <c r="C104" s="56"/>
      <c r="D104" s="56"/>
      <c r="E104" s="56"/>
      <c r="F104" s="56"/>
      <c r="G104" s="56"/>
      <c r="H104" s="56"/>
    </row>
    <row r="105" spans="1:8" hidden="1">
      <c r="A105" s="61"/>
      <c r="B105" s="56"/>
      <c r="C105" s="56"/>
      <c r="D105" s="56"/>
      <c r="E105" s="56"/>
      <c r="F105" s="56"/>
      <c r="G105" s="56"/>
      <c r="H105" s="56"/>
    </row>
    <row r="106" spans="1:8" hidden="1">
      <c r="A106" s="61"/>
      <c r="B106" s="56"/>
      <c r="C106" s="56"/>
      <c r="D106" s="56"/>
      <c r="E106" s="56"/>
      <c r="F106" s="56"/>
      <c r="G106" s="56"/>
      <c r="H106" s="56"/>
    </row>
    <row r="107" spans="1:8" hidden="1">
      <c r="A107" s="62"/>
      <c r="B107" s="56"/>
      <c r="C107" s="56"/>
      <c r="D107" s="56"/>
      <c r="E107" s="56"/>
      <c r="F107" s="56"/>
      <c r="G107" s="56"/>
      <c r="H107" s="56"/>
    </row>
    <row r="108" spans="1:8" hidden="1">
      <c r="A108" s="62"/>
      <c r="B108" s="56"/>
      <c r="C108" s="56"/>
      <c r="D108" s="56"/>
      <c r="E108" s="56"/>
      <c r="F108" s="56"/>
      <c r="G108" s="56"/>
      <c r="H108" s="56"/>
    </row>
    <row r="109" spans="1:8" ht="19.5" hidden="1">
      <c r="A109" s="57"/>
      <c r="B109" s="56"/>
      <c r="C109" s="56"/>
      <c r="D109" s="56"/>
      <c r="E109" s="56"/>
      <c r="F109" s="56"/>
      <c r="G109" s="56"/>
      <c r="H109" s="56"/>
    </row>
    <row r="110" spans="1:8" ht="19.5" hidden="1">
      <c r="A110" s="57"/>
      <c r="B110" s="56"/>
      <c r="C110" s="56"/>
      <c r="D110" s="56"/>
      <c r="E110" s="56"/>
      <c r="F110" s="56"/>
      <c r="G110" s="56"/>
      <c r="H110" s="56"/>
    </row>
    <row r="111" spans="1:8" ht="19.5" hidden="1">
      <c r="A111" s="59"/>
      <c r="B111" s="56"/>
      <c r="C111" s="56"/>
      <c r="D111" s="56"/>
      <c r="E111" s="56"/>
      <c r="F111" s="56"/>
      <c r="G111" s="56"/>
      <c r="H111" s="56"/>
    </row>
    <row r="112" spans="1:8" ht="19.5" hidden="1">
      <c r="A112" s="59"/>
      <c r="B112" s="56"/>
      <c r="C112" s="56"/>
      <c r="D112" s="56"/>
      <c r="E112" s="56"/>
      <c r="F112" s="56"/>
      <c r="G112" s="56"/>
      <c r="H112" s="56"/>
    </row>
    <row r="113" spans="1:8" ht="19.5" hidden="1">
      <c r="A113" s="59"/>
      <c r="B113" s="56"/>
      <c r="C113" s="56"/>
      <c r="D113" s="56"/>
      <c r="E113" s="56"/>
      <c r="F113" s="56"/>
      <c r="G113" s="56"/>
      <c r="H113" s="56"/>
    </row>
    <row r="114" spans="1:8" ht="19.5" hidden="1">
      <c r="A114" s="57"/>
      <c r="B114" s="56"/>
      <c r="C114" s="56"/>
      <c r="D114" s="56"/>
      <c r="E114" s="56"/>
      <c r="F114" s="56"/>
      <c r="G114" s="56"/>
      <c r="H114" s="56"/>
    </row>
    <row r="115" spans="1:8" ht="19.5" hidden="1">
      <c r="A115" s="57"/>
      <c r="B115" s="56"/>
      <c r="C115" s="56"/>
      <c r="D115" s="56"/>
      <c r="E115" s="56"/>
      <c r="F115" s="56"/>
      <c r="G115" s="56"/>
      <c r="H115" s="56"/>
    </row>
    <row r="116" spans="1:8" ht="19.5" hidden="1">
      <c r="A116" s="57"/>
      <c r="B116" s="56"/>
      <c r="C116" s="56"/>
      <c r="D116" s="56"/>
      <c r="E116" s="56"/>
      <c r="F116" s="56"/>
      <c r="G116" s="56"/>
      <c r="H116" s="56"/>
    </row>
    <row r="117" spans="1:8" ht="19.5" hidden="1">
      <c r="A117" s="57"/>
      <c r="B117" s="56"/>
      <c r="C117" s="56"/>
      <c r="D117" s="56"/>
      <c r="E117" s="56"/>
      <c r="F117" s="56"/>
      <c r="G117" s="56"/>
      <c r="H117" s="56"/>
    </row>
    <row r="118" spans="1:8" ht="19.5" hidden="1">
      <c r="A118" s="57"/>
      <c r="B118" s="56"/>
      <c r="C118" s="56"/>
      <c r="D118" s="56"/>
      <c r="E118" s="56"/>
      <c r="F118" s="56"/>
      <c r="G118" s="56"/>
      <c r="H118" s="56"/>
    </row>
    <row r="119" spans="1:8" ht="19.5" hidden="1">
      <c r="A119" s="57"/>
      <c r="B119" s="56"/>
      <c r="C119" s="56"/>
      <c r="D119" s="56"/>
      <c r="E119" s="56"/>
      <c r="F119" s="56"/>
      <c r="G119" s="56"/>
      <c r="H119" s="56"/>
    </row>
    <row r="120" spans="1:8" ht="19.5" hidden="1">
      <c r="A120" s="57"/>
      <c r="B120" s="56"/>
      <c r="C120" s="56"/>
      <c r="D120" s="56"/>
      <c r="E120" s="56"/>
      <c r="F120" s="56"/>
      <c r="G120" s="56"/>
      <c r="H120" s="56"/>
    </row>
    <row r="121" spans="1:8" ht="19.5" hidden="1">
      <c r="A121" s="59"/>
      <c r="B121" s="56"/>
      <c r="C121" s="56"/>
      <c r="D121" s="56"/>
      <c r="E121" s="56"/>
      <c r="F121" s="56"/>
      <c r="G121" s="56"/>
      <c r="H121" s="56"/>
    </row>
    <row r="122" spans="1:8" ht="19.5" hidden="1">
      <c r="A122" s="57"/>
      <c r="B122" s="56"/>
      <c r="C122" s="56"/>
      <c r="D122" s="56"/>
      <c r="E122" s="56"/>
      <c r="F122" s="56"/>
      <c r="G122" s="56"/>
      <c r="H122" s="56"/>
    </row>
    <row r="123" spans="1:8" ht="19.5" hidden="1">
      <c r="A123" s="57"/>
      <c r="B123" s="56"/>
      <c r="C123" s="56"/>
      <c r="D123" s="56"/>
      <c r="E123" s="56"/>
      <c r="F123" s="56"/>
      <c r="G123" s="56"/>
      <c r="H123" s="56"/>
    </row>
    <row r="124" spans="1:8" ht="19.5" hidden="1">
      <c r="A124" s="57"/>
      <c r="B124" s="56"/>
      <c r="C124" s="56"/>
      <c r="D124" s="56"/>
      <c r="E124" s="56"/>
      <c r="F124" s="56"/>
      <c r="G124" s="56"/>
      <c r="H124" s="56"/>
    </row>
    <row r="125" spans="1:8" ht="19.5" hidden="1">
      <c r="A125" s="57"/>
      <c r="B125" s="56"/>
      <c r="C125" s="56"/>
      <c r="D125" s="56"/>
      <c r="E125" s="56"/>
      <c r="F125" s="56"/>
      <c r="G125" s="56"/>
      <c r="H125" s="56"/>
    </row>
    <row r="126" spans="1:8" ht="19.5" hidden="1">
      <c r="A126" s="57"/>
      <c r="B126" s="56"/>
      <c r="C126" s="56"/>
      <c r="D126" s="56"/>
      <c r="E126" s="56"/>
      <c r="F126" s="56"/>
      <c r="G126" s="56"/>
      <c r="H126" s="56"/>
    </row>
    <row r="127" spans="1:8" ht="19.5" hidden="1">
      <c r="A127" s="59"/>
      <c r="B127" s="56"/>
      <c r="C127" s="56"/>
      <c r="D127" s="56"/>
      <c r="E127" s="56"/>
      <c r="F127" s="56"/>
      <c r="G127" s="56"/>
      <c r="H127" s="56"/>
    </row>
    <row r="128" spans="1:8" ht="19.5" hidden="1">
      <c r="A128" s="57"/>
      <c r="B128" s="56"/>
      <c r="C128" s="56"/>
      <c r="D128" s="56"/>
      <c r="E128" s="56"/>
      <c r="F128" s="56"/>
      <c r="G128" s="56"/>
      <c r="H128" s="56"/>
    </row>
    <row r="129" spans="1:8" ht="19.5" hidden="1">
      <c r="A129" s="57"/>
      <c r="B129" s="56"/>
      <c r="C129" s="56"/>
      <c r="D129" s="56"/>
      <c r="E129" s="56"/>
      <c r="F129" s="56"/>
      <c r="G129" s="56"/>
      <c r="H129" s="56"/>
    </row>
    <row r="130" spans="1:8" ht="19.5" hidden="1">
      <c r="A130" s="57"/>
      <c r="B130" s="56"/>
      <c r="C130" s="56"/>
      <c r="D130" s="56"/>
      <c r="E130" s="56"/>
      <c r="F130" s="56"/>
      <c r="G130" s="56"/>
      <c r="H130" s="56"/>
    </row>
    <row r="131" spans="1:8" ht="19.5" hidden="1">
      <c r="A131" s="59"/>
      <c r="B131" s="56"/>
      <c r="C131" s="56"/>
      <c r="D131" s="56"/>
      <c r="E131" s="56"/>
      <c r="F131" s="56"/>
      <c r="G131" s="56"/>
      <c r="H131" s="56"/>
    </row>
    <row r="132" spans="1:8" ht="19.5" hidden="1">
      <c r="A132" s="57"/>
      <c r="B132" s="56"/>
      <c r="C132" s="56"/>
      <c r="D132" s="56"/>
      <c r="E132" s="56"/>
      <c r="F132" s="56"/>
      <c r="G132" s="56"/>
      <c r="H132" s="56"/>
    </row>
    <row r="133" spans="1:8" ht="19.5" hidden="1">
      <c r="A133" s="57"/>
      <c r="B133" s="56"/>
      <c r="C133" s="56"/>
      <c r="D133" s="56"/>
      <c r="E133" s="56"/>
      <c r="F133" s="56"/>
      <c r="G133" s="56"/>
      <c r="H133" s="56"/>
    </row>
    <row r="134" spans="1:8" ht="19.5" hidden="1">
      <c r="A134" s="57"/>
      <c r="B134" s="56"/>
      <c r="C134" s="56"/>
      <c r="D134" s="56"/>
      <c r="E134" s="56"/>
      <c r="F134" s="56"/>
      <c r="G134" s="56"/>
      <c r="H134" s="56"/>
    </row>
    <row r="135" spans="1:8" ht="19.5" hidden="1">
      <c r="A135" s="57"/>
      <c r="B135" s="56"/>
      <c r="C135" s="56"/>
      <c r="D135" s="56"/>
      <c r="E135" s="56"/>
      <c r="F135" s="56"/>
      <c r="G135" s="56"/>
      <c r="H135" s="56"/>
    </row>
    <row r="136" spans="1:8" ht="19.5" hidden="1">
      <c r="A136" s="59"/>
      <c r="B136" s="56"/>
      <c r="C136" s="56"/>
      <c r="D136" s="56"/>
      <c r="E136" s="56"/>
      <c r="F136" s="56"/>
      <c r="G136" s="56"/>
      <c r="H136" s="56"/>
    </row>
    <row r="137" spans="1:8" ht="19.5" hidden="1">
      <c r="A137" s="57"/>
      <c r="B137" s="56"/>
      <c r="C137" s="56"/>
      <c r="D137" s="56"/>
      <c r="E137" s="56"/>
      <c r="F137" s="56"/>
      <c r="G137" s="56"/>
      <c r="H137" s="56"/>
    </row>
    <row r="138" spans="1:8" ht="19.5" hidden="1">
      <c r="A138" s="57"/>
      <c r="B138" s="56"/>
      <c r="C138" s="56"/>
      <c r="D138" s="56"/>
      <c r="E138" s="56"/>
      <c r="F138" s="56"/>
      <c r="G138" s="56"/>
      <c r="H138" s="56"/>
    </row>
    <row r="139" spans="1:8" ht="19.5" hidden="1">
      <c r="A139" s="57"/>
      <c r="B139" s="56"/>
      <c r="C139" s="56"/>
      <c r="D139" s="56"/>
      <c r="E139" s="56"/>
      <c r="F139" s="56"/>
      <c r="G139" s="56"/>
      <c r="H139" s="56"/>
    </row>
    <row r="140" spans="1:8" ht="19.5" hidden="1">
      <c r="A140" s="57"/>
      <c r="B140" s="56"/>
      <c r="C140" s="56"/>
      <c r="D140" s="56"/>
      <c r="E140" s="56"/>
      <c r="F140" s="56"/>
      <c r="G140" s="56"/>
      <c r="H140" s="56"/>
    </row>
    <row r="141" spans="1:8" ht="19.5" hidden="1">
      <c r="A141" s="58"/>
      <c r="B141" s="56"/>
      <c r="C141" s="56"/>
      <c r="D141" s="56"/>
      <c r="E141" s="56"/>
      <c r="F141" s="56"/>
      <c r="G141" s="56"/>
      <c r="H141" s="56"/>
    </row>
    <row r="142" spans="1:8" ht="19.5" hidden="1">
      <c r="A142" s="58"/>
      <c r="B142" s="56"/>
      <c r="C142" s="56"/>
      <c r="D142" s="56"/>
      <c r="E142" s="56"/>
      <c r="F142" s="56"/>
      <c r="G142" s="56"/>
      <c r="H142" s="56"/>
    </row>
    <row r="143" spans="1:8" ht="19.5" hidden="1">
      <c r="A143" s="59"/>
      <c r="B143" s="56"/>
      <c r="C143" s="56"/>
      <c r="D143" s="56"/>
      <c r="E143" s="56"/>
      <c r="F143" s="56"/>
      <c r="G143" s="56"/>
      <c r="H143" s="56"/>
    </row>
    <row r="144" spans="1:8" ht="19.5" hidden="1">
      <c r="A144" s="57"/>
      <c r="B144" s="56"/>
      <c r="C144" s="56"/>
      <c r="D144" s="56"/>
      <c r="E144" s="56"/>
      <c r="F144" s="56"/>
      <c r="G144" s="56"/>
      <c r="H144" s="56"/>
    </row>
    <row r="145" spans="1:8" ht="19.5" hidden="1">
      <c r="A145" s="57"/>
      <c r="B145" s="56"/>
      <c r="C145" s="56"/>
      <c r="D145" s="56"/>
      <c r="E145" s="56"/>
      <c r="F145" s="56"/>
      <c r="G145" s="56"/>
      <c r="H145" s="56"/>
    </row>
    <row r="146" spans="1:8" ht="19.5" hidden="1">
      <c r="A146" s="63"/>
      <c r="B146" s="56"/>
      <c r="C146" s="56"/>
      <c r="D146" s="56"/>
      <c r="E146" s="56"/>
      <c r="F146" s="56"/>
      <c r="G146" s="56"/>
      <c r="H146" s="56"/>
    </row>
    <row r="147" spans="1:8" ht="19.5" hidden="1">
      <c r="A147" s="59"/>
      <c r="B147" s="56"/>
      <c r="C147" s="56"/>
      <c r="D147" s="56"/>
      <c r="E147" s="56"/>
      <c r="F147" s="56"/>
      <c r="G147" s="56"/>
      <c r="H147" s="56"/>
    </row>
    <row r="148" spans="1:8" ht="19.5" hidden="1">
      <c r="A148" s="57"/>
      <c r="B148" s="56"/>
      <c r="C148" s="56"/>
      <c r="D148" s="56"/>
      <c r="E148" s="56"/>
      <c r="F148" s="56"/>
      <c r="G148" s="56"/>
      <c r="H148" s="56"/>
    </row>
    <row r="149" spans="1:8" ht="19.5" hidden="1">
      <c r="A149" s="57"/>
      <c r="B149" s="56"/>
      <c r="C149" s="56"/>
      <c r="D149" s="56"/>
      <c r="E149" s="56"/>
      <c r="F149" s="56"/>
      <c r="G149" s="56"/>
      <c r="H149" s="56"/>
    </row>
    <row r="150" spans="1:8" ht="19.5" hidden="1">
      <c r="A150" s="57"/>
      <c r="B150" s="56"/>
      <c r="C150" s="56"/>
      <c r="D150" s="56"/>
      <c r="E150" s="56"/>
      <c r="F150" s="56"/>
      <c r="G150" s="56"/>
      <c r="H150" s="56"/>
    </row>
    <row r="151" spans="1:8" ht="19.5" hidden="1">
      <c r="A151" s="59"/>
      <c r="B151" s="56"/>
      <c r="C151" s="56"/>
      <c r="D151" s="56"/>
      <c r="E151" s="56"/>
      <c r="F151" s="56"/>
      <c r="G151" s="56"/>
      <c r="H151" s="56"/>
    </row>
    <row r="152" spans="1:8" ht="19.5" hidden="1">
      <c r="A152" s="57"/>
      <c r="B152" s="56"/>
      <c r="C152" s="56"/>
      <c r="D152" s="56"/>
      <c r="E152" s="56"/>
      <c r="F152" s="56"/>
      <c r="G152" s="56"/>
      <c r="H152" s="56"/>
    </row>
    <row r="153" spans="1:8" ht="19.5" hidden="1">
      <c r="A153" s="57"/>
      <c r="B153" s="56"/>
      <c r="C153" s="56"/>
      <c r="D153" s="56"/>
      <c r="E153" s="56"/>
      <c r="F153" s="56"/>
      <c r="G153" s="56"/>
      <c r="H153" s="56"/>
    </row>
    <row r="154" spans="1:8" ht="19.5" hidden="1">
      <c r="A154" s="57"/>
      <c r="B154" s="56"/>
      <c r="C154" s="56"/>
      <c r="D154" s="56"/>
      <c r="E154" s="56"/>
      <c r="F154" s="56"/>
      <c r="G154" s="56"/>
      <c r="H154" s="56"/>
    </row>
    <row r="155" spans="1:8" ht="19.5" hidden="1">
      <c r="A155" s="59"/>
      <c r="B155" s="56"/>
      <c r="C155" s="56"/>
      <c r="D155" s="56"/>
      <c r="E155" s="56"/>
      <c r="F155" s="56"/>
      <c r="G155" s="56"/>
      <c r="H155" s="56"/>
    </row>
    <row r="156" spans="1:8" ht="19.5" hidden="1">
      <c r="A156" s="57"/>
      <c r="B156" s="56"/>
      <c r="C156" s="56"/>
      <c r="D156" s="56"/>
      <c r="E156" s="56"/>
      <c r="F156" s="56"/>
      <c r="G156" s="56"/>
      <c r="H156" s="56"/>
    </row>
    <row r="157" spans="1:8" ht="19.5" hidden="1">
      <c r="A157" s="57"/>
      <c r="B157" s="56"/>
      <c r="C157" s="56"/>
      <c r="D157" s="56"/>
      <c r="E157" s="56"/>
      <c r="F157" s="56"/>
      <c r="G157" s="56"/>
      <c r="H157" s="56"/>
    </row>
    <row r="158" spans="1:8" ht="19.5" hidden="1">
      <c r="A158" s="57"/>
      <c r="B158" s="56"/>
      <c r="C158" s="56"/>
      <c r="D158" s="56"/>
      <c r="E158" s="56"/>
      <c r="F158" s="56"/>
      <c r="G158" s="56"/>
      <c r="H158" s="56"/>
    </row>
    <row r="159" spans="1:8" ht="19.5" hidden="1">
      <c r="A159" s="59"/>
      <c r="B159" s="56"/>
      <c r="C159" s="56"/>
      <c r="D159" s="56"/>
      <c r="E159" s="56"/>
      <c r="F159" s="56"/>
      <c r="G159" s="56"/>
      <c r="H159" s="56"/>
    </row>
    <row r="160" spans="1:8" ht="19.5" hidden="1">
      <c r="A160" s="57"/>
      <c r="B160" s="56"/>
      <c r="C160" s="56"/>
      <c r="D160" s="56"/>
      <c r="E160" s="56"/>
      <c r="F160" s="56"/>
      <c r="G160" s="56"/>
      <c r="H160" s="56"/>
    </row>
    <row r="161" spans="1:8" ht="19.5" hidden="1">
      <c r="A161" s="57"/>
      <c r="B161" s="56"/>
      <c r="C161" s="56"/>
      <c r="D161" s="56"/>
      <c r="E161" s="56"/>
      <c r="F161" s="56"/>
      <c r="G161" s="56"/>
      <c r="H161" s="56"/>
    </row>
    <row r="162" spans="1:8" ht="19.5" hidden="1">
      <c r="A162" s="57"/>
      <c r="B162" s="56"/>
      <c r="C162" s="56"/>
      <c r="D162" s="56"/>
      <c r="E162" s="56"/>
      <c r="F162" s="56"/>
      <c r="G162" s="56"/>
      <c r="H162" s="56"/>
    </row>
    <row r="163" spans="1:8" ht="19.5" hidden="1">
      <c r="A163" s="64"/>
      <c r="B163" s="56"/>
      <c r="C163" s="56"/>
      <c r="D163" s="56"/>
      <c r="E163" s="56"/>
      <c r="F163" s="56"/>
      <c r="G163" s="56"/>
      <c r="H163" s="56"/>
    </row>
    <row r="164" spans="1:8" ht="19.5" hidden="1">
      <c r="A164" s="64"/>
      <c r="B164" s="56"/>
      <c r="C164" s="56"/>
      <c r="D164" s="56"/>
      <c r="E164" s="56"/>
      <c r="F164" s="56"/>
      <c r="G164" s="56"/>
      <c r="H164" s="56"/>
    </row>
    <row r="165" spans="1:8" ht="19.5" hidden="1">
      <c r="A165" s="64"/>
      <c r="B165" s="56"/>
      <c r="C165" s="56"/>
      <c r="D165" s="56"/>
      <c r="E165" s="56"/>
      <c r="F165" s="56"/>
      <c r="G165" s="56"/>
      <c r="H165" s="56"/>
    </row>
    <row r="166" spans="1:8" ht="19.5" hidden="1">
      <c r="A166" s="60"/>
      <c r="B166" s="56"/>
      <c r="C166" s="56"/>
      <c r="D166" s="56"/>
      <c r="E166" s="56"/>
      <c r="F166" s="56"/>
      <c r="G166" s="56"/>
      <c r="H166" s="56"/>
    </row>
    <row r="167" spans="1:8" ht="19.5" hidden="1">
      <c r="A167" s="60"/>
      <c r="B167" s="56"/>
      <c r="C167" s="56"/>
      <c r="D167" s="56"/>
      <c r="E167" s="56"/>
      <c r="F167" s="56"/>
      <c r="G167" s="56"/>
      <c r="H167" s="56"/>
    </row>
    <row r="168" spans="1:8" ht="19.5" hidden="1">
      <c r="A168" s="59"/>
      <c r="B168" s="56"/>
      <c r="C168" s="56"/>
      <c r="D168" s="56"/>
      <c r="E168" s="56"/>
      <c r="F168" s="56"/>
      <c r="G168" s="56"/>
      <c r="H168" s="56"/>
    </row>
    <row r="169" spans="1:8" ht="19.5" hidden="1">
      <c r="A169" s="57"/>
      <c r="B169" s="56"/>
      <c r="C169" s="56"/>
      <c r="D169" s="56"/>
      <c r="E169" s="56"/>
      <c r="F169" s="56"/>
      <c r="G169" s="56"/>
      <c r="H169" s="56"/>
    </row>
    <row r="170" spans="1:8" ht="19.5" hidden="1">
      <c r="A170" s="57"/>
      <c r="B170" s="56"/>
      <c r="C170" s="56"/>
      <c r="D170" s="56"/>
      <c r="E170" s="56"/>
      <c r="F170" s="56"/>
      <c r="G170" s="56"/>
      <c r="H170" s="56"/>
    </row>
    <row r="171" spans="1:8" ht="19.5" hidden="1">
      <c r="A171" s="57"/>
      <c r="B171" s="56"/>
      <c r="C171" s="56"/>
      <c r="D171" s="56"/>
      <c r="E171" s="56"/>
      <c r="F171" s="56"/>
      <c r="G171" s="56"/>
      <c r="H171" s="56"/>
    </row>
    <row r="172" spans="1:8" ht="19.5" hidden="1">
      <c r="A172" s="57"/>
      <c r="B172" s="56"/>
      <c r="C172" s="56"/>
      <c r="D172" s="56"/>
      <c r="E172" s="56"/>
      <c r="F172" s="56"/>
      <c r="G172" s="56"/>
      <c r="H172" s="56"/>
    </row>
    <row r="173" spans="1:8" ht="19.5" hidden="1">
      <c r="A173" s="57"/>
      <c r="B173" s="56"/>
      <c r="C173" s="56"/>
      <c r="D173" s="56"/>
      <c r="E173" s="56"/>
      <c r="F173" s="56"/>
      <c r="G173" s="56"/>
      <c r="H173" s="56"/>
    </row>
    <row r="174" spans="1:8" ht="19.5" hidden="1">
      <c r="A174" s="59"/>
      <c r="B174" s="56"/>
      <c r="C174" s="56"/>
      <c r="D174" s="56"/>
      <c r="E174" s="56"/>
      <c r="F174" s="56"/>
      <c r="G174" s="56"/>
      <c r="H174" s="56"/>
    </row>
    <row r="175" spans="1:8" ht="19.5" hidden="1">
      <c r="A175" s="57"/>
      <c r="B175" s="56"/>
      <c r="C175" s="56"/>
      <c r="D175" s="56"/>
      <c r="E175" s="56"/>
      <c r="F175" s="56"/>
      <c r="G175" s="56"/>
      <c r="H175" s="56"/>
    </row>
    <row r="176" spans="1:8" ht="19.5" hidden="1">
      <c r="A176" s="57"/>
      <c r="B176" s="56"/>
      <c r="C176" s="56"/>
      <c r="D176" s="56"/>
      <c r="E176" s="56"/>
      <c r="F176" s="56"/>
      <c r="G176" s="56"/>
      <c r="H176" s="56"/>
    </row>
    <row r="177" spans="1:8" ht="19.5" hidden="1">
      <c r="A177" s="57"/>
      <c r="B177" s="56"/>
      <c r="C177" s="56"/>
      <c r="D177" s="56"/>
      <c r="E177" s="56"/>
      <c r="F177" s="56"/>
      <c r="G177" s="56"/>
      <c r="H177" s="56"/>
    </row>
    <row r="178" spans="1:8" ht="19.5" hidden="1">
      <c r="A178" s="57"/>
      <c r="B178" s="56"/>
      <c r="C178" s="56"/>
      <c r="D178" s="56"/>
      <c r="E178" s="56"/>
      <c r="F178" s="56"/>
      <c r="G178" s="56"/>
      <c r="H178" s="56"/>
    </row>
    <row r="179" spans="1:8" ht="19.5" hidden="1">
      <c r="A179" s="59"/>
      <c r="B179" s="56"/>
      <c r="C179" s="56"/>
      <c r="D179" s="56"/>
      <c r="E179" s="56"/>
      <c r="F179" s="56"/>
      <c r="G179" s="56"/>
      <c r="H179" s="56"/>
    </row>
    <row r="180" spans="1:8" ht="19.5" hidden="1">
      <c r="A180" s="59"/>
      <c r="B180" s="56"/>
      <c r="C180" s="56"/>
      <c r="D180" s="56"/>
      <c r="E180" s="56"/>
      <c r="F180" s="56"/>
      <c r="G180" s="56"/>
      <c r="H180" s="56"/>
    </row>
    <row r="181" spans="1:8" ht="19.5" hidden="1">
      <c r="A181" s="57"/>
      <c r="B181" s="56"/>
      <c r="C181" s="56"/>
      <c r="D181" s="56"/>
      <c r="E181" s="56"/>
      <c r="F181" s="56"/>
      <c r="G181" s="56"/>
      <c r="H181" s="56"/>
    </row>
    <row r="182" spans="1:8" ht="19.5" hidden="1">
      <c r="A182" s="57"/>
      <c r="B182" s="56"/>
      <c r="C182" s="56"/>
      <c r="D182" s="56"/>
      <c r="E182" s="56"/>
      <c r="F182" s="56"/>
      <c r="G182" s="56"/>
      <c r="H182" s="56"/>
    </row>
    <row r="183" spans="1:8" ht="19.5" hidden="1">
      <c r="A183" s="57"/>
      <c r="B183" s="56"/>
      <c r="C183" s="56"/>
      <c r="D183" s="56"/>
      <c r="E183" s="56"/>
      <c r="F183" s="56"/>
      <c r="G183" s="56"/>
      <c r="H183" s="56"/>
    </row>
    <row r="184" spans="1:8" ht="19.5" hidden="1">
      <c r="A184" s="59"/>
      <c r="B184" s="56"/>
      <c r="C184" s="56"/>
      <c r="D184" s="56"/>
      <c r="E184" s="56"/>
      <c r="F184" s="56"/>
      <c r="G184" s="56"/>
      <c r="H184" s="56"/>
    </row>
    <row r="185" spans="1:8" ht="19.5" hidden="1">
      <c r="A185" s="59"/>
      <c r="B185" s="56"/>
      <c r="C185" s="56"/>
      <c r="D185" s="56"/>
      <c r="E185" s="56"/>
      <c r="F185" s="56"/>
      <c r="G185" s="56"/>
      <c r="H185" s="56"/>
    </row>
    <row r="186" spans="1:8" ht="19.5" hidden="1">
      <c r="A186" s="59"/>
      <c r="B186" s="56"/>
      <c r="C186" s="56"/>
      <c r="D186" s="56"/>
      <c r="E186" s="56"/>
      <c r="F186" s="56"/>
      <c r="G186" s="56"/>
      <c r="H186" s="56"/>
    </row>
    <row r="187" spans="1:8" ht="19.5" hidden="1">
      <c r="A187" s="59"/>
      <c r="B187" s="56"/>
      <c r="C187" s="56"/>
      <c r="D187" s="56"/>
      <c r="E187" s="56"/>
      <c r="F187" s="56"/>
      <c r="G187" s="56"/>
      <c r="H187" s="56"/>
    </row>
    <row r="188" spans="1:8" ht="19.5" hidden="1">
      <c r="A188" s="59"/>
      <c r="B188" s="56"/>
      <c r="C188" s="56"/>
      <c r="D188" s="56"/>
      <c r="E188" s="56"/>
      <c r="F188" s="56"/>
      <c r="G188" s="56"/>
      <c r="H188" s="56"/>
    </row>
    <row r="189" spans="1:8" ht="19.5" hidden="1">
      <c r="A189" s="59"/>
      <c r="B189" s="56"/>
      <c r="C189" s="56"/>
      <c r="D189" s="56"/>
      <c r="E189" s="56"/>
      <c r="F189" s="56"/>
      <c r="G189" s="56"/>
      <c r="H189" s="56"/>
    </row>
    <row r="190" spans="1:8" ht="19.5" hidden="1">
      <c r="A190" s="57"/>
      <c r="B190" s="56"/>
      <c r="C190" s="56"/>
      <c r="D190" s="56"/>
      <c r="E190" s="56"/>
      <c r="F190" s="56"/>
      <c r="G190" s="56"/>
      <c r="H190" s="56"/>
    </row>
    <row r="191" spans="1:8" ht="19.5" hidden="1">
      <c r="A191" s="57"/>
      <c r="B191" s="56"/>
      <c r="C191" s="56"/>
      <c r="D191" s="56"/>
      <c r="E191" s="56"/>
      <c r="F191" s="56"/>
      <c r="G191" s="56"/>
      <c r="H191" s="56"/>
    </row>
    <row r="192" spans="1:8" ht="19.5" hidden="1">
      <c r="A192" s="57"/>
      <c r="B192" s="56"/>
      <c r="C192" s="56"/>
      <c r="D192" s="56"/>
      <c r="E192" s="56"/>
      <c r="F192" s="56"/>
      <c r="G192" s="56"/>
      <c r="H192" s="56"/>
    </row>
    <row r="193" spans="1:8" ht="19.5" hidden="1">
      <c r="A193" s="59"/>
      <c r="B193" s="56"/>
      <c r="C193" s="56"/>
      <c r="D193" s="56"/>
      <c r="E193" s="56"/>
      <c r="F193" s="56"/>
      <c r="G193" s="56"/>
      <c r="H193" s="56"/>
    </row>
    <row r="194" spans="1:8" ht="19.5" hidden="1">
      <c r="A194" s="57"/>
      <c r="B194" s="56"/>
      <c r="C194" s="56"/>
      <c r="D194" s="56"/>
      <c r="E194" s="56"/>
      <c r="F194" s="56"/>
      <c r="G194" s="56"/>
      <c r="H194" s="56"/>
    </row>
    <row r="195" spans="1:8" ht="19.5" hidden="1">
      <c r="A195" s="57"/>
      <c r="B195" s="56"/>
      <c r="C195" s="56"/>
      <c r="D195" s="56"/>
      <c r="E195" s="56"/>
      <c r="F195" s="56"/>
      <c r="G195" s="56"/>
      <c r="H195" s="56"/>
    </row>
    <row r="196" spans="1:8" ht="19.5" hidden="1">
      <c r="A196" s="65"/>
      <c r="B196" s="56"/>
      <c r="C196" s="56"/>
      <c r="D196" s="56"/>
      <c r="E196" s="56"/>
      <c r="F196" s="56"/>
      <c r="G196" s="56"/>
      <c r="H196" s="56"/>
    </row>
    <row r="197" spans="1:8" ht="19.5" hidden="1">
      <c r="A197" s="57"/>
      <c r="B197" s="56"/>
      <c r="C197" s="56"/>
      <c r="D197" s="56"/>
      <c r="E197" s="56"/>
      <c r="F197" s="56"/>
      <c r="G197" s="56"/>
      <c r="H197" s="56"/>
    </row>
    <row r="198" spans="1:8" ht="19.5" hidden="1">
      <c r="A198" s="59"/>
      <c r="B198" s="56"/>
      <c r="C198" s="56"/>
      <c r="D198" s="56"/>
      <c r="E198" s="56"/>
      <c r="F198" s="56"/>
      <c r="G198" s="56"/>
      <c r="H198" s="56"/>
    </row>
    <row r="199" spans="1:8" ht="19.5" hidden="1">
      <c r="A199" s="57"/>
      <c r="B199" s="56"/>
      <c r="C199" s="56"/>
      <c r="D199" s="56"/>
      <c r="E199" s="56"/>
      <c r="F199" s="56"/>
      <c r="G199" s="56"/>
      <c r="H199" s="56"/>
    </row>
    <row r="200" spans="1:8" ht="19.5" hidden="1">
      <c r="A200" s="57"/>
      <c r="B200" s="56"/>
      <c r="C200" s="56"/>
      <c r="D200" s="56"/>
      <c r="E200" s="56"/>
      <c r="F200" s="56"/>
      <c r="G200" s="56"/>
      <c r="H200" s="56"/>
    </row>
    <row r="201" spans="1:8" ht="19.5" hidden="1">
      <c r="A201" s="59"/>
      <c r="B201" s="56"/>
      <c r="C201" s="56"/>
      <c r="D201" s="56"/>
      <c r="E201" s="56"/>
      <c r="F201" s="56"/>
      <c r="G201" s="56"/>
      <c r="H201" s="56"/>
    </row>
    <row r="202" spans="1:8" ht="19.5" hidden="1">
      <c r="A202" s="57"/>
      <c r="B202" s="56"/>
      <c r="C202" s="56"/>
      <c r="D202" s="56"/>
      <c r="E202" s="56"/>
      <c r="F202" s="56"/>
      <c r="G202" s="56"/>
      <c r="H202" s="56"/>
    </row>
    <row r="203" spans="1:8" ht="19.5" hidden="1">
      <c r="A203" s="57"/>
      <c r="B203" s="56"/>
      <c r="C203" s="56"/>
      <c r="D203" s="56"/>
      <c r="E203" s="56"/>
      <c r="F203" s="56"/>
      <c r="G203" s="56"/>
      <c r="H203" s="56"/>
    </row>
    <row r="204" spans="1:8" ht="19.5" hidden="1">
      <c r="A204" s="59"/>
      <c r="B204" s="56"/>
      <c r="C204" s="56"/>
      <c r="D204" s="56"/>
      <c r="E204" s="56"/>
      <c r="F204" s="56"/>
      <c r="G204" s="56"/>
      <c r="H204" s="56"/>
    </row>
    <row r="205" spans="1:8" ht="19.5" hidden="1">
      <c r="A205" s="57"/>
      <c r="B205" s="56"/>
      <c r="C205" s="56"/>
      <c r="D205" s="56"/>
      <c r="E205" s="56"/>
      <c r="F205" s="56"/>
      <c r="G205" s="56"/>
      <c r="H205" s="56"/>
    </row>
    <row r="206" spans="1:8" ht="19.5" hidden="1">
      <c r="A206" s="57"/>
      <c r="B206" s="56"/>
      <c r="C206" s="56"/>
      <c r="D206" s="56"/>
      <c r="E206" s="56"/>
      <c r="F206" s="56"/>
      <c r="G206" s="56"/>
      <c r="H206" s="56"/>
    </row>
    <row r="207" spans="1:8" ht="19.5" hidden="1">
      <c r="A207" s="57"/>
      <c r="B207" s="56"/>
      <c r="C207" s="56"/>
      <c r="D207" s="56"/>
      <c r="E207" s="56"/>
      <c r="F207" s="56"/>
      <c r="G207" s="56"/>
      <c r="H207" s="56"/>
    </row>
    <row r="208" spans="1:8" ht="19.5" hidden="1">
      <c r="A208" s="57"/>
      <c r="B208" s="56"/>
      <c r="C208" s="56"/>
      <c r="D208" s="56"/>
      <c r="E208" s="56"/>
      <c r="F208" s="56"/>
      <c r="G208" s="56"/>
      <c r="H208" s="56"/>
    </row>
    <row r="209" spans="1:8" ht="19.5" hidden="1">
      <c r="A209" s="57"/>
      <c r="B209" s="56"/>
      <c r="C209" s="56"/>
      <c r="D209" s="56"/>
      <c r="E209" s="56"/>
      <c r="F209" s="56"/>
      <c r="G209" s="56"/>
      <c r="H209" s="56"/>
    </row>
    <row r="210" spans="1:8" ht="19.5" hidden="1">
      <c r="A210" s="57"/>
      <c r="B210" s="56"/>
      <c r="C210" s="56"/>
      <c r="D210" s="56"/>
      <c r="E210" s="56"/>
      <c r="F210" s="56"/>
      <c r="G210" s="56"/>
      <c r="H210" s="56"/>
    </row>
    <row r="211" spans="1:8" ht="19.5" hidden="1">
      <c r="A211" s="57"/>
      <c r="B211" s="56"/>
      <c r="C211" s="56"/>
      <c r="D211" s="56"/>
      <c r="E211" s="56"/>
      <c r="F211" s="56"/>
      <c r="G211" s="56"/>
      <c r="H211" s="56"/>
    </row>
    <row r="212" spans="1:8" ht="19.5" hidden="1">
      <c r="A212" s="57"/>
      <c r="B212" s="56"/>
      <c r="C212" s="56"/>
      <c r="D212" s="56"/>
      <c r="E212" s="56"/>
      <c r="F212" s="56"/>
      <c r="G212" s="56"/>
      <c r="H212" s="56"/>
    </row>
    <row r="213" spans="1:8" ht="19.5" hidden="1">
      <c r="A213" s="59"/>
      <c r="B213" s="56"/>
      <c r="C213" s="56"/>
      <c r="D213" s="56"/>
      <c r="E213" s="56"/>
      <c r="F213" s="56"/>
      <c r="G213" s="56"/>
      <c r="H213" s="56"/>
    </row>
    <row r="214" spans="1:8" ht="19.5" hidden="1">
      <c r="A214" s="57"/>
      <c r="B214" s="56"/>
      <c r="C214" s="56"/>
      <c r="D214" s="56"/>
      <c r="E214" s="56"/>
      <c r="F214" s="56"/>
      <c r="G214" s="56"/>
      <c r="H214" s="56"/>
    </row>
    <row r="215" spans="1:8" ht="19.5" hidden="1">
      <c r="A215" s="57"/>
      <c r="B215" s="56"/>
      <c r="C215" s="56"/>
      <c r="D215" s="56"/>
      <c r="E215" s="56"/>
      <c r="F215" s="56"/>
      <c r="G215" s="56"/>
      <c r="H215" s="56"/>
    </row>
    <row r="216" spans="1:8" ht="19.5" hidden="1">
      <c r="A216" s="57"/>
      <c r="B216" s="56"/>
      <c r="C216" s="56"/>
      <c r="D216" s="56"/>
      <c r="E216" s="56"/>
      <c r="F216" s="56"/>
      <c r="G216" s="56"/>
      <c r="H216" s="56"/>
    </row>
    <row r="217" spans="1:8" ht="19.5" hidden="1">
      <c r="A217" s="57"/>
      <c r="B217" s="56"/>
      <c r="C217" s="56"/>
      <c r="D217" s="56"/>
      <c r="E217" s="56"/>
      <c r="F217" s="56"/>
      <c r="G217" s="56"/>
      <c r="H217" s="56"/>
    </row>
    <row r="218" spans="1:8" ht="19.5" hidden="1">
      <c r="A218" s="57"/>
      <c r="B218" s="56"/>
      <c r="C218" s="56"/>
      <c r="D218" s="56"/>
      <c r="E218" s="56"/>
      <c r="F218" s="56"/>
      <c r="G218" s="56"/>
      <c r="H218" s="56"/>
    </row>
    <row r="219" spans="1:8" ht="19.5" hidden="1">
      <c r="A219" s="59"/>
      <c r="B219" s="56"/>
      <c r="C219" s="56"/>
      <c r="D219" s="56"/>
      <c r="E219" s="56"/>
      <c r="F219" s="56"/>
      <c r="G219" s="56"/>
      <c r="H219" s="56"/>
    </row>
    <row r="220" spans="1:8" ht="19.5" hidden="1">
      <c r="A220" s="57"/>
      <c r="B220" s="56"/>
      <c r="C220" s="56"/>
      <c r="D220" s="56"/>
      <c r="E220" s="56"/>
      <c r="F220" s="56"/>
      <c r="G220" s="56"/>
      <c r="H220" s="56"/>
    </row>
    <row r="221" spans="1:8" ht="19.5" hidden="1">
      <c r="A221" s="57"/>
      <c r="B221" s="56"/>
      <c r="C221" s="56"/>
      <c r="D221" s="56"/>
      <c r="E221" s="56"/>
      <c r="F221" s="56"/>
      <c r="G221" s="56"/>
      <c r="H221" s="56"/>
    </row>
    <row r="222" spans="1:8" ht="19.5" hidden="1">
      <c r="A222" s="59"/>
      <c r="B222" s="56"/>
      <c r="C222" s="56"/>
      <c r="D222" s="56"/>
      <c r="E222" s="56"/>
      <c r="F222" s="56"/>
      <c r="G222" s="56"/>
      <c r="H222" s="56"/>
    </row>
    <row r="223" spans="1:8" ht="19.5" hidden="1">
      <c r="A223" s="57"/>
      <c r="B223" s="56"/>
      <c r="C223" s="56"/>
      <c r="D223" s="56"/>
      <c r="E223" s="56"/>
      <c r="F223" s="56"/>
      <c r="G223" s="56"/>
      <c r="H223" s="56"/>
    </row>
    <row r="224" spans="1:8" ht="19.5" hidden="1">
      <c r="A224" s="57"/>
      <c r="B224" s="56"/>
      <c r="C224" s="56"/>
      <c r="D224" s="56"/>
      <c r="E224" s="56"/>
      <c r="F224" s="56"/>
      <c r="G224" s="56"/>
      <c r="H224" s="56"/>
    </row>
    <row r="225" spans="1:8" ht="19.5" hidden="1">
      <c r="A225" s="57"/>
      <c r="B225" s="56"/>
      <c r="C225" s="56"/>
      <c r="D225" s="56"/>
      <c r="E225" s="56"/>
      <c r="F225" s="56"/>
      <c r="G225" s="56"/>
      <c r="H225" s="56"/>
    </row>
    <row r="226" spans="1:8" ht="19.5" hidden="1">
      <c r="A226" s="66"/>
      <c r="B226" s="56"/>
      <c r="C226" s="56"/>
      <c r="D226" s="56"/>
      <c r="E226" s="56"/>
      <c r="F226" s="56"/>
      <c r="G226" s="56"/>
      <c r="H226" s="56"/>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J1" sqref="J1:XFD1048576"/>
    </sheetView>
  </sheetViews>
  <sheetFormatPr defaultColWidth="0" defaultRowHeight="18" zeroHeight="1"/>
  <cols>
    <col min="1" max="1" width="132.28515625" style="35" customWidth="1"/>
    <col min="2" max="8" width="16" style="35" customWidth="1"/>
    <col min="9" max="9" width="16" style="56" customWidth="1"/>
    <col min="10" max="16384" width="9.140625" style="35" hidden="1"/>
  </cols>
  <sheetData>
    <row r="1" spans="1:9" ht="43.5" customHeight="1">
      <c r="A1" s="1033" t="s">
        <v>59</v>
      </c>
      <c r="B1" s="1033"/>
      <c r="C1" s="1033"/>
      <c r="D1" s="1033"/>
      <c r="E1" s="1033"/>
      <c r="F1" s="1033"/>
      <c r="G1" s="1033"/>
      <c r="H1" s="1033"/>
      <c r="I1" s="1033"/>
    </row>
    <row r="2" spans="1:9" ht="43.5" customHeight="1">
      <c r="A2" s="1033" t="s">
        <v>486</v>
      </c>
      <c r="B2" s="1033"/>
      <c r="C2" s="1033"/>
      <c r="D2" s="1033"/>
      <c r="E2" s="1033"/>
      <c r="F2" s="1033"/>
      <c r="G2" s="1033"/>
      <c r="H2" s="1033"/>
      <c r="I2" s="1033"/>
    </row>
    <row r="3" spans="1:9" ht="43.5" customHeight="1">
      <c r="A3" s="1033" t="s">
        <v>1423</v>
      </c>
      <c r="B3" s="1033"/>
      <c r="C3" s="1033"/>
      <c r="D3" s="1033"/>
      <c r="E3" s="1033"/>
      <c r="F3" s="1033"/>
      <c r="G3" s="1033"/>
      <c r="H3" s="1033"/>
      <c r="I3" s="1033"/>
    </row>
    <row r="4" spans="1:9" ht="43.5" customHeight="1">
      <c r="A4" s="1034" t="s">
        <v>487</v>
      </c>
      <c r="B4" s="1034"/>
      <c r="C4" s="1034"/>
      <c r="D4" s="1034"/>
      <c r="E4" s="1034"/>
      <c r="F4" s="1034"/>
      <c r="G4" s="1034"/>
      <c r="H4" s="1034"/>
      <c r="I4" s="1034"/>
    </row>
    <row r="5" spans="1:9" ht="19.5" customHeight="1" thickBot="1">
      <c r="A5" s="1033"/>
      <c r="B5" s="1033"/>
      <c r="C5" s="1033"/>
      <c r="D5" s="1033"/>
      <c r="E5" s="1033"/>
      <c r="F5" s="1033"/>
      <c r="G5" s="1033"/>
      <c r="H5" s="1033"/>
      <c r="I5" s="1033"/>
    </row>
    <row r="6" spans="1:9" s="37" customFormat="1" ht="70.5" customHeight="1" thickTop="1" thickBot="1">
      <c r="A6" s="611" t="s">
        <v>57</v>
      </c>
      <c r="B6" s="36" t="s">
        <v>488</v>
      </c>
      <c r="C6" s="36" t="s">
        <v>489</v>
      </c>
      <c r="D6" s="36" t="s">
        <v>490</v>
      </c>
      <c r="E6" s="36" t="s">
        <v>491</v>
      </c>
      <c r="F6" s="36" t="s">
        <v>492</v>
      </c>
      <c r="G6" s="36" t="s">
        <v>1563</v>
      </c>
      <c r="H6" s="36" t="s">
        <v>1419</v>
      </c>
      <c r="I6" s="36" t="s">
        <v>1562</v>
      </c>
    </row>
    <row r="7" spans="1:9" ht="15" customHeight="1" thickTop="1" thickBot="1">
      <c r="A7" s="38"/>
      <c r="B7" s="39"/>
      <c r="C7" s="39"/>
      <c r="D7" s="39"/>
      <c r="E7" s="39"/>
      <c r="F7" s="39"/>
      <c r="G7" s="39"/>
      <c r="H7" s="39"/>
      <c r="I7" s="39"/>
    </row>
    <row r="8" spans="1:9" ht="24" customHeight="1" thickTop="1" thickBot="1">
      <c r="A8" s="40" t="s">
        <v>45</v>
      </c>
      <c r="B8" s="622">
        <v>15708.86985375</v>
      </c>
      <c r="C8" s="622">
        <v>14749.255931904163</v>
      </c>
      <c r="D8" s="622">
        <v>17129.373775429325</v>
      </c>
      <c r="E8" s="622">
        <v>21660.566942611189</v>
      </c>
      <c r="F8" s="622">
        <v>21258.090654232426</v>
      </c>
      <c r="G8" s="622">
        <v>24419.241477761836</v>
      </c>
      <c r="H8" s="622">
        <v>23718.996243515849</v>
      </c>
      <c r="I8" s="622">
        <v>23468.97829360465</v>
      </c>
    </row>
    <row r="9" spans="1:9" s="42" customFormat="1" ht="21" customHeight="1" thickTop="1">
      <c r="A9" s="41" t="s">
        <v>67</v>
      </c>
      <c r="B9" s="625">
        <v>2691.0270037499999</v>
      </c>
      <c r="C9" s="625">
        <v>2509.6916431273644</v>
      </c>
      <c r="D9" s="625">
        <v>2909.3938361955084</v>
      </c>
      <c r="E9" s="625">
        <v>4776.950456241033</v>
      </c>
      <c r="F9" s="625">
        <v>7280.1469253945479</v>
      </c>
      <c r="G9" s="625">
        <v>6438.7390588235294</v>
      </c>
      <c r="H9" s="625">
        <v>8492.5801527377516</v>
      </c>
      <c r="I9" s="625">
        <v>9113.2420726744185</v>
      </c>
    </row>
    <row r="10" spans="1:9" s="42" customFormat="1" ht="21" customHeight="1">
      <c r="A10" s="41" t="s">
        <v>76</v>
      </c>
      <c r="B10" s="625">
        <v>1777.113055</v>
      </c>
      <c r="C10" s="625">
        <v>1654.0048486759142</v>
      </c>
      <c r="D10" s="625">
        <v>1966.1608031704095</v>
      </c>
      <c r="E10" s="625">
        <v>4457.9145710186513</v>
      </c>
      <c r="F10" s="625">
        <v>2908.5091850789099</v>
      </c>
      <c r="G10" s="625">
        <v>3420.6877417503588</v>
      </c>
      <c r="H10" s="625">
        <v>2423.0846282420753</v>
      </c>
      <c r="I10" s="625">
        <v>2006.7357325581395</v>
      </c>
    </row>
    <row r="11" spans="1:9" s="42" customFormat="1" ht="21" customHeight="1">
      <c r="A11" s="41" t="s">
        <v>85</v>
      </c>
      <c r="B11" s="625">
        <v>10328.194928750001</v>
      </c>
      <c r="C11" s="625">
        <v>9602.4438978562412</v>
      </c>
      <c r="D11" s="625">
        <v>11497.373208718625</v>
      </c>
      <c r="E11" s="625">
        <v>11113.641860832138</v>
      </c>
      <c r="F11" s="625">
        <v>10408.530690100431</v>
      </c>
      <c r="G11" s="625">
        <v>13891.221177905309</v>
      </c>
      <c r="H11" s="625">
        <v>12198.910886167147</v>
      </c>
      <c r="I11" s="625">
        <v>11763.952845930233</v>
      </c>
    </row>
    <row r="12" spans="1:9" s="42" customFormat="1" ht="21" customHeight="1">
      <c r="A12" s="43" t="s">
        <v>493</v>
      </c>
      <c r="B12" s="625">
        <v>8381.6765199999991</v>
      </c>
      <c r="C12" s="625">
        <v>7790.4875788146283</v>
      </c>
      <c r="D12" s="625">
        <v>9757.2497859973573</v>
      </c>
      <c r="E12" s="625">
        <v>10043.053335724533</v>
      </c>
      <c r="F12" s="625">
        <v>9287.9654332855098</v>
      </c>
      <c r="G12" s="625">
        <v>12696.99987661406</v>
      </c>
      <c r="H12" s="625">
        <v>11117.812687319885</v>
      </c>
      <c r="I12" s="625">
        <v>11874.232645348837</v>
      </c>
    </row>
    <row r="13" spans="1:9" s="42" customFormat="1" ht="21" customHeight="1">
      <c r="A13" s="43" t="s">
        <v>494</v>
      </c>
      <c r="B13" s="625">
        <v>7713.4032900000002</v>
      </c>
      <c r="C13" s="625">
        <v>7237.5907288776798</v>
      </c>
      <c r="D13" s="625">
        <v>9521.3243949801854</v>
      </c>
      <c r="E13" s="625">
        <v>9993.763335724534</v>
      </c>
      <c r="F13" s="625">
        <v>9259.7354332855084</v>
      </c>
      <c r="G13" s="625">
        <v>12592.299876614061</v>
      </c>
      <c r="H13" s="625">
        <v>11009.679347262248</v>
      </c>
      <c r="I13" s="625">
        <v>11799.232645348837</v>
      </c>
    </row>
    <row r="14" spans="1:9" s="42" customFormat="1" ht="21" customHeight="1">
      <c r="A14" s="43" t="s">
        <v>495</v>
      </c>
      <c r="B14" s="625">
        <v>668.27323000000001</v>
      </c>
      <c r="C14" s="625">
        <v>552.89684993694823</v>
      </c>
      <c r="D14" s="625">
        <v>235.92539101717304</v>
      </c>
      <c r="E14" s="625">
        <v>49.289999999999992</v>
      </c>
      <c r="F14" s="625">
        <v>28.23</v>
      </c>
      <c r="G14" s="625">
        <v>104.7</v>
      </c>
      <c r="H14" s="625">
        <v>108.13334005763689</v>
      </c>
      <c r="I14" s="625">
        <v>75</v>
      </c>
    </row>
    <row r="15" spans="1:9" s="42" customFormat="1" ht="21" customHeight="1">
      <c r="A15" s="43" t="s">
        <v>496</v>
      </c>
      <c r="B15" s="625">
        <v>252.72349</v>
      </c>
      <c r="C15" s="625">
        <v>5.3686595208070615</v>
      </c>
      <c r="D15" s="625">
        <v>17.327270805812418</v>
      </c>
      <c r="E15" s="625">
        <v>0</v>
      </c>
      <c r="F15" s="625">
        <v>0</v>
      </c>
      <c r="G15" s="625">
        <v>5.3022338593974174</v>
      </c>
      <c r="H15" s="625">
        <v>0</v>
      </c>
      <c r="I15" s="625">
        <v>0</v>
      </c>
    </row>
    <row r="16" spans="1:9" s="42" customFormat="1" ht="21" customHeight="1">
      <c r="A16" s="43" t="s">
        <v>497</v>
      </c>
      <c r="B16" s="625">
        <v>3.6916100000000003</v>
      </c>
      <c r="C16" s="625">
        <v>5.3686595208070615</v>
      </c>
      <c r="D16" s="625">
        <v>2.74389035667107</v>
      </c>
      <c r="E16" s="625">
        <v>0</v>
      </c>
      <c r="F16" s="625">
        <v>0</v>
      </c>
      <c r="G16" s="625">
        <v>5.3022338593974174</v>
      </c>
      <c r="H16" s="625">
        <v>0</v>
      </c>
      <c r="I16" s="625">
        <v>0</v>
      </c>
    </row>
    <row r="17" spans="1:9" s="42" customFormat="1" ht="21" customHeight="1">
      <c r="A17" s="43" t="s">
        <v>498</v>
      </c>
      <c r="B17" s="625">
        <v>249.03188</v>
      </c>
      <c r="C17" s="625">
        <v>0</v>
      </c>
      <c r="D17" s="625">
        <v>14.583380449141348</v>
      </c>
      <c r="E17" s="625">
        <v>0</v>
      </c>
      <c r="F17" s="625">
        <v>0</v>
      </c>
      <c r="G17" s="625">
        <v>0</v>
      </c>
      <c r="H17" s="625">
        <v>0</v>
      </c>
      <c r="I17" s="625">
        <v>0</v>
      </c>
    </row>
    <row r="18" spans="1:9" s="42" customFormat="1" ht="21" customHeight="1">
      <c r="A18" s="43" t="s">
        <v>499</v>
      </c>
      <c r="B18" s="625">
        <v>4220.8953899999997</v>
      </c>
      <c r="C18" s="625">
        <v>4382.1357755359395</v>
      </c>
      <c r="D18" s="625">
        <v>4103.9327503302511</v>
      </c>
      <c r="E18" s="625">
        <v>3135.3698794835004</v>
      </c>
      <c r="F18" s="625">
        <v>3063.6553687230994</v>
      </c>
      <c r="G18" s="625">
        <v>2608.1749598278334</v>
      </c>
      <c r="H18" s="625">
        <v>2595.9043198847266</v>
      </c>
      <c r="I18" s="625">
        <v>25.526000000000003</v>
      </c>
    </row>
    <row r="19" spans="1:9" s="42" customFormat="1" ht="21" customHeight="1">
      <c r="A19" s="43" t="s">
        <v>500</v>
      </c>
      <c r="B19" s="625">
        <v>2239.84584</v>
      </c>
      <c r="C19" s="625">
        <v>2383.4475056746528</v>
      </c>
      <c r="D19" s="625">
        <v>2246.2163896961692</v>
      </c>
      <c r="E19" s="625">
        <v>1927.5182984218075</v>
      </c>
      <c r="F19" s="625">
        <v>1923.9862381635583</v>
      </c>
      <c r="G19" s="625">
        <v>1624.4632898134864</v>
      </c>
      <c r="H19" s="625">
        <v>1624.6767406340057</v>
      </c>
      <c r="I19" s="625">
        <v>6.367969476744185</v>
      </c>
    </row>
    <row r="20" spans="1:9" s="42" customFormat="1" ht="21" customHeight="1">
      <c r="A20" s="43" t="s">
        <v>501</v>
      </c>
      <c r="B20" s="625">
        <v>1981.04955</v>
      </c>
      <c r="C20" s="625">
        <v>1998.6882698612862</v>
      </c>
      <c r="D20" s="625">
        <v>1857.7163606340816</v>
      </c>
      <c r="E20" s="625">
        <v>1207.851581061693</v>
      </c>
      <c r="F20" s="625">
        <v>1139.6691305595409</v>
      </c>
      <c r="G20" s="625">
        <v>983.71167001434719</v>
      </c>
      <c r="H20" s="625">
        <v>971.22757925072051</v>
      </c>
      <c r="I20" s="625">
        <v>19.158030523255814</v>
      </c>
    </row>
    <row r="21" spans="1:9" s="42" customFormat="1" ht="21" customHeight="1">
      <c r="A21" s="43" t="s">
        <v>98</v>
      </c>
      <c r="B21" s="625">
        <v>143.06041875000003</v>
      </c>
      <c r="C21" s="625">
        <v>101.50387515762925</v>
      </c>
      <c r="D21" s="625">
        <v>136.30047159841479</v>
      </c>
      <c r="E21" s="625">
        <v>134.54017647058825</v>
      </c>
      <c r="F21" s="625">
        <v>126.21953945480631</v>
      </c>
      <c r="G21" s="625">
        <v>126.95136872309899</v>
      </c>
      <c r="H21" s="625">
        <v>117.96417002881844</v>
      </c>
      <c r="I21" s="625">
        <v>105.5785988372093</v>
      </c>
    </row>
    <row r="22" spans="1:9" s="42" customFormat="1" ht="21" customHeight="1">
      <c r="A22" s="43" t="s">
        <v>502</v>
      </c>
      <c r="B22" s="625">
        <v>-2670.1608900000001</v>
      </c>
      <c r="C22" s="625">
        <v>-2677.051991172762</v>
      </c>
      <c r="D22" s="625">
        <v>-2517.4370700132104</v>
      </c>
      <c r="E22" s="625">
        <v>-2199.3215308464851</v>
      </c>
      <c r="F22" s="625">
        <v>-2069.3096513629844</v>
      </c>
      <c r="G22" s="625">
        <v>-1546.2072611190817</v>
      </c>
      <c r="H22" s="625">
        <v>-1632.7702910662824</v>
      </c>
      <c r="I22" s="625">
        <v>-241.38439825581392</v>
      </c>
    </row>
    <row r="23" spans="1:9" s="42" customFormat="1" ht="21" customHeight="1">
      <c r="A23" s="41" t="s">
        <v>115</v>
      </c>
      <c r="B23" s="625">
        <v>93.156053750000012</v>
      </c>
      <c r="C23" s="625">
        <v>235.39529003783102</v>
      </c>
      <c r="D23" s="625">
        <v>95.526857331572003</v>
      </c>
      <c r="E23" s="625">
        <v>12.346285509325682</v>
      </c>
      <c r="F23" s="625">
        <v>17.998348637015784</v>
      </c>
      <c r="G23" s="625">
        <v>33.508262553802012</v>
      </c>
      <c r="H23" s="625">
        <v>37.460979827089339</v>
      </c>
      <c r="I23" s="625">
        <v>41.255752906976745</v>
      </c>
    </row>
    <row r="24" spans="1:9" s="42" customFormat="1" ht="21" customHeight="1">
      <c r="A24" s="41" t="s">
        <v>121</v>
      </c>
      <c r="B24" s="625">
        <v>99.624512499999994</v>
      </c>
      <c r="C24" s="625">
        <v>64.683377049180322</v>
      </c>
      <c r="D24" s="625">
        <v>24.261339498018497</v>
      </c>
      <c r="E24" s="625">
        <v>32.824846484935435</v>
      </c>
      <c r="F24" s="625">
        <v>0</v>
      </c>
      <c r="G24" s="625">
        <v>21.197664275466288</v>
      </c>
      <c r="H24" s="625">
        <v>1.8731988472622477E-3</v>
      </c>
      <c r="I24" s="625">
        <v>1.8895348837209302E-3</v>
      </c>
    </row>
    <row r="25" spans="1:9" s="42" customFormat="1" ht="21" customHeight="1">
      <c r="A25" s="41" t="s">
        <v>503</v>
      </c>
      <c r="B25" s="625">
        <v>31.17</v>
      </c>
      <c r="C25" s="625">
        <v>31.17</v>
      </c>
      <c r="D25" s="625">
        <v>31.169999999999998</v>
      </c>
      <c r="E25" s="625">
        <v>561.80325107604017</v>
      </c>
      <c r="F25" s="625">
        <v>28.169999999999998</v>
      </c>
      <c r="G25" s="625">
        <v>28.169999999999998</v>
      </c>
      <c r="H25" s="625">
        <v>28.169999999999998</v>
      </c>
      <c r="I25" s="625">
        <v>28.17</v>
      </c>
    </row>
    <row r="26" spans="1:9" s="42" customFormat="1" ht="21" customHeight="1">
      <c r="A26" s="41" t="s">
        <v>132</v>
      </c>
      <c r="B26" s="625">
        <v>439.74640875</v>
      </c>
      <c r="C26" s="625">
        <v>413.53905800756615</v>
      </c>
      <c r="D26" s="625">
        <v>376.43634478203433</v>
      </c>
      <c r="E26" s="625">
        <v>399.8300043041607</v>
      </c>
      <c r="F26" s="625">
        <v>383.10294978479203</v>
      </c>
      <c r="G26" s="625">
        <v>358.84510329985659</v>
      </c>
      <c r="H26" s="625">
        <v>316.67133285302589</v>
      </c>
      <c r="I26" s="625">
        <v>297.35337354651159</v>
      </c>
    </row>
    <row r="27" spans="1:9" s="45" customFormat="1" ht="43.5" customHeight="1" thickBot="1">
      <c r="A27" s="44" t="s">
        <v>504</v>
      </c>
      <c r="B27" s="624">
        <v>248.83789124999998</v>
      </c>
      <c r="C27" s="624">
        <v>238.32781715006308</v>
      </c>
      <c r="D27" s="624">
        <v>229.05138573315719</v>
      </c>
      <c r="E27" s="624">
        <v>305.25566714490674</v>
      </c>
      <c r="F27" s="624">
        <v>231.63255523672882</v>
      </c>
      <c r="G27" s="624">
        <v>226.87246915351508</v>
      </c>
      <c r="H27" s="624">
        <v>222.11639048991356</v>
      </c>
      <c r="I27" s="624">
        <v>218.26662645348836</v>
      </c>
    </row>
    <row r="28" spans="1:9" ht="24" customHeight="1" thickTop="1" thickBot="1">
      <c r="A28" s="40" t="s">
        <v>505</v>
      </c>
      <c r="B28" s="622">
        <v>5548.3132599999999</v>
      </c>
      <c r="C28" s="622">
        <v>4128.4391664564946</v>
      </c>
      <c r="D28" s="622">
        <v>5905.6771254953774</v>
      </c>
      <c r="E28" s="622">
        <v>9156.4600057388816</v>
      </c>
      <c r="F28" s="622">
        <v>8406.4429010043059</v>
      </c>
      <c r="G28" s="622">
        <v>11502.740671449068</v>
      </c>
      <c r="H28" s="622">
        <v>10702.520033141211</v>
      </c>
      <c r="I28" s="622">
        <v>10350.455693313956</v>
      </c>
    </row>
    <row r="29" spans="1:9" s="42" customFormat="1" ht="21" customHeight="1" thickTop="1">
      <c r="A29" s="41" t="s">
        <v>506</v>
      </c>
      <c r="B29" s="625">
        <v>3742.6741400000001</v>
      </c>
      <c r="C29" s="625">
        <v>3423.2458839848678</v>
      </c>
      <c r="D29" s="625">
        <v>4403.9350343461028</v>
      </c>
      <c r="E29" s="625">
        <v>7749.6751764705878</v>
      </c>
      <c r="F29" s="625">
        <v>7344.6906183644187</v>
      </c>
      <c r="G29" s="625">
        <v>7773.6390688665715</v>
      </c>
      <c r="H29" s="625">
        <v>9854.7931051873202</v>
      </c>
      <c r="I29" s="625">
        <v>8817.7238502906985</v>
      </c>
    </row>
    <row r="30" spans="1:9" s="42" customFormat="1" ht="21" customHeight="1">
      <c r="A30" s="43" t="s">
        <v>507</v>
      </c>
      <c r="B30" s="625">
        <v>1242.86864375</v>
      </c>
      <c r="C30" s="625">
        <v>1033.9306204287516</v>
      </c>
      <c r="D30" s="625">
        <v>1862.0386803170411</v>
      </c>
      <c r="E30" s="625">
        <v>2698.7323027259681</v>
      </c>
      <c r="F30" s="625">
        <v>3289.2574634146345</v>
      </c>
      <c r="G30" s="625">
        <v>3230.036538020086</v>
      </c>
      <c r="H30" s="625">
        <v>5700.8852132564843</v>
      </c>
      <c r="I30" s="625">
        <v>4419.1042936046506</v>
      </c>
    </row>
    <row r="31" spans="1:9" s="42" customFormat="1" ht="21" customHeight="1">
      <c r="A31" s="43" t="s">
        <v>508</v>
      </c>
      <c r="B31" s="625">
        <v>881.38120499999991</v>
      </c>
      <c r="C31" s="625">
        <v>965.23205926860032</v>
      </c>
      <c r="D31" s="625">
        <v>1384.6258745046234</v>
      </c>
      <c r="E31" s="625">
        <v>1469.512299856528</v>
      </c>
      <c r="F31" s="625">
        <v>1671.4443472022956</v>
      </c>
      <c r="G31" s="625">
        <v>2312.0922281205167</v>
      </c>
      <c r="H31" s="625">
        <v>2277.2907406340059</v>
      </c>
      <c r="I31" s="625">
        <v>2751.183843023256</v>
      </c>
    </row>
    <row r="32" spans="1:9" s="42" customFormat="1" ht="21" customHeight="1">
      <c r="A32" s="43" t="s">
        <v>509</v>
      </c>
      <c r="B32" s="625">
        <v>1392.4108999999999</v>
      </c>
      <c r="C32" s="625">
        <v>1304.7875598991172</v>
      </c>
      <c r="D32" s="625">
        <v>1134.6419867899604</v>
      </c>
      <c r="E32" s="625">
        <v>3371.8280401721668</v>
      </c>
      <c r="F32" s="625">
        <v>1691.2749067431848</v>
      </c>
      <c r="G32" s="625">
        <v>1754.4106269727404</v>
      </c>
      <c r="H32" s="625">
        <v>1674.7591426512968</v>
      </c>
      <c r="I32" s="625">
        <v>971.7618066860465</v>
      </c>
    </row>
    <row r="33" spans="1:9" s="42" customFormat="1" ht="21" customHeight="1">
      <c r="A33" s="43" t="s">
        <v>510</v>
      </c>
      <c r="B33" s="625">
        <v>216.18582125</v>
      </c>
      <c r="C33" s="625">
        <v>110.14065069356872</v>
      </c>
      <c r="D33" s="625">
        <v>17.178236459709382</v>
      </c>
      <c r="E33" s="625">
        <v>162.15999569583929</v>
      </c>
      <c r="F33" s="625">
        <v>661.15435868005727</v>
      </c>
      <c r="G33" s="625">
        <v>458.9898895265423</v>
      </c>
      <c r="H33" s="625">
        <v>191.88009365994236</v>
      </c>
      <c r="I33" s="625">
        <v>673.08522529069762</v>
      </c>
    </row>
    <row r="34" spans="1:9" s="42" customFormat="1" ht="21" customHeight="1">
      <c r="A34" s="43" t="s">
        <v>511</v>
      </c>
      <c r="B34" s="625">
        <v>0</v>
      </c>
      <c r="C34" s="625">
        <v>0</v>
      </c>
      <c r="D34" s="625">
        <v>0</v>
      </c>
      <c r="E34" s="625">
        <v>0</v>
      </c>
      <c r="F34" s="625">
        <v>0</v>
      </c>
      <c r="G34" s="625">
        <v>0</v>
      </c>
      <c r="H34" s="625">
        <v>0</v>
      </c>
      <c r="I34" s="625">
        <v>0</v>
      </c>
    </row>
    <row r="35" spans="1:9" s="42" customFormat="1" ht="21" customHeight="1">
      <c r="A35" s="43" t="s">
        <v>512</v>
      </c>
      <c r="B35" s="625">
        <v>9.8275699999999997</v>
      </c>
      <c r="C35" s="625">
        <v>9.154993694829761</v>
      </c>
      <c r="D35" s="625">
        <v>5.4502562747688241</v>
      </c>
      <c r="E35" s="625">
        <v>47.442538020086083</v>
      </c>
      <c r="F35" s="625">
        <v>31.559542324246774</v>
      </c>
      <c r="G35" s="625">
        <v>18.109786226685795</v>
      </c>
      <c r="H35" s="625">
        <v>9.9779149855907772</v>
      </c>
      <c r="I35" s="625">
        <v>2.5886816860465118</v>
      </c>
    </row>
    <row r="36" spans="1:9" s="42" customFormat="1" ht="21" customHeight="1">
      <c r="A36" s="41" t="s">
        <v>513</v>
      </c>
      <c r="B36" s="625">
        <v>0</v>
      </c>
      <c r="C36" s="625">
        <v>0</v>
      </c>
      <c r="D36" s="625">
        <v>0</v>
      </c>
      <c r="E36" s="625">
        <v>0</v>
      </c>
      <c r="F36" s="625">
        <v>0</v>
      </c>
      <c r="G36" s="625">
        <v>0</v>
      </c>
      <c r="H36" s="625">
        <v>0</v>
      </c>
      <c r="I36" s="625">
        <v>0</v>
      </c>
    </row>
    <row r="37" spans="1:9" s="42" customFormat="1" ht="21" customHeight="1">
      <c r="A37" s="41" t="s">
        <v>514</v>
      </c>
      <c r="B37" s="625">
        <v>1385.33725</v>
      </c>
      <c r="C37" s="625">
        <v>235.44320050441362</v>
      </c>
      <c r="D37" s="625">
        <v>804.52934081902254</v>
      </c>
      <c r="E37" s="625">
        <v>520.33210043041606</v>
      </c>
      <c r="F37" s="625">
        <v>88.407750358680062</v>
      </c>
      <c r="G37" s="625">
        <v>2529.6658307030129</v>
      </c>
      <c r="H37" s="625">
        <v>0</v>
      </c>
      <c r="I37" s="625">
        <v>0</v>
      </c>
    </row>
    <row r="38" spans="1:9" s="42" customFormat="1" ht="21" customHeight="1">
      <c r="A38" s="41" t="s">
        <v>515</v>
      </c>
      <c r="B38" s="625">
        <v>417.65790999999996</v>
      </c>
      <c r="C38" s="625">
        <v>467.31939218158891</v>
      </c>
      <c r="D38" s="625">
        <v>693.69431043593124</v>
      </c>
      <c r="E38" s="625">
        <v>819.09508895265412</v>
      </c>
      <c r="F38" s="625">
        <v>848.32423242467723</v>
      </c>
      <c r="G38" s="625">
        <v>888.23947202295551</v>
      </c>
      <c r="H38" s="625">
        <v>590.32958789625366</v>
      </c>
      <c r="I38" s="625">
        <v>1242.214363372093</v>
      </c>
    </row>
    <row r="39" spans="1:9" s="42" customFormat="1" ht="21" customHeight="1">
      <c r="A39" s="41" t="s">
        <v>186</v>
      </c>
      <c r="B39" s="625">
        <v>2.6439599999999999</v>
      </c>
      <c r="C39" s="625">
        <v>2.4306897856242116</v>
      </c>
      <c r="D39" s="625">
        <v>3.5184398943196831</v>
      </c>
      <c r="E39" s="625">
        <v>67.357639885222383</v>
      </c>
      <c r="F39" s="625">
        <v>125.02029985652797</v>
      </c>
      <c r="G39" s="625">
        <v>311.19629985652801</v>
      </c>
      <c r="H39" s="625">
        <v>257.39734005763688</v>
      </c>
      <c r="I39" s="625">
        <v>290.51747965116277</v>
      </c>
    </row>
    <row r="40" spans="1:9" s="42" customFormat="1" ht="21" customHeight="1">
      <c r="A40" s="41" t="s">
        <v>192</v>
      </c>
      <c r="B40" s="625">
        <v>0</v>
      </c>
      <c r="C40" s="625">
        <v>0</v>
      </c>
      <c r="D40" s="625">
        <v>0</v>
      </c>
      <c r="E40" s="625">
        <v>0</v>
      </c>
      <c r="F40" s="625">
        <v>0</v>
      </c>
      <c r="G40" s="625">
        <v>0</v>
      </c>
      <c r="H40" s="625">
        <v>0</v>
      </c>
      <c r="I40" s="625">
        <v>0</v>
      </c>
    </row>
    <row r="41" spans="1:9" s="42" customFormat="1" ht="21" customHeight="1">
      <c r="A41" s="41" t="s">
        <v>516</v>
      </c>
      <c r="B41" s="625">
        <v>0</v>
      </c>
      <c r="C41" s="625">
        <v>0</v>
      </c>
      <c r="D41" s="625">
        <v>0</v>
      </c>
      <c r="E41" s="625">
        <v>0</v>
      </c>
      <c r="F41" s="625">
        <v>0</v>
      </c>
      <c r="G41" s="625">
        <v>0</v>
      </c>
      <c r="H41" s="625">
        <v>0</v>
      </c>
      <c r="I41" s="625">
        <v>0</v>
      </c>
    </row>
    <row r="42" spans="1:9" s="45" customFormat="1" ht="43.5" customHeight="1" thickBot="1">
      <c r="A42" s="44" t="s">
        <v>167</v>
      </c>
      <c r="B42" s="624"/>
      <c r="C42" s="624"/>
      <c r="D42" s="624"/>
      <c r="E42" s="624"/>
      <c r="F42" s="624">
        <v>0</v>
      </c>
      <c r="G42" s="624">
        <v>0</v>
      </c>
      <c r="H42" s="624">
        <v>0</v>
      </c>
      <c r="I42" s="624">
        <v>0</v>
      </c>
    </row>
    <row r="43" spans="1:9" ht="24" customHeight="1" thickTop="1" thickBot="1">
      <c r="A43" s="40" t="s">
        <v>517</v>
      </c>
      <c r="B43" s="622">
        <v>10160.55659375</v>
      </c>
      <c r="C43" s="622">
        <v>10620.816765447667</v>
      </c>
      <c r="D43" s="622">
        <v>11223.696649933951</v>
      </c>
      <c r="E43" s="622">
        <v>12504.106936872307</v>
      </c>
      <c r="F43" s="622">
        <v>12851.647753228121</v>
      </c>
      <c r="G43" s="622">
        <v>12916.50080631277</v>
      </c>
      <c r="H43" s="622">
        <v>13016.476210374642</v>
      </c>
      <c r="I43" s="622">
        <v>13118.522600290697</v>
      </c>
    </row>
    <row r="44" spans="1:9" s="42" customFormat="1" ht="21" customHeight="1" thickTop="1">
      <c r="A44" s="41" t="s">
        <v>207</v>
      </c>
      <c r="B44" s="625">
        <v>11936.25206875</v>
      </c>
      <c r="C44" s="625">
        <v>12041.616210592687</v>
      </c>
      <c r="D44" s="625">
        <v>12614.269029062087</v>
      </c>
      <c r="E44" s="625">
        <v>13700.145846484935</v>
      </c>
      <c r="F44" s="625">
        <v>13700.145846484935</v>
      </c>
      <c r="G44" s="625">
        <v>13700.145846484935</v>
      </c>
      <c r="H44" s="625">
        <v>13759.368378962536</v>
      </c>
      <c r="I44" s="625">
        <v>13879.362870639536</v>
      </c>
    </row>
    <row r="45" spans="1:9" s="42" customFormat="1" ht="21" customHeight="1">
      <c r="A45" s="41" t="s">
        <v>211</v>
      </c>
      <c r="B45" s="625">
        <v>0</v>
      </c>
      <c r="C45" s="625">
        <v>0</v>
      </c>
      <c r="D45" s="625">
        <v>0</v>
      </c>
      <c r="E45" s="625">
        <v>0</v>
      </c>
      <c r="F45" s="625">
        <v>0</v>
      </c>
      <c r="G45" s="625">
        <v>0</v>
      </c>
      <c r="H45" s="625">
        <v>0</v>
      </c>
      <c r="I45" s="625">
        <v>0</v>
      </c>
    </row>
    <row r="46" spans="1:9" s="42" customFormat="1" ht="21" customHeight="1">
      <c r="A46" s="41" t="s">
        <v>215</v>
      </c>
      <c r="B46" s="625">
        <v>0</v>
      </c>
      <c r="C46" s="625">
        <v>0</v>
      </c>
      <c r="D46" s="625">
        <v>0</v>
      </c>
      <c r="E46" s="625">
        <v>0</v>
      </c>
      <c r="F46" s="625">
        <v>0</v>
      </c>
      <c r="G46" s="625">
        <v>0</v>
      </c>
      <c r="H46" s="625">
        <v>0</v>
      </c>
      <c r="I46" s="625">
        <v>0</v>
      </c>
    </row>
    <row r="47" spans="1:9" s="42" customFormat="1" ht="21" customHeight="1">
      <c r="A47" s="41" t="s">
        <v>518</v>
      </c>
      <c r="B47" s="625">
        <v>1454.9619524999998</v>
      </c>
      <c r="C47" s="625">
        <v>1378.1156040353089</v>
      </c>
      <c r="D47" s="625">
        <v>939.1495455746367</v>
      </c>
      <c r="E47" s="625">
        <v>1538.615007173601</v>
      </c>
      <c r="F47" s="625">
        <v>1570.0388479196556</v>
      </c>
      <c r="G47" s="625">
        <v>1604.7929296987088</v>
      </c>
      <c r="H47" s="625">
        <v>1611.7300749279541</v>
      </c>
      <c r="I47" s="625">
        <v>1636.8085363372093</v>
      </c>
    </row>
    <row r="48" spans="1:9" s="42" customFormat="1" ht="21" customHeight="1">
      <c r="A48" s="41" t="s">
        <v>44</v>
      </c>
      <c r="B48" s="625">
        <v>-3230.6574275000003</v>
      </c>
      <c r="C48" s="625">
        <v>-2798.915049180328</v>
      </c>
      <c r="D48" s="625">
        <v>-2329.7219247027742</v>
      </c>
      <c r="E48" s="625">
        <v>-2734.653916786227</v>
      </c>
      <c r="F48" s="625">
        <v>-2418.5369411764705</v>
      </c>
      <c r="G48" s="625">
        <v>-2388.4379698708753</v>
      </c>
      <c r="H48" s="625">
        <v>-2354.6222435158502</v>
      </c>
      <c r="I48" s="625">
        <v>-2397.6488066860461</v>
      </c>
    </row>
    <row r="49" spans="1:9" s="42" customFormat="1" ht="21" customHeight="1">
      <c r="A49" s="43" t="s">
        <v>519</v>
      </c>
      <c r="B49" s="625">
        <v>-3652.3385275000001</v>
      </c>
      <c r="C49" s="625">
        <v>-3259.1752005044136</v>
      </c>
      <c r="D49" s="625">
        <v>-2932.0206538969619</v>
      </c>
      <c r="E49" s="625">
        <v>-3048.8923228120511</v>
      </c>
      <c r="F49" s="625">
        <v>-2766.0777546628406</v>
      </c>
      <c r="G49" s="625">
        <v>-2453.2910243902443</v>
      </c>
      <c r="H49" s="625">
        <v>-2463.8960288184439</v>
      </c>
      <c r="I49" s="625">
        <v>-2386.1794156976748</v>
      </c>
    </row>
    <row r="50" spans="1:9" s="45" customFormat="1" ht="40.5" customHeight="1" thickBot="1">
      <c r="A50" s="46" t="s">
        <v>520</v>
      </c>
      <c r="B50" s="624">
        <v>421.68109999999996</v>
      </c>
      <c r="C50" s="624">
        <v>460.26015132408571</v>
      </c>
      <c r="D50" s="624">
        <v>602.29872919418756</v>
      </c>
      <c r="E50" s="624">
        <v>314.23840602582493</v>
      </c>
      <c r="F50" s="624">
        <v>347.54081348637021</v>
      </c>
      <c r="G50" s="624">
        <v>64.853054519368726</v>
      </c>
      <c r="H50" s="624">
        <v>109.27378530259365</v>
      </c>
      <c r="I50" s="624">
        <v>-11.469390988372094</v>
      </c>
    </row>
    <row r="51" spans="1:9" ht="24" customHeight="1" thickTop="1" thickBot="1">
      <c r="A51" s="40" t="s">
        <v>521</v>
      </c>
      <c r="B51" s="622">
        <v>15708.86985375</v>
      </c>
      <c r="C51" s="622">
        <v>14749.255931904163</v>
      </c>
      <c r="D51" s="622">
        <v>17129.373775429325</v>
      </c>
      <c r="E51" s="622">
        <v>21660.566942611189</v>
      </c>
      <c r="F51" s="622">
        <v>21258.090654232426</v>
      </c>
      <c r="G51" s="622">
        <v>24419.241477761836</v>
      </c>
      <c r="H51" s="622">
        <v>23718.996243515849</v>
      </c>
      <c r="I51" s="622">
        <v>23468.97829360465</v>
      </c>
    </row>
    <row r="52" spans="1:9" s="42" customFormat="1" ht="24" customHeight="1" thickTop="1">
      <c r="A52" s="47" t="s">
        <v>522</v>
      </c>
      <c r="B52" s="625">
        <v>414.84935124999998</v>
      </c>
      <c r="C52" s="625">
        <v>499.26050063051701</v>
      </c>
      <c r="D52" s="625">
        <v>618.03108982826939</v>
      </c>
      <c r="E52" s="625">
        <v>2892.2378694404588</v>
      </c>
      <c r="F52" s="625">
        <v>2148.907619799139</v>
      </c>
      <c r="G52" s="625">
        <v>5609.806338593974</v>
      </c>
      <c r="H52" s="625">
        <v>8702.2808688760797</v>
      </c>
      <c r="I52" s="625">
        <v>7658.0418938953489</v>
      </c>
    </row>
    <row r="53" spans="1:9" s="45" customFormat="1" ht="21" customHeight="1">
      <c r="A53" s="46" t="s">
        <v>523</v>
      </c>
      <c r="B53" s="624">
        <v>107.09941000000001</v>
      </c>
      <c r="C53" s="624">
        <v>252.66266960907944</v>
      </c>
      <c r="D53" s="624">
        <v>422.75559973579925</v>
      </c>
      <c r="E53" s="624">
        <v>802.57631994261112</v>
      </c>
      <c r="F53" s="624">
        <v>628.30389956958379</v>
      </c>
      <c r="G53" s="624">
        <v>328</v>
      </c>
      <c r="H53" s="624">
        <v>13.649789625360231</v>
      </c>
      <c r="I53" s="624">
        <v>650.21829941860472</v>
      </c>
    </row>
    <row r="54" spans="1:9" s="45" customFormat="1" ht="21" customHeight="1">
      <c r="A54" s="46" t="s">
        <v>524</v>
      </c>
      <c r="B54" s="624">
        <v>307.53394125</v>
      </c>
      <c r="C54" s="624">
        <v>246.59230138713744</v>
      </c>
      <c r="D54" s="624">
        <v>195.27549009247025</v>
      </c>
      <c r="E54" s="624">
        <v>2089.6615494978482</v>
      </c>
      <c r="F54" s="624">
        <v>1520.6037202295552</v>
      </c>
      <c r="G54" s="624">
        <v>5281.806338593974</v>
      </c>
      <c r="H54" s="624">
        <v>8688.6310792507193</v>
      </c>
      <c r="I54" s="624">
        <v>7007.8235944767439</v>
      </c>
    </row>
    <row r="55" spans="1:9" s="45" customFormat="1" ht="21" customHeight="1">
      <c r="A55" s="46" t="s">
        <v>525</v>
      </c>
      <c r="B55" s="624">
        <v>0</v>
      </c>
      <c r="C55" s="624">
        <v>0</v>
      </c>
      <c r="D55" s="624">
        <v>0</v>
      </c>
      <c r="E55" s="624">
        <v>0</v>
      </c>
      <c r="F55" s="624">
        <v>0</v>
      </c>
      <c r="G55" s="624">
        <v>0</v>
      </c>
      <c r="H55" s="624">
        <v>0</v>
      </c>
      <c r="I55" s="624">
        <v>0</v>
      </c>
    </row>
    <row r="56" spans="1:9" s="45" customFormat="1" ht="21" customHeight="1">
      <c r="A56" s="46" t="s">
        <v>526</v>
      </c>
      <c r="B56" s="624">
        <v>0.216</v>
      </c>
      <c r="C56" s="624">
        <v>5.5296343001261031E-3</v>
      </c>
      <c r="D56" s="624">
        <v>0</v>
      </c>
      <c r="E56" s="624">
        <v>0</v>
      </c>
      <c r="F56" s="624">
        <v>0</v>
      </c>
      <c r="G56" s="624">
        <v>0</v>
      </c>
      <c r="H56" s="624">
        <v>0</v>
      </c>
      <c r="I56" s="624">
        <v>0</v>
      </c>
    </row>
    <row r="57" spans="1:9" s="45" customFormat="1" ht="21" customHeight="1">
      <c r="A57" s="46" t="s">
        <v>527</v>
      </c>
      <c r="B57" s="624">
        <v>0</v>
      </c>
      <c r="C57" s="624">
        <v>0</v>
      </c>
      <c r="D57" s="624">
        <v>0</v>
      </c>
      <c r="E57" s="624">
        <v>0</v>
      </c>
      <c r="F57" s="624">
        <v>0</v>
      </c>
      <c r="G57" s="624">
        <v>0</v>
      </c>
      <c r="H57" s="624">
        <v>0</v>
      </c>
      <c r="I57" s="624">
        <v>0</v>
      </c>
    </row>
    <row r="58" spans="1:9" s="45" customFormat="1" ht="61.5" customHeight="1" thickBot="1">
      <c r="A58" s="44" t="s">
        <v>528</v>
      </c>
      <c r="B58" s="624">
        <v>112509.96648375</v>
      </c>
      <c r="C58" s="624">
        <v>105530.44839722571</v>
      </c>
      <c r="D58" s="624">
        <v>109929.69133949802</v>
      </c>
      <c r="E58" s="624">
        <v>110070.49081635581</v>
      </c>
      <c r="F58" s="624">
        <v>111549.74199569585</v>
      </c>
      <c r="G58" s="624">
        <v>115952.78314347201</v>
      </c>
      <c r="H58" s="624">
        <v>123363.39188760809</v>
      </c>
      <c r="I58" s="624">
        <v>128979.64219040697</v>
      </c>
    </row>
    <row r="59" spans="1:9" ht="31.5" customHeight="1" thickTop="1" thickBot="1">
      <c r="A59" s="48" t="s">
        <v>58</v>
      </c>
      <c r="B59" s="622"/>
      <c r="C59" s="622"/>
      <c r="D59" s="622"/>
      <c r="E59" s="622"/>
      <c r="F59" s="622"/>
      <c r="G59" s="622"/>
      <c r="H59" s="622"/>
      <c r="I59" s="622"/>
    </row>
    <row r="60" spans="1:9" ht="30" customHeight="1" thickTop="1">
      <c r="A60" s="49" t="s">
        <v>529</v>
      </c>
      <c r="B60" s="623">
        <v>885.17785624999999</v>
      </c>
      <c r="C60" s="623">
        <v>924.86004665825976</v>
      </c>
      <c r="D60" s="623">
        <v>972.13202774108322</v>
      </c>
      <c r="E60" s="623">
        <v>1287.7047776183647</v>
      </c>
      <c r="F60" s="623">
        <v>859.30376901004297</v>
      </c>
      <c r="G60" s="623">
        <v>401.93245193687227</v>
      </c>
      <c r="H60" s="623">
        <v>848.57280115273784</v>
      </c>
      <c r="I60" s="623">
        <v>448.95077906976741</v>
      </c>
    </row>
    <row r="61" spans="1:9" ht="21" customHeight="1">
      <c r="A61" s="50" t="s">
        <v>530</v>
      </c>
      <c r="B61" s="623">
        <v>-177.12720250000001</v>
      </c>
      <c r="C61" s="623">
        <v>-93.188484237074405</v>
      </c>
      <c r="D61" s="623">
        <v>-73.875520475561416</v>
      </c>
      <c r="E61" s="623">
        <v>-129.33841750358681</v>
      </c>
      <c r="F61" s="623">
        <v>-116.82796987087518</v>
      </c>
      <c r="G61" s="623">
        <v>-35.52471018651363</v>
      </c>
      <c r="H61" s="623">
        <v>-60.001105187319887</v>
      </c>
      <c r="I61" s="623">
        <v>-13.134196220930233</v>
      </c>
    </row>
    <row r="62" spans="1:9" ht="21.75" customHeight="1">
      <c r="A62" s="51" t="s">
        <v>531</v>
      </c>
      <c r="B62" s="623">
        <v>708.05065375000004</v>
      </c>
      <c r="C62" s="623">
        <v>831.6715624211854</v>
      </c>
      <c r="D62" s="623">
        <v>898.25650726552169</v>
      </c>
      <c r="E62" s="623">
        <v>1158.3663601147778</v>
      </c>
      <c r="F62" s="623">
        <v>742.47579913916798</v>
      </c>
      <c r="G62" s="623">
        <v>366.4077417503587</v>
      </c>
      <c r="H62" s="623">
        <v>788.57169596541792</v>
      </c>
      <c r="I62" s="623">
        <v>435.81658284883719</v>
      </c>
    </row>
    <row r="63" spans="1:9">
      <c r="A63" s="49" t="s">
        <v>532</v>
      </c>
      <c r="B63" s="623">
        <v>470.2403175</v>
      </c>
      <c r="C63" s="623">
        <v>357.10711601513242</v>
      </c>
      <c r="D63" s="623">
        <v>599.9911532364597</v>
      </c>
      <c r="E63" s="623">
        <v>611.24787230989966</v>
      </c>
      <c r="F63" s="623">
        <v>694.32134289813484</v>
      </c>
      <c r="G63" s="623">
        <v>266.01325394548059</v>
      </c>
      <c r="H63" s="623">
        <v>541.02470749279541</v>
      </c>
      <c r="I63" s="623">
        <v>286.03966569767442</v>
      </c>
    </row>
    <row r="64" spans="1:9">
      <c r="A64" s="50" t="s">
        <v>533</v>
      </c>
      <c r="B64" s="623">
        <v>-102.81350625</v>
      </c>
      <c r="C64" s="623">
        <v>-59.623319041614117</v>
      </c>
      <c r="D64" s="623">
        <v>-84.293182298546895</v>
      </c>
      <c r="E64" s="623">
        <v>-83.659308464849346</v>
      </c>
      <c r="F64" s="623">
        <v>-130.18176040172165</v>
      </c>
      <c r="G64" s="623">
        <v>-25.455143472022954</v>
      </c>
      <c r="H64" s="623">
        <v>-79.823047550432278</v>
      </c>
      <c r="I64" s="623">
        <v>-33.771143895348835</v>
      </c>
    </row>
    <row r="65" spans="1:9">
      <c r="A65" s="52" t="s">
        <v>534</v>
      </c>
      <c r="B65" s="623">
        <v>1075.4774650000002</v>
      </c>
      <c r="C65" s="623">
        <v>1129.1553593947035</v>
      </c>
      <c r="D65" s="623">
        <v>1413.9544782034347</v>
      </c>
      <c r="E65" s="623">
        <v>1685.954923959828</v>
      </c>
      <c r="F65" s="623">
        <v>1306.6153816355811</v>
      </c>
      <c r="G65" s="623">
        <v>606.96585222381634</v>
      </c>
      <c r="H65" s="623">
        <v>1249.7733559077808</v>
      </c>
      <c r="I65" s="623">
        <v>688.08510465116262</v>
      </c>
    </row>
    <row r="66" spans="1:9">
      <c r="A66" s="49" t="s">
        <v>535</v>
      </c>
      <c r="B66" s="623">
        <v>136.01893874999999</v>
      </c>
      <c r="C66" s="623">
        <v>23.719141235813368</v>
      </c>
      <c r="D66" s="623">
        <v>1.7477965653896961</v>
      </c>
      <c r="E66" s="623">
        <v>133.05927116212339</v>
      </c>
      <c r="F66" s="623">
        <v>0</v>
      </c>
      <c r="G66" s="623">
        <v>0</v>
      </c>
      <c r="H66" s="623">
        <v>119.38682708933717</v>
      </c>
      <c r="I66" s="623">
        <v>72.612729651162795</v>
      </c>
    </row>
    <row r="67" spans="1:9">
      <c r="A67" s="49" t="s">
        <v>536</v>
      </c>
      <c r="B67" s="623">
        <v>-72.662762499999999</v>
      </c>
      <c r="C67" s="623">
        <v>-11.295709962168978</v>
      </c>
      <c r="D67" s="623">
        <v>-60.871384412153233</v>
      </c>
      <c r="E67" s="623">
        <v>-10.790764705882353</v>
      </c>
      <c r="F67" s="623">
        <v>0</v>
      </c>
      <c r="G67" s="623">
        <v>0</v>
      </c>
      <c r="H67" s="623">
        <v>-152.2925288184438</v>
      </c>
      <c r="I67" s="623">
        <v>-113.46901308139536</v>
      </c>
    </row>
    <row r="68" spans="1:9">
      <c r="A68" s="51" t="s">
        <v>537</v>
      </c>
      <c r="B68" s="623">
        <v>1138.83364125</v>
      </c>
      <c r="C68" s="623">
        <v>1141.5787906683481</v>
      </c>
      <c r="D68" s="623">
        <v>1354.830890356671</v>
      </c>
      <c r="E68" s="623">
        <v>1808.2234304160688</v>
      </c>
      <c r="F68" s="623">
        <v>1306.6153816355811</v>
      </c>
      <c r="G68" s="623">
        <v>606.96585222381634</v>
      </c>
      <c r="H68" s="623">
        <v>1216.8676541786742</v>
      </c>
      <c r="I68" s="623">
        <v>647.22882122093029</v>
      </c>
    </row>
    <row r="69" spans="1:9">
      <c r="A69" s="50" t="s">
        <v>538</v>
      </c>
      <c r="B69" s="623">
        <v>-714.6404675</v>
      </c>
      <c r="C69" s="623">
        <v>-738.54654476670862</v>
      </c>
      <c r="D69" s="623">
        <v>-840.99860237780706</v>
      </c>
      <c r="E69" s="623">
        <v>-1060.7958106169297</v>
      </c>
      <c r="F69" s="623">
        <v>-1062.51562553802</v>
      </c>
      <c r="G69" s="623">
        <v>-555.88702869440453</v>
      </c>
      <c r="H69" s="623">
        <v>-1153.7293962536023</v>
      </c>
      <c r="I69" s="623">
        <v>-624.18074563953496</v>
      </c>
    </row>
    <row r="70" spans="1:9">
      <c r="A70" s="52" t="s">
        <v>539</v>
      </c>
      <c r="B70" s="623">
        <v>424.19317375000003</v>
      </c>
      <c r="C70" s="623">
        <v>403.03224590163933</v>
      </c>
      <c r="D70" s="623">
        <v>513.83228797886397</v>
      </c>
      <c r="E70" s="623">
        <v>747.42761979913905</v>
      </c>
      <c r="F70" s="623">
        <v>244.099756097561</v>
      </c>
      <c r="G70" s="623">
        <v>51.078823529411764</v>
      </c>
      <c r="H70" s="623">
        <v>63.138257925072047</v>
      </c>
      <c r="I70" s="623">
        <v>23.048075581395349</v>
      </c>
    </row>
    <row r="71" spans="1:9">
      <c r="A71" s="52" t="s">
        <v>540</v>
      </c>
      <c r="B71" s="623">
        <v>-113.4925475</v>
      </c>
      <c r="C71" s="623">
        <v>-164.92549432534679</v>
      </c>
      <c r="D71" s="623">
        <v>-901.74987582562744</v>
      </c>
      <c r="E71" s="623">
        <v>-1460.2128149210905</v>
      </c>
      <c r="F71" s="623">
        <v>107.27734720229556</v>
      </c>
      <c r="G71" s="623">
        <v>19.415216642754665</v>
      </c>
      <c r="H71" s="623">
        <v>-2.6637348703170027</v>
      </c>
      <c r="I71" s="623">
        <v>-118.19971511627908</v>
      </c>
    </row>
    <row r="72" spans="1:9">
      <c r="A72" s="53" t="s">
        <v>541</v>
      </c>
      <c r="B72" s="623" t="s">
        <v>542</v>
      </c>
      <c r="C72" s="623" t="s">
        <v>542</v>
      </c>
      <c r="D72" s="623" t="s">
        <v>542</v>
      </c>
      <c r="E72" s="623">
        <v>-1629.725757532281</v>
      </c>
      <c r="F72" s="623">
        <v>70.042527977044472</v>
      </c>
      <c r="G72" s="623">
        <v>19.415216642754665</v>
      </c>
      <c r="H72" s="623">
        <v>-2.6637348703170027</v>
      </c>
      <c r="I72" s="623">
        <v>-118.19971511627908</v>
      </c>
    </row>
    <row r="73" spans="1:9">
      <c r="A73" s="53" t="s">
        <v>543</v>
      </c>
      <c r="B73" s="623" t="s">
        <v>542</v>
      </c>
      <c r="C73" s="623" t="s">
        <v>542</v>
      </c>
      <c r="D73" s="623" t="s">
        <v>542</v>
      </c>
      <c r="E73" s="623">
        <v>169.51294261119082</v>
      </c>
      <c r="F73" s="623">
        <v>37.23481922525108</v>
      </c>
      <c r="G73" s="623">
        <v>0</v>
      </c>
      <c r="H73" s="623">
        <v>0</v>
      </c>
      <c r="I73" s="623">
        <v>0</v>
      </c>
    </row>
    <row r="74" spans="1:9">
      <c r="A74" s="51" t="s">
        <v>544</v>
      </c>
      <c r="B74" s="623">
        <v>120.96347625000001</v>
      </c>
      <c r="C74" s="623">
        <v>222.35854602774276</v>
      </c>
      <c r="D74" s="623">
        <v>1024.7857120211361</v>
      </c>
      <c r="E74" s="623">
        <v>1028.8961147776183</v>
      </c>
      <c r="F74" s="623">
        <v>0</v>
      </c>
      <c r="G74" s="623">
        <v>0</v>
      </c>
      <c r="H74" s="623">
        <v>29.078413544668589</v>
      </c>
      <c r="I74" s="623">
        <v>83.97162790697675</v>
      </c>
    </row>
    <row r="75" spans="1:9">
      <c r="A75" s="51" t="s">
        <v>545</v>
      </c>
      <c r="B75" s="623" t="s">
        <v>542</v>
      </c>
      <c r="C75" s="623" t="s">
        <v>542</v>
      </c>
      <c r="D75" s="623" t="s">
        <v>542</v>
      </c>
      <c r="E75" s="623">
        <v>1028.8961147776183</v>
      </c>
      <c r="F75" s="623">
        <v>0</v>
      </c>
      <c r="G75" s="623">
        <v>0</v>
      </c>
      <c r="H75" s="623">
        <v>29.078413544668589</v>
      </c>
      <c r="I75" s="623">
        <v>83.97162790697675</v>
      </c>
    </row>
    <row r="76" spans="1:9">
      <c r="A76" s="50" t="s">
        <v>546</v>
      </c>
      <c r="B76" s="623" t="s">
        <v>542</v>
      </c>
      <c r="C76" s="623" t="s">
        <v>542</v>
      </c>
      <c r="D76" s="623" t="s">
        <v>542</v>
      </c>
      <c r="E76" s="623">
        <v>0</v>
      </c>
      <c r="F76" s="623">
        <v>0</v>
      </c>
      <c r="G76" s="623">
        <v>0</v>
      </c>
      <c r="H76" s="623">
        <v>0</v>
      </c>
      <c r="I76" s="623">
        <v>0</v>
      </c>
    </row>
    <row r="77" spans="1:9">
      <c r="A77" s="51" t="s">
        <v>547</v>
      </c>
      <c r="B77" s="623">
        <v>431.66410249999996</v>
      </c>
      <c r="C77" s="623">
        <v>460.4652976040353</v>
      </c>
      <c r="D77" s="623">
        <v>636.8681241743725</v>
      </c>
      <c r="E77" s="623">
        <v>316.11091965566715</v>
      </c>
      <c r="F77" s="623">
        <v>351.37710329985651</v>
      </c>
      <c r="G77" s="623">
        <v>70.494040172166422</v>
      </c>
      <c r="H77" s="623">
        <v>89.552936599423631</v>
      </c>
      <c r="I77" s="623">
        <v>-11.180011627906977</v>
      </c>
    </row>
    <row r="78" spans="1:9">
      <c r="A78" s="54" t="s">
        <v>548</v>
      </c>
      <c r="B78" s="623">
        <v>0</v>
      </c>
      <c r="C78" s="623">
        <v>0</v>
      </c>
      <c r="D78" s="623">
        <v>0</v>
      </c>
      <c r="E78" s="623">
        <v>0</v>
      </c>
      <c r="F78" s="623">
        <v>0</v>
      </c>
      <c r="G78" s="623">
        <v>0</v>
      </c>
      <c r="H78" s="623">
        <v>0</v>
      </c>
      <c r="I78" s="623">
        <v>0</v>
      </c>
    </row>
    <row r="79" spans="1:9">
      <c r="A79" s="52" t="s">
        <v>549</v>
      </c>
      <c r="B79" s="623">
        <v>431.66410249999996</v>
      </c>
      <c r="C79" s="623">
        <v>460.4652976040353</v>
      </c>
      <c r="D79" s="623">
        <v>636.8681241743725</v>
      </c>
      <c r="E79" s="623">
        <v>316.11091965566715</v>
      </c>
      <c r="F79" s="623">
        <v>351.37710329985651</v>
      </c>
      <c r="G79" s="623">
        <v>70.494040172166422</v>
      </c>
      <c r="H79" s="623">
        <v>89.552936599423631</v>
      </c>
      <c r="I79" s="623">
        <v>-11.180011627906977</v>
      </c>
    </row>
    <row r="80" spans="1:9">
      <c r="A80" s="49" t="s">
        <v>550</v>
      </c>
      <c r="B80" s="623">
        <v>-9.9830025000000013</v>
      </c>
      <c r="C80" s="623">
        <v>-0.20514627994955861</v>
      </c>
      <c r="D80" s="623">
        <v>-34.569394980184939</v>
      </c>
      <c r="E80" s="623">
        <v>-1.8725136298421807</v>
      </c>
      <c r="F80" s="623">
        <v>-3.8362898134863701</v>
      </c>
      <c r="G80" s="623">
        <v>-5.6409856527977045</v>
      </c>
      <c r="H80" s="623">
        <v>19.720848703170031</v>
      </c>
      <c r="I80" s="623">
        <v>-0.28937936046511631</v>
      </c>
    </row>
    <row r="81" spans="1:9" ht="21" customHeight="1">
      <c r="A81" s="51" t="s">
        <v>551</v>
      </c>
      <c r="B81" s="623">
        <v>421.68109999999996</v>
      </c>
      <c r="C81" s="623">
        <v>460.26015132408571</v>
      </c>
      <c r="D81" s="623">
        <v>602.29872919418756</v>
      </c>
      <c r="E81" s="623">
        <v>314.23840602582493</v>
      </c>
      <c r="F81" s="623">
        <v>347.54081348637021</v>
      </c>
      <c r="G81" s="623">
        <v>64.853054519368726</v>
      </c>
      <c r="H81" s="623">
        <v>109.27378530259365</v>
      </c>
      <c r="I81" s="623">
        <v>-11.469390988372094</v>
      </c>
    </row>
    <row r="82" spans="1:9" ht="21" customHeight="1">
      <c r="A82" s="49" t="s">
        <v>552</v>
      </c>
      <c r="B82" s="623" t="s">
        <v>542</v>
      </c>
      <c r="C82" s="623" t="s">
        <v>542</v>
      </c>
      <c r="D82" s="623" t="s">
        <v>542</v>
      </c>
      <c r="E82" s="623">
        <v>0</v>
      </c>
      <c r="F82" s="623">
        <v>0</v>
      </c>
      <c r="G82" s="623">
        <v>0</v>
      </c>
      <c r="H82" s="623">
        <v>0</v>
      </c>
      <c r="I82" s="623">
        <v>0</v>
      </c>
    </row>
    <row r="83" spans="1:9" ht="21" customHeight="1">
      <c r="A83" s="51" t="s">
        <v>553</v>
      </c>
      <c r="B83" s="623">
        <v>421.68109999999996</v>
      </c>
      <c r="C83" s="623">
        <v>460.26015132408571</v>
      </c>
      <c r="D83" s="623">
        <v>602.29872919418756</v>
      </c>
      <c r="E83" s="623">
        <v>314.23840602582493</v>
      </c>
      <c r="F83" s="623">
        <v>347.54081348637021</v>
      </c>
      <c r="G83" s="623">
        <v>64.853054519368726</v>
      </c>
      <c r="H83" s="623">
        <v>109.27378530259365</v>
      </c>
      <c r="I83" s="623">
        <v>-11.469390988372094</v>
      </c>
    </row>
    <row r="84" spans="1:9" ht="18" customHeight="1" thickBot="1">
      <c r="A84" s="49" t="s">
        <v>554</v>
      </c>
      <c r="B84" s="623">
        <v>0</v>
      </c>
      <c r="C84" s="623">
        <v>0</v>
      </c>
      <c r="D84" s="623">
        <v>0</v>
      </c>
      <c r="E84" s="623">
        <v>0</v>
      </c>
      <c r="F84" s="623">
        <v>0</v>
      </c>
      <c r="G84" s="623">
        <v>0</v>
      </c>
      <c r="H84" s="623">
        <v>0</v>
      </c>
      <c r="I84" s="623">
        <v>0</v>
      </c>
    </row>
    <row r="85" spans="1:9" ht="24" customHeight="1" thickTop="1" thickBot="1">
      <c r="A85" s="40" t="s">
        <v>555</v>
      </c>
      <c r="B85" s="622">
        <v>421.68109999999996</v>
      </c>
      <c r="C85" s="622">
        <v>460.26015132408571</v>
      </c>
      <c r="D85" s="622">
        <v>602.29872919418756</v>
      </c>
      <c r="E85" s="622">
        <v>314.23840602582493</v>
      </c>
      <c r="F85" s="622">
        <v>347.54081348637021</v>
      </c>
      <c r="G85" s="622">
        <v>64.853054519368726</v>
      </c>
      <c r="H85" s="622">
        <v>109.27378530259365</v>
      </c>
      <c r="I85" s="622">
        <v>-11.469390988372094</v>
      </c>
    </row>
    <row r="86" spans="1:9" ht="15" customHeight="1" thickTop="1" thickBot="1">
      <c r="A86" s="55"/>
      <c r="B86" s="621"/>
      <c r="C86" s="621"/>
      <c r="D86" s="621"/>
      <c r="E86" s="621"/>
      <c r="F86" s="621"/>
      <c r="G86" s="621"/>
      <c r="H86" s="621"/>
      <c r="I86" s="621"/>
    </row>
    <row r="87" spans="1:9" ht="28.5" customHeight="1" thickTop="1">
      <c r="A87" s="8"/>
      <c r="B87" s="56"/>
      <c r="C87" s="56"/>
      <c r="D87" s="56"/>
      <c r="E87" s="56"/>
      <c r="F87" s="56"/>
      <c r="G87" s="56"/>
      <c r="H87" s="56"/>
    </row>
    <row r="88" spans="1:9" hidden="1">
      <c r="A88" s="8"/>
      <c r="B88" s="56"/>
      <c r="C88" s="56"/>
      <c r="D88" s="56"/>
      <c r="E88" s="56"/>
      <c r="F88" s="56"/>
      <c r="G88" s="56"/>
      <c r="H88" s="56"/>
    </row>
    <row r="89" spans="1:9" ht="19.5" hidden="1">
      <c r="A89" s="57"/>
      <c r="B89" s="56"/>
      <c r="C89" s="56"/>
      <c r="D89" s="56"/>
      <c r="E89" s="56"/>
      <c r="F89" s="56"/>
      <c r="G89" s="56"/>
      <c r="H89" s="56"/>
    </row>
    <row r="90" spans="1:9" ht="19.5" hidden="1">
      <c r="A90" s="57"/>
      <c r="B90" s="56"/>
      <c r="C90" s="56"/>
      <c r="D90" s="56"/>
      <c r="E90" s="56"/>
      <c r="F90" s="56"/>
      <c r="G90" s="56"/>
      <c r="H90" s="56"/>
    </row>
    <row r="91" spans="1:9" ht="19.5" hidden="1">
      <c r="A91" s="57"/>
      <c r="B91" s="56"/>
      <c r="C91" s="56"/>
      <c r="D91" s="56"/>
      <c r="E91" s="56"/>
      <c r="F91" s="56"/>
      <c r="G91" s="56"/>
      <c r="H91" s="56"/>
    </row>
    <row r="92" spans="1:9" ht="19.5" hidden="1">
      <c r="A92" s="58"/>
      <c r="B92" s="56"/>
      <c r="C92" s="56"/>
      <c r="D92" s="56"/>
      <c r="E92" s="56"/>
      <c r="F92" s="56"/>
      <c r="G92" s="56"/>
      <c r="H92" s="56"/>
    </row>
    <row r="93" spans="1:9" ht="19.5" hidden="1">
      <c r="A93" s="58"/>
      <c r="B93" s="56"/>
      <c r="C93" s="56"/>
      <c r="D93" s="56"/>
      <c r="E93" s="56"/>
      <c r="F93" s="56"/>
      <c r="G93" s="56"/>
      <c r="H93" s="56"/>
    </row>
    <row r="94" spans="1:9" ht="19.5" hidden="1">
      <c r="A94" s="59"/>
      <c r="B94" s="56"/>
      <c r="C94" s="56"/>
      <c r="D94" s="56"/>
      <c r="E94" s="56"/>
      <c r="F94" s="56"/>
      <c r="G94" s="56"/>
      <c r="H94" s="56"/>
    </row>
    <row r="95" spans="1:9" ht="19.5" hidden="1">
      <c r="A95" s="57"/>
      <c r="B95" s="56"/>
      <c r="C95" s="56"/>
      <c r="D95" s="56"/>
      <c r="E95" s="56"/>
      <c r="F95" s="56"/>
      <c r="G95" s="56"/>
      <c r="H95" s="56"/>
    </row>
    <row r="96" spans="1:9" ht="19.5" hidden="1">
      <c r="A96" s="57"/>
      <c r="B96" s="56"/>
      <c r="C96" s="56"/>
      <c r="D96" s="56"/>
      <c r="E96" s="56"/>
      <c r="F96" s="56"/>
      <c r="G96" s="56"/>
      <c r="H96" s="56"/>
    </row>
    <row r="97" spans="1:8" ht="19.5" hidden="1">
      <c r="A97" s="57"/>
      <c r="B97" s="56"/>
      <c r="C97" s="56"/>
      <c r="D97" s="56"/>
      <c r="E97" s="56"/>
      <c r="F97" s="56"/>
      <c r="G97" s="56"/>
      <c r="H97" s="56"/>
    </row>
    <row r="98" spans="1:8" ht="19.5" hidden="1">
      <c r="A98" s="57"/>
      <c r="B98" s="56"/>
      <c r="C98" s="56"/>
      <c r="D98" s="56"/>
      <c r="E98" s="56"/>
      <c r="F98" s="56"/>
      <c r="G98" s="56"/>
      <c r="H98" s="56"/>
    </row>
    <row r="99" spans="1:8" ht="19.5" hidden="1">
      <c r="A99" s="57"/>
      <c r="B99" s="56"/>
      <c r="C99" s="56"/>
      <c r="D99" s="56"/>
      <c r="E99" s="56"/>
      <c r="F99" s="56"/>
      <c r="G99" s="56"/>
      <c r="H99" s="56"/>
    </row>
    <row r="100" spans="1:8" ht="19.5" hidden="1">
      <c r="A100" s="60"/>
      <c r="B100" s="56"/>
      <c r="C100" s="56"/>
      <c r="D100" s="56"/>
      <c r="E100" s="56"/>
      <c r="F100" s="56"/>
      <c r="G100" s="56"/>
      <c r="H100" s="56"/>
    </row>
    <row r="101" spans="1:8" hidden="1">
      <c r="A101" s="61"/>
      <c r="B101" s="56"/>
      <c r="C101" s="56"/>
      <c r="D101" s="56"/>
      <c r="E101" s="56"/>
      <c r="F101" s="56"/>
      <c r="G101" s="56"/>
      <c r="H101" s="56"/>
    </row>
    <row r="102" spans="1:8" hidden="1">
      <c r="A102" s="61"/>
      <c r="B102" s="56"/>
      <c r="C102" s="56"/>
      <c r="D102" s="56"/>
      <c r="E102" s="56"/>
      <c r="F102" s="56"/>
      <c r="G102" s="56"/>
      <c r="H102" s="56"/>
    </row>
    <row r="103" spans="1:8" hidden="1">
      <c r="A103" s="61"/>
      <c r="B103" s="56"/>
      <c r="C103" s="56"/>
      <c r="D103" s="56"/>
      <c r="E103" s="56"/>
      <c r="F103" s="56"/>
      <c r="G103" s="56"/>
      <c r="H103" s="56"/>
    </row>
    <row r="104" spans="1:8" hidden="1">
      <c r="A104" s="61"/>
      <c r="B104" s="56"/>
      <c r="C104" s="56"/>
      <c r="D104" s="56"/>
      <c r="E104" s="56"/>
      <c r="F104" s="56"/>
      <c r="G104" s="56"/>
      <c r="H104" s="56"/>
    </row>
    <row r="105" spans="1:8" hidden="1">
      <c r="A105" s="61"/>
      <c r="B105" s="56"/>
      <c r="C105" s="56"/>
      <c r="D105" s="56"/>
      <c r="E105" s="56"/>
      <c r="F105" s="56"/>
      <c r="G105" s="56"/>
      <c r="H105" s="56"/>
    </row>
    <row r="106" spans="1:8" hidden="1">
      <c r="A106" s="61"/>
      <c r="B106" s="56"/>
      <c r="C106" s="56"/>
      <c r="D106" s="56"/>
      <c r="E106" s="56"/>
      <c r="F106" s="56"/>
      <c r="G106" s="56"/>
      <c r="H106" s="56"/>
    </row>
    <row r="107" spans="1:8" hidden="1">
      <c r="A107" s="62"/>
      <c r="B107" s="56"/>
      <c r="C107" s="56"/>
      <c r="D107" s="56"/>
      <c r="E107" s="56"/>
      <c r="F107" s="56"/>
      <c r="G107" s="56"/>
      <c r="H107" s="56"/>
    </row>
    <row r="108" spans="1:8" hidden="1">
      <c r="A108" s="62"/>
      <c r="B108" s="56"/>
      <c r="C108" s="56"/>
      <c r="D108" s="56"/>
      <c r="E108" s="56"/>
      <c r="F108" s="56"/>
      <c r="G108" s="56"/>
      <c r="H108" s="56"/>
    </row>
    <row r="109" spans="1:8" ht="19.5" hidden="1">
      <c r="A109" s="57"/>
      <c r="B109" s="56"/>
      <c r="C109" s="56"/>
      <c r="D109" s="56"/>
      <c r="E109" s="56"/>
      <c r="F109" s="56"/>
      <c r="G109" s="56"/>
      <c r="H109" s="56"/>
    </row>
    <row r="110" spans="1:8" ht="19.5" hidden="1">
      <c r="A110" s="57"/>
      <c r="B110" s="56"/>
      <c r="C110" s="56"/>
      <c r="D110" s="56"/>
      <c r="E110" s="56"/>
      <c r="F110" s="56"/>
      <c r="G110" s="56"/>
      <c r="H110" s="56"/>
    </row>
    <row r="111" spans="1:8" ht="19.5" hidden="1">
      <c r="A111" s="59"/>
      <c r="B111" s="56"/>
      <c r="C111" s="56"/>
      <c r="D111" s="56"/>
      <c r="E111" s="56"/>
      <c r="F111" s="56"/>
      <c r="G111" s="56"/>
      <c r="H111" s="56"/>
    </row>
    <row r="112" spans="1:8" ht="19.5" hidden="1">
      <c r="A112" s="59"/>
      <c r="B112" s="56"/>
      <c r="C112" s="56"/>
      <c r="D112" s="56"/>
      <c r="E112" s="56"/>
      <c r="F112" s="56"/>
      <c r="G112" s="56"/>
      <c r="H112" s="56"/>
    </row>
    <row r="113" spans="1:8" ht="19.5" hidden="1">
      <c r="A113" s="59"/>
      <c r="B113" s="56"/>
      <c r="C113" s="56"/>
      <c r="D113" s="56"/>
      <c r="E113" s="56"/>
      <c r="F113" s="56"/>
      <c r="G113" s="56"/>
      <c r="H113" s="56"/>
    </row>
    <row r="114" spans="1:8" ht="19.5" hidden="1">
      <c r="A114" s="57"/>
      <c r="B114" s="56"/>
      <c r="C114" s="56"/>
      <c r="D114" s="56"/>
      <c r="E114" s="56"/>
      <c r="F114" s="56"/>
      <c r="G114" s="56"/>
      <c r="H114" s="56"/>
    </row>
    <row r="115" spans="1:8" ht="19.5" hidden="1">
      <c r="A115" s="57"/>
      <c r="B115" s="56"/>
      <c r="C115" s="56"/>
      <c r="D115" s="56"/>
      <c r="E115" s="56"/>
      <c r="F115" s="56"/>
      <c r="G115" s="56"/>
      <c r="H115" s="56"/>
    </row>
    <row r="116" spans="1:8" ht="19.5" hidden="1">
      <c r="A116" s="57"/>
      <c r="B116" s="56"/>
      <c r="C116" s="56"/>
      <c r="D116" s="56"/>
      <c r="E116" s="56"/>
      <c r="F116" s="56"/>
      <c r="G116" s="56"/>
      <c r="H116" s="56"/>
    </row>
    <row r="117" spans="1:8" ht="19.5" hidden="1">
      <c r="A117" s="57"/>
      <c r="B117" s="56"/>
      <c r="C117" s="56"/>
      <c r="D117" s="56"/>
      <c r="E117" s="56"/>
      <c r="F117" s="56"/>
      <c r="G117" s="56"/>
      <c r="H117" s="56"/>
    </row>
    <row r="118" spans="1:8" ht="19.5" hidden="1">
      <c r="A118" s="57"/>
      <c r="B118" s="56"/>
      <c r="C118" s="56"/>
      <c r="D118" s="56"/>
      <c r="E118" s="56"/>
      <c r="F118" s="56"/>
      <c r="G118" s="56"/>
      <c r="H118" s="56"/>
    </row>
    <row r="119" spans="1:8" ht="19.5" hidden="1">
      <c r="A119" s="57"/>
      <c r="B119" s="56"/>
      <c r="C119" s="56"/>
      <c r="D119" s="56"/>
      <c r="E119" s="56"/>
      <c r="F119" s="56"/>
      <c r="G119" s="56"/>
      <c r="H119" s="56"/>
    </row>
    <row r="120" spans="1:8" ht="19.5" hidden="1">
      <c r="A120" s="57"/>
      <c r="B120" s="56"/>
      <c r="C120" s="56"/>
      <c r="D120" s="56"/>
      <c r="E120" s="56"/>
      <c r="F120" s="56"/>
      <c r="G120" s="56"/>
      <c r="H120" s="56"/>
    </row>
    <row r="121" spans="1:8" ht="19.5" hidden="1">
      <c r="A121" s="59"/>
      <c r="B121" s="56"/>
      <c r="C121" s="56"/>
      <c r="D121" s="56"/>
      <c r="E121" s="56"/>
      <c r="F121" s="56"/>
      <c r="G121" s="56"/>
      <c r="H121" s="56"/>
    </row>
    <row r="122" spans="1:8" ht="19.5" hidden="1">
      <c r="A122" s="57"/>
      <c r="B122" s="56"/>
      <c r="C122" s="56"/>
      <c r="D122" s="56"/>
      <c r="E122" s="56"/>
      <c r="F122" s="56"/>
      <c r="G122" s="56"/>
      <c r="H122" s="56"/>
    </row>
    <row r="123" spans="1:8" ht="19.5" hidden="1">
      <c r="A123" s="57"/>
      <c r="B123" s="56"/>
      <c r="C123" s="56"/>
      <c r="D123" s="56"/>
      <c r="E123" s="56"/>
      <c r="F123" s="56"/>
      <c r="G123" s="56"/>
      <c r="H123" s="56"/>
    </row>
    <row r="124" spans="1:8" ht="19.5" hidden="1">
      <c r="A124" s="57"/>
      <c r="B124" s="56"/>
      <c r="C124" s="56"/>
      <c r="D124" s="56"/>
      <c r="E124" s="56"/>
      <c r="F124" s="56"/>
      <c r="G124" s="56"/>
      <c r="H124" s="56"/>
    </row>
    <row r="125" spans="1:8" ht="19.5" hidden="1">
      <c r="A125" s="57"/>
      <c r="B125" s="56"/>
      <c r="C125" s="56"/>
      <c r="D125" s="56"/>
      <c r="E125" s="56"/>
      <c r="F125" s="56"/>
      <c r="G125" s="56"/>
      <c r="H125" s="56"/>
    </row>
    <row r="126" spans="1:8" ht="19.5" hidden="1">
      <c r="A126" s="57"/>
      <c r="B126" s="56"/>
      <c r="C126" s="56"/>
      <c r="D126" s="56"/>
      <c r="E126" s="56"/>
      <c r="F126" s="56"/>
      <c r="G126" s="56"/>
      <c r="H126" s="56"/>
    </row>
    <row r="127" spans="1:8" ht="19.5" hidden="1">
      <c r="A127" s="59"/>
      <c r="B127" s="56"/>
      <c r="C127" s="56"/>
      <c r="D127" s="56"/>
      <c r="E127" s="56"/>
      <c r="F127" s="56"/>
      <c r="G127" s="56"/>
      <c r="H127" s="56"/>
    </row>
    <row r="128" spans="1:8" ht="19.5" hidden="1">
      <c r="A128" s="57"/>
      <c r="B128" s="56"/>
      <c r="C128" s="56"/>
      <c r="D128" s="56"/>
      <c r="E128" s="56"/>
      <c r="F128" s="56"/>
      <c r="G128" s="56"/>
      <c r="H128" s="56"/>
    </row>
    <row r="129" spans="1:8" ht="19.5" hidden="1">
      <c r="A129" s="57"/>
      <c r="B129" s="56"/>
      <c r="C129" s="56"/>
      <c r="D129" s="56"/>
      <c r="E129" s="56"/>
      <c r="F129" s="56"/>
      <c r="G129" s="56"/>
      <c r="H129" s="56"/>
    </row>
    <row r="130" spans="1:8" ht="19.5" hidden="1">
      <c r="A130" s="57"/>
      <c r="B130" s="56"/>
      <c r="C130" s="56"/>
      <c r="D130" s="56"/>
      <c r="E130" s="56"/>
      <c r="F130" s="56"/>
      <c r="G130" s="56"/>
      <c r="H130" s="56"/>
    </row>
    <row r="131" spans="1:8" ht="19.5" hidden="1">
      <c r="A131" s="59"/>
      <c r="B131" s="56"/>
      <c r="C131" s="56"/>
      <c r="D131" s="56"/>
      <c r="E131" s="56"/>
      <c r="F131" s="56"/>
      <c r="G131" s="56"/>
      <c r="H131" s="56"/>
    </row>
    <row r="132" spans="1:8" ht="19.5" hidden="1">
      <c r="A132" s="57"/>
      <c r="B132" s="56"/>
      <c r="C132" s="56"/>
      <c r="D132" s="56"/>
      <c r="E132" s="56"/>
      <c r="F132" s="56"/>
      <c r="G132" s="56"/>
      <c r="H132" s="56"/>
    </row>
    <row r="133" spans="1:8" ht="19.5" hidden="1">
      <c r="A133" s="57"/>
      <c r="B133" s="56"/>
      <c r="C133" s="56"/>
      <c r="D133" s="56"/>
      <c r="E133" s="56"/>
      <c r="F133" s="56"/>
      <c r="G133" s="56"/>
      <c r="H133" s="56"/>
    </row>
    <row r="134" spans="1:8" ht="19.5" hidden="1">
      <c r="A134" s="57"/>
      <c r="B134" s="56"/>
      <c r="C134" s="56"/>
      <c r="D134" s="56"/>
      <c r="E134" s="56"/>
      <c r="F134" s="56"/>
      <c r="G134" s="56"/>
      <c r="H134" s="56"/>
    </row>
    <row r="135" spans="1:8" ht="19.5" hidden="1">
      <c r="A135" s="57"/>
      <c r="B135" s="56"/>
      <c r="C135" s="56"/>
      <c r="D135" s="56"/>
      <c r="E135" s="56"/>
      <c r="F135" s="56"/>
      <c r="G135" s="56"/>
      <c r="H135" s="56"/>
    </row>
    <row r="136" spans="1:8" ht="19.5" hidden="1">
      <c r="A136" s="59"/>
      <c r="B136" s="56"/>
      <c r="C136" s="56"/>
      <c r="D136" s="56"/>
      <c r="E136" s="56"/>
      <c r="F136" s="56"/>
      <c r="G136" s="56"/>
      <c r="H136" s="56"/>
    </row>
    <row r="137" spans="1:8" ht="19.5" hidden="1">
      <c r="A137" s="57"/>
      <c r="B137" s="56"/>
      <c r="C137" s="56"/>
      <c r="D137" s="56"/>
      <c r="E137" s="56"/>
      <c r="F137" s="56"/>
      <c r="G137" s="56"/>
      <c r="H137" s="56"/>
    </row>
    <row r="138" spans="1:8" ht="19.5" hidden="1">
      <c r="A138" s="57"/>
      <c r="B138" s="56"/>
      <c r="C138" s="56"/>
      <c r="D138" s="56"/>
      <c r="E138" s="56"/>
      <c r="F138" s="56"/>
      <c r="G138" s="56"/>
      <c r="H138" s="56"/>
    </row>
    <row r="139" spans="1:8" ht="19.5" hidden="1">
      <c r="A139" s="57"/>
      <c r="B139" s="56"/>
      <c r="C139" s="56"/>
      <c r="D139" s="56"/>
      <c r="E139" s="56"/>
      <c r="F139" s="56"/>
      <c r="G139" s="56"/>
      <c r="H139" s="56"/>
    </row>
    <row r="140" spans="1:8" ht="19.5" hidden="1">
      <c r="A140" s="57"/>
      <c r="B140" s="56"/>
      <c r="C140" s="56"/>
      <c r="D140" s="56"/>
      <c r="E140" s="56"/>
      <c r="F140" s="56"/>
      <c r="G140" s="56"/>
      <c r="H140" s="56"/>
    </row>
    <row r="141" spans="1:8" ht="19.5" hidden="1">
      <c r="A141" s="58"/>
      <c r="B141" s="56"/>
      <c r="C141" s="56"/>
      <c r="D141" s="56"/>
      <c r="E141" s="56"/>
      <c r="F141" s="56"/>
      <c r="G141" s="56"/>
      <c r="H141" s="56"/>
    </row>
    <row r="142" spans="1:8" ht="19.5" hidden="1">
      <c r="A142" s="58"/>
      <c r="B142" s="56"/>
      <c r="C142" s="56"/>
      <c r="D142" s="56"/>
      <c r="E142" s="56"/>
      <c r="F142" s="56"/>
      <c r="G142" s="56"/>
      <c r="H142" s="56"/>
    </row>
    <row r="143" spans="1:8" ht="19.5" hidden="1">
      <c r="A143" s="59"/>
      <c r="B143" s="56"/>
      <c r="C143" s="56"/>
      <c r="D143" s="56"/>
      <c r="E143" s="56"/>
      <c r="F143" s="56"/>
      <c r="G143" s="56"/>
      <c r="H143" s="56"/>
    </row>
    <row r="144" spans="1:8" ht="19.5" hidden="1">
      <c r="A144" s="57"/>
      <c r="B144" s="56"/>
      <c r="C144" s="56"/>
      <c r="D144" s="56"/>
      <c r="E144" s="56"/>
      <c r="F144" s="56"/>
      <c r="G144" s="56"/>
      <c r="H144" s="56"/>
    </row>
    <row r="145" spans="1:8" ht="19.5" hidden="1">
      <c r="A145" s="57"/>
      <c r="B145" s="56"/>
      <c r="C145" s="56"/>
      <c r="D145" s="56"/>
      <c r="E145" s="56"/>
      <c r="F145" s="56"/>
      <c r="G145" s="56"/>
      <c r="H145" s="56"/>
    </row>
    <row r="146" spans="1:8" ht="19.5" hidden="1">
      <c r="A146" s="63"/>
      <c r="B146" s="56"/>
      <c r="C146" s="56"/>
      <c r="D146" s="56"/>
      <c r="E146" s="56"/>
      <c r="F146" s="56"/>
      <c r="G146" s="56"/>
      <c r="H146" s="56"/>
    </row>
    <row r="147" spans="1:8" ht="19.5" hidden="1">
      <c r="A147" s="59"/>
      <c r="B147" s="56"/>
      <c r="C147" s="56"/>
      <c r="D147" s="56"/>
      <c r="E147" s="56"/>
      <c r="F147" s="56"/>
      <c r="G147" s="56"/>
      <c r="H147" s="56"/>
    </row>
    <row r="148" spans="1:8" ht="19.5" hidden="1">
      <c r="A148" s="57"/>
      <c r="B148" s="56"/>
      <c r="C148" s="56"/>
      <c r="D148" s="56"/>
      <c r="E148" s="56"/>
      <c r="F148" s="56"/>
      <c r="G148" s="56"/>
      <c r="H148" s="56"/>
    </row>
    <row r="149" spans="1:8" ht="19.5" hidden="1">
      <c r="A149" s="57"/>
      <c r="B149" s="56"/>
      <c r="C149" s="56"/>
      <c r="D149" s="56"/>
      <c r="E149" s="56"/>
      <c r="F149" s="56"/>
      <c r="G149" s="56"/>
      <c r="H149" s="56"/>
    </row>
    <row r="150" spans="1:8" ht="19.5" hidden="1">
      <c r="A150" s="57"/>
      <c r="B150" s="56"/>
      <c r="C150" s="56"/>
      <c r="D150" s="56"/>
      <c r="E150" s="56"/>
      <c r="F150" s="56"/>
      <c r="G150" s="56"/>
      <c r="H150" s="56"/>
    </row>
    <row r="151" spans="1:8" ht="19.5" hidden="1">
      <c r="A151" s="59"/>
      <c r="B151" s="56"/>
      <c r="C151" s="56"/>
      <c r="D151" s="56"/>
      <c r="E151" s="56"/>
      <c r="F151" s="56"/>
      <c r="G151" s="56"/>
      <c r="H151" s="56"/>
    </row>
    <row r="152" spans="1:8" ht="19.5" hidden="1">
      <c r="A152" s="57"/>
      <c r="B152" s="56"/>
      <c r="C152" s="56"/>
      <c r="D152" s="56"/>
      <c r="E152" s="56"/>
      <c r="F152" s="56"/>
      <c r="G152" s="56"/>
      <c r="H152" s="56"/>
    </row>
    <row r="153" spans="1:8" ht="19.5" hidden="1">
      <c r="A153" s="57"/>
      <c r="B153" s="56"/>
      <c r="C153" s="56"/>
      <c r="D153" s="56"/>
      <c r="E153" s="56"/>
      <c r="F153" s="56"/>
      <c r="G153" s="56"/>
      <c r="H153" s="56"/>
    </row>
    <row r="154" spans="1:8" ht="19.5" hidden="1">
      <c r="A154" s="57"/>
      <c r="B154" s="56"/>
      <c r="C154" s="56"/>
      <c r="D154" s="56"/>
      <c r="E154" s="56"/>
      <c r="F154" s="56"/>
      <c r="G154" s="56"/>
      <c r="H154" s="56"/>
    </row>
    <row r="155" spans="1:8" ht="19.5" hidden="1">
      <c r="A155" s="59"/>
      <c r="B155" s="56"/>
      <c r="C155" s="56"/>
      <c r="D155" s="56"/>
      <c r="E155" s="56"/>
      <c r="F155" s="56"/>
      <c r="G155" s="56"/>
      <c r="H155" s="56"/>
    </row>
    <row r="156" spans="1:8" ht="19.5" hidden="1">
      <c r="A156" s="57"/>
      <c r="B156" s="56"/>
      <c r="C156" s="56"/>
      <c r="D156" s="56"/>
      <c r="E156" s="56"/>
      <c r="F156" s="56"/>
      <c r="G156" s="56"/>
      <c r="H156" s="56"/>
    </row>
    <row r="157" spans="1:8" ht="19.5" hidden="1">
      <c r="A157" s="57"/>
      <c r="B157" s="56"/>
      <c r="C157" s="56"/>
      <c r="D157" s="56"/>
      <c r="E157" s="56"/>
      <c r="F157" s="56"/>
      <c r="G157" s="56"/>
      <c r="H157" s="56"/>
    </row>
    <row r="158" spans="1:8" ht="19.5" hidden="1">
      <c r="A158" s="57"/>
      <c r="B158" s="56"/>
      <c r="C158" s="56"/>
      <c r="D158" s="56"/>
      <c r="E158" s="56"/>
      <c r="F158" s="56"/>
      <c r="G158" s="56"/>
      <c r="H158" s="56"/>
    </row>
    <row r="159" spans="1:8" ht="19.5" hidden="1">
      <c r="A159" s="59"/>
      <c r="B159" s="56"/>
      <c r="C159" s="56"/>
      <c r="D159" s="56"/>
      <c r="E159" s="56"/>
      <c r="F159" s="56"/>
      <c r="G159" s="56"/>
      <c r="H159" s="56"/>
    </row>
    <row r="160" spans="1:8" ht="19.5" hidden="1">
      <c r="A160" s="57"/>
      <c r="B160" s="56"/>
      <c r="C160" s="56"/>
      <c r="D160" s="56"/>
      <c r="E160" s="56"/>
      <c r="F160" s="56"/>
      <c r="G160" s="56"/>
      <c r="H160" s="56"/>
    </row>
    <row r="161" spans="1:8" ht="19.5" hidden="1">
      <c r="A161" s="57"/>
      <c r="B161" s="56"/>
      <c r="C161" s="56"/>
      <c r="D161" s="56"/>
      <c r="E161" s="56"/>
      <c r="F161" s="56"/>
      <c r="G161" s="56"/>
      <c r="H161" s="56"/>
    </row>
    <row r="162" spans="1:8" ht="19.5" hidden="1">
      <c r="A162" s="57"/>
      <c r="B162" s="56"/>
      <c r="C162" s="56"/>
      <c r="D162" s="56"/>
      <c r="E162" s="56"/>
      <c r="F162" s="56"/>
      <c r="G162" s="56"/>
      <c r="H162" s="56"/>
    </row>
    <row r="163" spans="1:8" ht="19.5" hidden="1">
      <c r="A163" s="64"/>
      <c r="B163" s="56"/>
      <c r="C163" s="56"/>
      <c r="D163" s="56"/>
      <c r="E163" s="56"/>
      <c r="F163" s="56"/>
      <c r="G163" s="56"/>
      <c r="H163" s="56"/>
    </row>
    <row r="164" spans="1:8" ht="19.5" hidden="1">
      <c r="A164" s="64"/>
      <c r="B164" s="56"/>
      <c r="C164" s="56"/>
      <c r="D164" s="56"/>
      <c r="E164" s="56"/>
      <c r="F164" s="56"/>
      <c r="G164" s="56"/>
      <c r="H164" s="56"/>
    </row>
    <row r="165" spans="1:8" ht="19.5" hidden="1">
      <c r="A165" s="64"/>
      <c r="B165" s="56"/>
      <c r="C165" s="56"/>
      <c r="D165" s="56"/>
      <c r="E165" s="56"/>
      <c r="F165" s="56"/>
      <c r="G165" s="56"/>
      <c r="H165" s="56"/>
    </row>
    <row r="166" spans="1:8" ht="19.5" hidden="1">
      <c r="A166" s="60"/>
      <c r="B166" s="56"/>
      <c r="C166" s="56"/>
      <c r="D166" s="56"/>
      <c r="E166" s="56"/>
      <c r="F166" s="56"/>
      <c r="G166" s="56"/>
      <c r="H166" s="56"/>
    </row>
    <row r="167" spans="1:8" ht="19.5" hidden="1">
      <c r="A167" s="60"/>
      <c r="B167" s="56"/>
      <c r="C167" s="56"/>
      <c r="D167" s="56"/>
      <c r="E167" s="56"/>
      <c r="F167" s="56"/>
      <c r="G167" s="56"/>
      <c r="H167" s="56"/>
    </row>
    <row r="168" spans="1:8" ht="19.5" hidden="1">
      <c r="A168" s="59"/>
      <c r="B168" s="56"/>
      <c r="C168" s="56"/>
      <c r="D168" s="56"/>
      <c r="E168" s="56"/>
      <c r="F168" s="56"/>
      <c r="G168" s="56"/>
      <c r="H168" s="56"/>
    </row>
    <row r="169" spans="1:8" ht="19.5" hidden="1">
      <c r="A169" s="57"/>
      <c r="B169" s="56"/>
      <c r="C169" s="56"/>
      <c r="D169" s="56"/>
      <c r="E169" s="56"/>
      <c r="F169" s="56"/>
      <c r="G169" s="56"/>
      <c r="H169" s="56"/>
    </row>
    <row r="170" spans="1:8" ht="19.5" hidden="1">
      <c r="A170" s="57"/>
      <c r="B170" s="56"/>
      <c r="C170" s="56"/>
      <c r="D170" s="56"/>
      <c r="E170" s="56"/>
      <c r="F170" s="56"/>
      <c r="G170" s="56"/>
      <c r="H170" s="56"/>
    </row>
    <row r="171" spans="1:8" ht="19.5" hidden="1">
      <c r="A171" s="57"/>
      <c r="B171" s="56"/>
      <c r="C171" s="56"/>
      <c r="D171" s="56"/>
      <c r="E171" s="56"/>
      <c r="F171" s="56"/>
      <c r="G171" s="56"/>
      <c r="H171" s="56"/>
    </row>
    <row r="172" spans="1:8" ht="19.5" hidden="1">
      <c r="A172" s="57"/>
      <c r="B172" s="56"/>
      <c r="C172" s="56"/>
      <c r="D172" s="56"/>
      <c r="E172" s="56"/>
      <c r="F172" s="56"/>
      <c r="G172" s="56"/>
      <c r="H172" s="56"/>
    </row>
    <row r="173" spans="1:8" ht="19.5" hidden="1">
      <c r="A173" s="57"/>
      <c r="B173" s="56"/>
      <c r="C173" s="56"/>
      <c r="D173" s="56"/>
      <c r="E173" s="56"/>
      <c r="F173" s="56"/>
      <c r="G173" s="56"/>
      <c r="H173" s="56"/>
    </row>
    <row r="174" spans="1:8" ht="19.5" hidden="1">
      <c r="A174" s="59"/>
      <c r="B174" s="56"/>
      <c r="C174" s="56"/>
      <c r="D174" s="56"/>
      <c r="E174" s="56"/>
      <c r="F174" s="56"/>
      <c r="G174" s="56"/>
      <c r="H174" s="56"/>
    </row>
    <row r="175" spans="1:8" ht="19.5" hidden="1">
      <c r="A175" s="57"/>
      <c r="B175" s="56"/>
      <c r="C175" s="56"/>
      <c r="D175" s="56"/>
      <c r="E175" s="56"/>
      <c r="F175" s="56"/>
      <c r="G175" s="56"/>
      <c r="H175" s="56"/>
    </row>
    <row r="176" spans="1:8" ht="19.5" hidden="1">
      <c r="A176" s="57"/>
      <c r="B176" s="56"/>
      <c r="C176" s="56"/>
      <c r="D176" s="56"/>
      <c r="E176" s="56"/>
      <c r="F176" s="56"/>
      <c r="G176" s="56"/>
      <c r="H176" s="56"/>
    </row>
    <row r="177" spans="1:8" ht="19.5" hidden="1">
      <c r="A177" s="57"/>
      <c r="B177" s="56"/>
      <c r="C177" s="56"/>
      <c r="D177" s="56"/>
      <c r="E177" s="56"/>
      <c r="F177" s="56"/>
      <c r="G177" s="56"/>
      <c r="H177" s="56"/>
    </row>
    <row r="178" spans="1:8" ht="19.5" hidden="1">
      <c r="A178" s="57"/>
      <c r="B178" s="56"/>
      <c r="C178" s="56"/>
      <c r="D178" s="56"/>
      <c r="E178" s="56"/>
      <c r="F178" s="56"/>
      <c r="G178" s="56"/>
      <c r="H178" s="56"/>
    </row>
    <row r="179" spans="1:8" ht="19.5" hidden="1">
      <c r="A179" s="59"/>
      <c r="B179" s="56"/>
      <c r="C179" s="56"/>
      <c r="D179" s="56"/>
      <c r="E179" s="56"/>
      <c r="F179" s="56"/>
      <c r="G179" s="56"/>
      <c r="H179" s="56"/>
    </row>
    <row r="180" spans="1:8" ht="19.5" hidden="1">
      <c r="A180" s="59"/>
      <c r="B180" s="56"/>
      <c r="C180" s="56"/>
      <c r="D180" s="56"/>
      <c r="E180" s="56"/>
      <c r="F180" s="56"/>
      <c r="G180" s="56"/>
      <c r="H180" s="56"/>
    </row>
    <row r="181" spans="1:8" ht="19.5" hidden="1">
      <c r="A181" s="57"/>
      <c r="B181" s="56"/>
      <c r="C181" s="56"/>
      <c r="D181" s="56"/>
      <c r="E181" s="56"/>
      <c r="F181" s="56"/>
      <c r="G181" s="56"/>
      <c r="H181" s="56"/>
    </row>
    <row r="182" spans="1:8" ht="19.5" hidden="1">
      <c r="A182" s="57"/>
      <c r="B182" s="56"/>
      <c r="C182" s="56"/>
      <c r="D182" s="56"/>
      <c r="E182" s="56"/>
      <c r="F182" s="56"/>
      <c r="G182" s="56"/>
      <c r="H182" s="56"/>
    </row>
    <row r="183" spans="1:8" ht="19.5" hidden="1">
      <c r="A183" s="57"/>
      <c r="B183" s="56"/>
      <c r="C183" s="56"/>
      <c r="D183" s="56"/>
      <c r="E183" s="56"/>
      <c r="F183" s="56"/>
      <c r="G183" s="56"/>
      <c r="H183" s="56"/>
    </row>
    <row r="184" spans="1:8" ht="19.5" hidden="1">
      <c r="A184" s="59"/>
      <c r="B184" s="56"/>
      <c r="C184" s="56"/>
      <c r="D184" s="56"/>
      <c r="E184" s="56"/>
      <c r="F184" s="56"/>
      <c r="G184" s="56"/>
      <c r="H184" s="56"/>
    </row>
    <row r="185" spans="1:8" ht="19.5" hidden="1">
      <c r="A185" s="59"/>
      <c r="B185" s="56"/>
      <c r="C185" s="56"/>
      <c r="D185" s="56"/>
      <c r="E185" s="56"/>
      <c r="F185" s="56"/>
      <c r="G185" s="56"/>
      <c r="H185" s="56"/>
    </row>
    <row r="186" spans="1:8" ht="19.5" hidden="1">
      <c r="A186" s="59"/>
      <c r="B186" s="56"/>
      <c r="C186" s="56"/>
      <c r="D186" s="56"/>
      <c r="E186" s="56"/>
      <c r="F186" s="56"/>
      <c r="G186" s="56"/>
      <c r="H186" s="56"/>
    </row>
    <row r="187" spans="1:8" ht="19.5" hidden="1">
      <c r="A187" s="59"/>
      <c r="B187" s="56"/>
      <c r="C187" s="56"/>
      <c r="D187" s="56"/>
      <c r="E187" s="56"/>
      <c r="F187" s="56"/>
      <c r="G187" s="56"/>
      <c r="H187" s="56"/>
    </row>
    <row r="188" spans="1:8" ht="19.5" hidden="1">
      <c r="A188" s="59"/>
      <c r="B188" s="56"/>
      <c r="C188" s="56"/>
      <c r="D188" s="56"/>
      <c r="E188" s="56"/>
      <c r="F188" s="56"/>
      <c r="G188" s="56"/>
      <c r="H188" s="56"/>
    </row>
    <row r="189" spans="1:8" ht="19.5" hidden="1">
      <c r="A189" s="59"/>
      <c r="B189" s="56"/>
      <c r="C189" s="56"/>
      <c r="D189" s="56"/>
      <c r="E189" s="56"/>
      <c r="F189" s="56"/>
      <c r="G189" s="56"/>
      <c r="H189" s="56"/>
    </row>
    <row r="190" spans="1:8" ht="19.5" hidden="1">
      <c r="A190" s="57"/>
      <c r="B190" s="56"/>
      <c r="C190" s="56"/>
      <c r="D190" s="56"/>
      <c r="E190" s="56"/>
      <c r="F190" s="56"/>
      <c r="G190" s="56"/>
      <c r="H190" s="56"/>
    </row>
    <row r="191" spans="1:8" ht="19.5" hidden="1">
      <c r="A191" s="57"/>
      <c r="B191" s="56"/>
      <c r="C191" s="56"/>
      <c r="D191" s="56"/>
      <c r="E191" s="56"/>
      <c r="F191" s="56"/>
      <c r="G191" s="56"/>
      <c r="H191" s="56"/>
    </row>
    <row r="192" spans="1:8" ht="19.5" hidden="1">
      <c r="A192" s="57"/>
      <c r="B192" s="56"/>
      <c r="C192" s="56"/>
      <c r="D192" s="56"/>
      <c r="E192" s="56"/>
      <c r="F192" s="56"/>
      <c r="G192" s="56"/>
      <c r="H192" s="56"/>
    </row>
    <row r="193" spans="1:8" ht="19.5" hidden="1">
      <c r="A193" s="59"/>
      <c r="B193" s="56"/>
      <c r="C193" s="56"/>
      <c r="D193" s="56"/>
      <c r="E193" s="56"/>
      <c r="F193" s="56"/>
      <c r="G193" s="56"/>
      <c r="H193" s="56"/>
    </row>
    <row r="194" spans="1:8" ht="19.5" hidden="1">
      <c r="A194" s="57"/>
      <c r="B194" s="56"/>
      <c r="C194" s="56"/>
      <c r="D194" s="56"/>
      <c r="E194" s="56"/>
      <c r="F194" s="56"/>
      <c r="G194" s="56"/>
      <c r="H194" s="56"/>
    </row>
    <row r="195" spans="1:8" ht="19.5" hidden="1">
      <c r="A195" s="57"/>
      <c r="B195" s="56"/>
      <c r="C195" s="56"/>
      <c r="D195" s="56"/>
      <c r="E195" s="56"/>
      <c r="F195" s="56"/>
      <c r="G195" s="56"/>
      <c r="H195" s="56"/>
    </row>
    <row r="196" spans="1:8" ht="19.5" hidden="1">
      <c r="A196" s="65"/>
      <c r="B196" s="56"/>
      <c r="C196" s="56"/>
      <c r="D196" s="56"/>
      <c r="E196" s="56"/>
      <c r="F196" s="56"/>
      <c r="G196" s="56"/>
      <c r="H196" s="56"/>
    </row>
    <row r="197" spans="1:8" ht="19.5" hidden="1">
      <c r="A197" s="57"/>
      <c r="B197" s="56"/>
      <c r="C197" s="56"/>
      <c r="D197" s="56"/>
      <c r="E197" s="56"/>
      <c r="F197" s="56"/>
      <c r="G197" s="56"/>
      <c r="H197" s="56"/>
    </row>
    <row r="198" spans="1:8" ht="19.5" hidden="1">
      <c r="A198" s="59"/>
      <c r="B198" s="56"/>
      <c r="C198" s="56"/>
      <c r="D198" s="56"/>
      <c r="E198" s="56"/>
      <c r="F198" s="56"/>
      <c r="G198" s="56"/>
      <c r="H198" s="56"/>
    </row>
    <row r="199" spans="1:8" ht="19.5" hidden="1">
      <c r="A199" s="57"/>
      <c r="B199" s="56"/>
      <c r="C199" s="56"/>
      <c r="D199" s="56"/>
      <c r="E199" s="56"/>
      <c r="F199" s="56"/>
      <c r="G199" s="56"/>
      <c r="H199" s="56"/>
    </row>
    <row r="200" spans="1:8" ht="19.5" hidden="1">
      <c r="A200" s="57"/>
      <c r="B200" s="56"/>
      <c r="C200" s="56"/>
      <c r="D200" s="56"/>
      <c r="E200" s="56"/>
      <c r="F200" s="56"/>
      <c r="G200" s="56"/>
      <c r="H200" s="56"/>
    </row>
    <row r="201" spans="1:8" ht="19.5" hidden="1">
      <c r="A201" s="59"/>
      <c r="B201" s="56"/>
      <c r="C201" s="56"/>
      <c r="D201" s="56"/>
      <c r="E201" s="56"/>
      <c r="F201" s="56"/>
      <c r="G201" s="56"/>
      <c r="H201" s="56"/>
    </row>
    <row r="202" spans="1:8" ht="19.5" hidden="1">
      <c r="A202" s="57"/>
      <c r="B202" s="56"/>
      <c r="C202" s="56"/>
      <c r="D202" s="56"/>
      <c r="E202" s="56"/>
      <c r="F202" s="56"/>
      <c r="G202" s="56"/>
      <c r="H202" s="56"/>
    </row>
    <row r="203" spans="1:8" ht="19.5" hidden="1">
      <c r="A203" s="57"/>
      <c r="B203" s="56"/>
      <c r="C203" s="56"/>
      <c r="D203" s="56"/>
      <c r="E203" s="56"/>
      <c r="F203" s="56"/>
      <c r="G203" s="56"/>
      <c r="H203" s="56"/>
    </row>
    <row r="204" spans="1:8" ht="19.5" hidden="1">
      <c r="A204" s="59"/>
      <c r="B204" s="56"/>
      <c r="C204" s="56"/>
      <c r="D204" s="56"/>
      <c r="E204" s="56"/>
      <c r="F204" s="56"/>
      <c r="G204" s="56"/>
      <c r="H204" s="56"/>
    </row>
    <row r="205" spans="1:8" ht="19.5" hidden="1">
      <c r="A205" s="57"/>
      <c r="B205" s="56"/>
      <c r="C205" s="56"/>
      <c r="D205" s="56"/>
      <c r="E205" s="56"/>
      <c r="F205" s="56"/>
      <c r="G205" s="56"/>
      <c r="H205" s="56"/>
    </row>
    <row r="206" spans="1:8" ht="19.5" hidden="1">
      <c r="A206" s="57"/>
      <c r="B206" s="56"/>
      <c r="C206" s="56"/>
      <c r="D206" s="56"/>
      <c r="E206" s="56"/>
      <c r="F206" s="56"/>
      <c r="G206" s="56"/>
      <c r="H206" s="56"/>
    </row>
    <row r="207" spans="1:8" ht="19.5" hidden="1">
      <c r="A207" s="57"/>
      <c r="B207" s="56"/>
      <c r="C207" s="56"/>
      <c r="D207" s="56"/>
      <c r="E207" s="56"/>
      <c r="F207" s="56"/>
      <c r="G207" s="56"/>
      <c r="H207" s="56"/>
    </row>
    <row r="208" spans="1:8" ht="19.5" hidden="1">
      <c r="A208" s="57"/>
      <c r="B208" s="56"/>
      <c r="C208" s="56"/>
      <c r="D208" s="56"/>
      <c r="E208" s="56"/>
      <c r="F208" s="56"/>
      <c r="G208" s="56"/>
      <c r="H208" s="56"/>
    </row>
    <row r="209" spans="1:8" ht="19.5" hidden="1">
      <c r="A209" s="57"/>
      <c r="B209" s="56"/>
      <c r="C209" s="56"/>
      <c r="D209" s="56"/>
      <c r="E209" s="56"/>
      <c r="F209" s="56"/>
      <c r="G209" s="56"/>
      <c r="H209" s="56"/>
    </row>
    <row r="210" spans="1:8" ht="19.5" hidden="1">
      <c r="A210" s="57"/>
      <c r="B210" s="56"/>
      <c r="C210" s="56"/>
      <c r="D210" s="56"/>
      <c r="E210" s="56"/>
      <c r="F210" s="56"/>
      <c r="G210" s="56"/>
      <c r="H210" s="56"/>
    </row>
    <row r="211" spans="1:8" ht="19.5" hidden="1">
      <c r="A211" s="57"/>
      <c r="B211" s="56"/>
      <c r="C211" s="56"/>
      <c r="D211" s="56"/>
      <c r="E211" s="56"/>
      <c r="F211" s="56"/>
      <c r="G211" s="56"/>
      <c r="H211" s="56"/>
    </row>
    <row r="212" spans="1:8" ht="19.5" hidden="1">
      <c r="A212" s="57"/>
      <c r="B212" s="56"/>
      <c r="C212" s="56"/>
      <c r="D212" s="56"/>
      <c r="E212" s="56"/>
      <c r="F212" s="56"/>
      <c r="G212" s="56"/>
      <c r="H212" s="56"/>
    </row>
    <row r="213" spans="1:8" ht="19.5" hidden="1">
      <c r="A213" s="59"/>
      <c r="B213" s="56"/>
      <c r="C213" s="56"/>
      <c r="D213" s="56"/>
      <c r="E213" s="56"/>
      <c r="F213" s="56"/>
      <c r="G213" s="56"/>
      <c r="H213" s="56"/>
    </row>
    <row r="214" spans="1:8" ht="19.5" hidden="1">
      <c r="A214" s="57"/>
      <c r="B214" s="56"/>
      <c r="C214" s="56"/>
      <c r="D214" s="56"/>
      <c r="E214" s="56"/>
      <c r="F214" s="56"/>
      <c r="G214" s="56"/>
      <c r="H214" s="56"/>
    </row>
    <row r="215" spans="1:8" ht="19.5" hidden="1">
      <c r="A215" s="57"/>
      <c r="B215" s="56"/>
      <c r="C215" s="56"/>
      <c r="D215" s="56"/>
      <c r="E215" s="56"/>
      <c r="F215" s="56"/>
      <c r="G215" s="56"/>
      <c r="H215" s="56"/>
    </row>
    <row r="216" spans="1:8" ht="19.5" hidden="1">
      <c r="A216" s="57"/>
      <c r="B216" s="56"/>
      <c r="C216" s="56"/>
      <c r="D216" s="56"/>
      <c r="E216" s="56"/>
      <c r="F216" s="56"/>
      <c r="G216" s="56"/>
      <c r="H216" s="56"/>
    </row>
    <row r="217" spans="1:8" ht="19.5" hidden="1">
      <c r="A217" s="57"/>
      <c r="B217" s="56"/>
      <c r="C217" s="56"/>
      <c r="D217" s="56"/>
      <c r="E217" s="56"/>
      <c r="F217" s="56"/>
      <c r="G217" s="56"/>
      <c r="H217" s="56"/>
    </row>
    <row r="218" spans="1:8" ht="19.5" hidden="1">
      <c r="A218" s="57"/>
      <c r="B218" s="56"/>
      <c r="C218" s="56"/>
      <c r="D218" s="56"/>
      <c r="E218" s="56"/>
      <c r="F218" s="56"/>
      <c r="G218" s="56"/>
      <c r="H218" s="56"/>
    </row>
    <row r="219" spans="1:8" ht="19.5" hidden="1">
      <c r="A219" s="59"/>
      <c r="B219" s="56"/>
      <c r="C219" s="56"/>
      <c r="D219" s="56"/>
      <c r="E219" s="56"/>
      <c r="F219" s="56"/>
      <c r="G219" s="56"/>
      <c r="H219" s="56"/>
    </row>
    <row r="220" spans="1:8" ht="19.5" hidden="1">
      <c r="A220" s="57"/>
      <c r="B220" s="56"/>
      <c r="C220" s="56"/>
      <c r="D220" s="56"/>
      <c r="E220" s="56"/>
      <c r="F220" s="56"/>
      <c r="G220" s="56"/>
      <c r="H220" s="56"/>
    </row>
    <row r="221" spans="1:8" ht="19.5" hidden="1">
      <c r="A221" s="57"/>
      <c r="B221" s="56"/>
      <c r="C221" s="56"/>
      <c r="D221" s="56"/>
      <c r="E221" s="56"/>
      <c r="F221" s="56"/>
      <c r="G221" s="56"/>
      <c r="H221" s="56"/>
    </row>
    <row r="222" spans="1:8" ht="19.5" hidden="1">
      <c r="A222" s="59"/>
      <c r="B222" s="56"/>
      <c r="C222" s="56"/>
      <c r="D222" s="56"/>
      <c r="E222" s="56"/>
      <c r="F222" s="56"/>
      <c r="G222" s="56"/>
      <c r="H222" s="56"/>
    </row>
    <row r="223" spans="1:8" ht="19.5" hidden="1">
      <c r="A223" s="57"/>
      <c r="B223" s="56"/>
      <c r="C223" s="56"/>
      <c r="D223" s="56"/>
      <c r="E223" s="56"/>
      <c r="F223" s="56"/>
      <c r="G223" s="56"/>
      <c r="H223" s="56"/>
    </row>
    <row r="224" spans="1:8" ht="19.5" hidden="1">
      <c r="A224" s="57"/>
      <c r="B224" s="56"/>
      <c r="C224" s="56"/>
      <c r="D224" s="56"/>
      <c r="E224" s="56"/>
      <c r="F224" s="56"/>
      <c r="G224" s="56"/>
      <c r="H224" s="56"/>
    </row>
    <row r="225" spans="1:8" ht="19.5" hidden="1">
      <c r="A225" s="57"/>
      <c r="B225" s="56"/>
      <c r="C225" s="56"/>
      <c r="D225" s="56"/>
      <c r="E225" s="56"/>
      <c r="F225" s="56"/>
      <c r="G225" s="56"/>
      <c r="H225" s="56"/>
    </row>
    <row r="226" spans="1:8" ht="19.5" hidden="1">
      <c r="A226" s="66"/>
      <c r="B226" s="56"/>
      <c r="C226" s="56"/>
      <c r="D226" s="56"/>
      <c r="E226" s="56"/>
      <c r="F226" s="56"/>
      <c r="G226" s="56"/>
      <c r="H226" s="56"/>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0" workbookViewId="0">
      <selection activeCell="B21" sqref="B21"/>
    </sheetView>
  </sheetViews>
  <sheetFormatPr defaultColWidth="0" defaultRowHeight="18" zeroHeight="1"/>
  <cols>
    <col min="1" max="1" width="132.28515625" style="35" customWidth="1"/>
    <col min="2" max="8" width="16" style="35" customWidth="1"/>
    <col min="9" max="9" width="16" style="56" customWidth="1"/>
    <col min="10" max="16384" width="9.140625" style="35" hidden="1"/>
  </cols>
  <sheetData>
    <row r="1" spans="1:9" ht="43.5" customHeight="1">
      <c r="A1" s="1033" t="s">
        <v>59</v>
      </c>
      <c r="B1" s="1033"/>
      <c r="C1" s="1033"/>
      <c r="D1" s="1033"/>
      <c r="E1" s="1033"/>
      <c r="F1" s="1033"/>
      <c r="G1" s="1033"/>
      <c r="H1" s="1033"/>
      <c r="I1" s="1033"/>
    </row>
    <row r="2" spans="1:9" ht="43.5" customHeight="1">
      <c r="A2" s="1033" t="s">
        <v>486</v>
      </c>
      <c r="B2" s="1033"/>
      <c r="C2" s="1033"/>
      <c r="D2" s="1033"/>
      <c r="E2" s="1033"/>
      <c r="F2" s="1033"/>
      <c r="G2" s="1033"/>
      <c r="H2" s="1033"/>
      <c r="I2" s="1033"/>
    </row>
    <row r="3" spans="1:9" ht="43.5" customHeight="1">
      <c r="A3" s="1033" t="s">
        <v>1451</v>
      </c>
      <c r="B3" s="1033"/>
      <c r="C3" s="1033"/>
      <c r="D3" s="1033"/>
      <c r="E3" s="1033"/>
      <c r="F3" s="1033"/>
      <c r="G3" s="1033"/>
      <c r="H3" s="1033"/>
      <c r="I3" s="1033"/>
    </row>
    <row r="4" spans="1:9" ht="43.5" customHeight="1">
      <c r="A4" s="1034" t="s">
        <v>487</v>
      </c>
      <c r="B4" s="1034"/>
      <c r="C4" s="1034"/>
      <c r="D4" s="1034"/>
      <c r="E4" s="1034"/>
      <c r="F4" s="1034"/>
      <c r="G4" s="1034"/>
      <c r="H4" s="1034"/>
      <c r="I4" s="1034"/>
    </row>
    <row r="5" spans="1:9" ht="19.5" customHeight="1" thickBot="1">
      <c r="A5" s="1033"/>
      <c r="B5" s="1033"/>
      <c r="C5" s="1033"/>
      <c r="D5" s="1033"/>
      <c r="E5" s="1033"/>
      <c r="F5" s="1033"/>
      <c r="G5" s="1033"/>
      <c r="H5" s="1033"/>
      <c r="I5" s="1033"/>
    </row>
    <row r="6" spans="1:9" ht="45" customHeight="1" thickTop="1" thickBot="1">
      <c r="A6" s="611"/>
      <c r="B6" s="1035" t="s">
        <v>1404</v>
      </c>
      <c r="C6" s="1035"/>
      <c r="D6" s="1035"/>
      <c r="E6" s="1035"/>
      <c r="F6" s="1035"/>
      <c r="G6" s="1035"/>
      <c r="H6" s="1035" t="s">
        <v>1405</v>
      </c>
      <c r="I6" s="1035"/>
    </row>
    <row r="7" spans="1:9" s="37" customFormat="1" ht="34.5" customHeight="1" thickTop="1" thickBot="1">
      <c r="A7" s="611" t="s">
        <v>57</v>
      </c>
      <c r="B7" s="36" t="s">
        <v>488</v>
      </c>
      <c r="C7" s="36" t="s">
        <v>489</v>
      </c>
      <c r="D7" s="36" t="s">
        <v>490</v>
      </c>
      <c r="E7" s="36" t="s">
        <v>491</v>
      </c>
      <c r="F7" s="36" t="s">
        <v>492</v>
      </c>
      <c r="G7" s="36" t="s">
        <v>1563</v>
      </c>
      <c r="H7" s="36" t="s">
        <v>1419</v>
      </c>
      <c r="I7" s="36" t="s">
        <v>1562</v>
      </c>
    </row>
    <row r="8" spans="1:9" ht="15" customHeight="1" thickTop="1" thickBot="1">
      <c r="A8" s="38"/>
      <c r="B8" s="39"/>
      <c r="C8" s="39"/>
      <c r="D8" s="39"/>
      <c r="E8" s="39"/>
      <c r="F8" s="39"/>
      <c r="G8" s="39"/>
      <c r="H8" s="39"/>
      <c r="I8" s="39"/>
    </row>
    <row r="9" spans="1:9" ht="24" customHeight="1" thickTop="1" thickBot="1">
      <c r="A9" s="40" t="s">
        <v>45</v>
      </c>
      <c r="B9" s="622">
        <v>86886.492836250007</v>
      </c>
      <c r="C9" s="622">
        <v>130641.77911223203</v>
      </c>
      <c r="D9" s="622">
        <v>196627.77359048877</v>
      </c>
      <c r="E9" s="622">
        <v>294995.71191535151</v>
      </c>
      <c r="F9" s="622">
        <v>398562.7785121951</v>
      </c>
      <c r="G9" s="622">
        <v>437836.53480344336</v>
      </c>
      <c r="H9" s="622">
        <v>520928.9400951009</v>
      </c>
      <c r="I9" s="622">
        <v>596341.52036482561</v>
      </c>
    </row>
    <row r="10" spans="1:9" s="42" customFormat="1" ht="21" customHeight="1" thickTop="1">
      <c r="A10" s="41" t="s">
        <v>67</v>
      </c>
      <c r="B10" s="625">
        <v>7838.4096812500002</v>
      </c>
      <c r="C10" s="625">
        <v>14058.903147540983</v>
      </c>
      <c r="D10" s="625">
        <v>15432.279535006604</v>
      </c>
      <c r="E10" s="625">
        <v>24762.251938307028</v>
      </c>
      <c r="F10" s="625">
        <v>42618.647974175037</v>
      </c>
      <c r="G10" s="625">
        <v>62633.315556671449</v>
      </c>
      <c r="H10" s="625">
        <v>65607.023914985592</v>
      </c>
      <c r="I10" s="625">
        <v>80094.886816860453</v>
      </c>
    </row>
    <row r="11" spans="1:9" s="42" customFormat="1" ht="21" customHeight="1">
      <c r="A11" s="41" t="s">
        <v>76</v>
      </c>
      <c r="B11" s="625">
        <v>4536.1829612499996</v>
      </c>
      <c r="C11" s="625">
        <v>13942.287872635559</v>
      </c>
      <c r="D11" s="625">
        <v>15324.310128137386</v>
      </c>
      <c r="E11" s="625">
        <v>21143.157727403159</v>
      </c>
      <c r="F11" s="625">
        <v>39202.522450502154</v>
      </c>
      <c r="G11" s="625">
        <v>29378.559609756096</v>
      </c>
      <c r="H11" s="625">
        <v>36352.300855907779</v>
      </c>
      <c r="I11" s="625">
        <v>33121.10925145349</v>
      </c>
    </row>
    <row r="12" spans="1:9" s="42" customFormat="1" ht="21" customHeight="1">
      <c r="A12" s="41" t="s">
        <v>85</v>
      </c>
      <c r="B12" s="625">
        <v>72151.519926249995</v>
      </c>
      <c r="C12" s="625">
        <v>98807.474233291301</v>
      </c>
      <c r="D12" s="625">
        <v>158283.47233685601</v>
      </c>
      <c r="E12" s="625">
        <v>241766.59571305593</v>
      </c>
      <c r="F12" s="625">
        <v>306157.79355667141</v>
      </c>
      <c r="G12" s="625">
        <v>337030.4234031564</v>
      </c>
      <c r="H12" s="625">
        <v>408720.2688717579</v>
      </c>
      <c r="I12" s="625">
        <v>472612.36964534881</v>
      </c>
    </row>
    <row r="13" spans="1:9" s="42" customFormat="1" ht="21" customHeight="1">
      <c r="A13" s="43" t="s">
        <v>493</v>
      </c>
      <c r="B13" s="625">
        <v>72674.93706874999</v>
      </c>
      <c r="C13" s="625">
        <v>100170.78472887768</v>
      </c>
      <c r="D13" s="625">
        <v>159984.99492073976</v>
      </c>
      <c r="E13" s="625">
        <v>244533.96385509323</v>
      </c>
      <c r="F13" s="625">
        <v>310663.71791104734</v>
      </c>
      <c r="G13" s="625">
        <v>342411.06816786225</v>
      </c>
      <c r="H13" s="625">
        <v>415533.53408933716</v>
      </c>
      <c r="I13" s="625">
        <v>481007.35113517439</v>
      </c>
    </row>
    <row r="14" spans="1:9" s="42" customFormat="1" ht="21" customHeight="1">
      <c r="A14" s="43" t="s">
        <v>494</v>
      </c>
      <c r="B14" s="625">
        <v>72043.881301249989</v>
      </c>
      <c r="C14" s="625">
        <v>99588.886100882723</v>
      </c>
      <c r="D14" s="625">
        <v>159291.32357331575</v>
      </c>
      <c r="E14" s="625">
        <v>243618.221758967</v>
      </c>
      <c r="F14" s="625">
        <v>309528.86817503581</v>
      </c>
      <c r="G14" s="625">
        <v>341124.60854375898</v>
      </c>
      <c r="H14" s="625">
        <v>414326.43278674351</v>
      </c>
      <c r="I14" s="625">
        <v>479878.62994186045</v>
      </c>
    </row>
    <row r="15" spans="1:9" s="42" customFormat="1" ht="21" customHeight="1">
      <c r="A15" s="43" t="s">
        <v>495</v>
      </c>
      <c r="B15" s="625">
        <v>631.0557675</v>
      </c>
      <c r="C15" s="625">
        <v>581.89862799495586</v>
      </c>
      <c r="D15" s="625">
        <v>693.67134742404221</v>
      </c>
      <c r="E15" s="625">
        <v>915.74209612625532</v>
      </c>
      <c r="F15" s="625">
        <v>1134.8497360114779</v>
      </c>
      <c r="G15" s="625">
        <v>1286.4596241032998</v>
      </c>
      <c r="H15" s="625">
        <v>1207.10130259366</v>
      </c>
      <c r="I15" s="625">
        <v>1128.7211933139533</v>
      </c>
    </row>
    <row r="16" spans="1:9" s="42" customFormat="1" ht="21" customHeight="1">
      <c r="A16" s="43" t="s">
        <v>496</v>
      </c>
      <c r="B16" s="625">
        <v>995.80503124999996</v>
      </c>
      <c r="C16" s="625">
        <v>1191.9674640605297</v>
      </c>
      <c r="D16" s="625">
        <v>1016.4871822985469</v>
      </c>
      <c r="E16" s="625">
        <v>1383.4229526542324</v>
      </c>
      <c r="F16" s="625">
        <v>1886.8512238163557</v>
      </c>
      <c r="G16" s="625">
        <v>2011.9924002869438</v>
      </c>
      <c r="H16" s="625">
        <v>2005.0969063400576</v>
      </c>
      <c r="I16" s="625">
        <v>2614.467691860465</v>
      </c>
    </row>
    <row r="17" spans="1:9" s="42" customFormat="1" ht="21" customHeight="1">
      <c r="A17" s="43" t="s">
        <v>497</v>
      </c>
      <c r="B17" s="625">
        <v>908.06142875</v>
      </c>
      <c r="C17" s="625">
        <v>1097.1189760403531</v>
      </c>
      <c r="D17" s="625">
        <v>968.03608190224566</v>
      </c>
      <c r="E17" s="625">
        <v>1321.3868952654232</v>
      </c>
      <c r="F17" s="625">
        <v>1822.2184691535151</v>
      </c>
      <c r="G17" s="625">
        <v>1918.4231721664275</v>
      </c>
      <c r="H17" s="625">
        <v>1924.9519423631123</v>
      </c>
      <c r="I17" s="625">
        <v>2522.4405537790703</v>
      </c>
    </row>
    <row r="18" spans="1:9" s="42" customFormat="1" ht="21" customHeight="1">
      <c r="A18" s="43" t="s">
        <v>498</v>
      </c>
      <c r="B18" s="625">
        <v>87.743602499999994</v>
      </c>
      <c r="C18" s="625">
        <v>94.848488020176546</v>
      </c>
      <c r="D18" s="625">
        <v>48.451100396301193</v>
      </c>
      <c r="E18" s="625">
        <v>62.036057388809184</v>
      </c>
      <c r="F18" s="625">
        <v>64.632754662840739</v>
      </c>
      <c r="G18" s="625">
        <v>93.569228120516513</v>
      </c>
      <c r="H18" s="625">
        <v>80.144963976945249</v>
      </c>
      <c r="I18" s="625">
        <v>92.02713808139535</v>
      </c>
    </row>
    <row r="19" spans="1:9" s="42" customFormat="1" ht="21" customHeight="1">
      <c r="A19" s="43" t="s">
        <v>499</v>
      </c>
      <c r="B19" s="625">
        <v>178.95956000000001</v>
      </c>
      <c r="C19" s="625">
        <v>332.13596721311478</v>
      </c>
      <c r="D19" s="625">
        <v>251.65694715984148</v>
      </c>
      <c r="E19" s="625">
        <v>269.64719368723098</v>
      </c>
      <c r="F19" s="625">
        <v>989.07066857962695</v>
      </c>
      <c r="G19" s="625">
        <v>712.14626829268298</v>
      </c>
      <c r="H19" s="625">
        <v>941.40257348703176</v>
      </c>
      <c r="I19" s="625">
        <v>1189.4951075581396</v>
      </c>
    </row>
    <row r="20" spans="1:9" s="42" customFormat="1" ht="21" customHeight="1">
      <c r="A20" s="43" t="s">
        <v>500</v>
      </c>
      <c r="B20" s="625">
        <v>160.84536</v>
      </c>
      <c r="C20" s="625">
        <v>307.521737704918</v>
      </c>
      <c r="D20" s="625">
        <v>228.69616908850728</v>
      </c>
      <c r="E20" s="625">
        <v>250.41899426111908</v>
      </c>
      <c r="F20" s="625">
        <v>943.60403156384496</v>
      </c>
      <c r="G20" s="625">
        <v>610.56118364418944</v>
      </c>
      <c r="H20" s="625">
        <v>816.06794956772342</v>
      </c>
      <c r="I20" s="625">
        <v>1019.6794854651163</v>
      </c>
    </row>
    <row r="21" spans="1:9" s="42" customFormat="1" ht="21" customHeight="1">
      <c r="A21" s="43" t="s">
        <v>501</v>
      </c>
      <c r="B21" s="625">
        <v>18.1142</v>
      </c>
      <c r="C21" s="625">
        <v>24.614229508196722</v>
      </c>
      <c r="D21" s="625">
        <v>22.960778071334214</v>
      </c>
      <c r="E21" s="625">
        <v>19.228199426111907</v>
      </c>
      <c r="F21" s="625">
        <v>45.466637015781927</v>
      </c>
      <c r="G21" s="625">
        <v>101.58508464849355</v>
      </c>
      <c r="H21" s="625">
        <v>125.33462391930837</v>
      </c>
      <c r="I21" s="625">
        <v>169.81562209302325</v>
      </c>
    </row>
    <row r="22" spans="1:9" s="42" customFormat="1" ht="21" customHeight="1">
      <c r="A22" s="43" t="s">
        <v>98</v>
      </c>
      <c r="B22" s="625">
        <v>890.22322874999998</v>
      </c>
      <c r="C22" s="625">
        <v>1042.6343228247163</v>
      </c>
      <c r="D22" s="625">
        <v>1644.6886697490093</v>
      </c>
      <c r="E22" s="625">
        <v>2995.0412826398847</v>
      </c>
      <c r="F22" s="625">
        <v>3600.2223816355813</v>
      </c>
      <c r="G22" s="625">
        <v>3793.467407460545</v>
      </c>
      <c r="H22" s="625">
        <v>4648.4127809798274</v>
      </c>
      <c r="I22" s="625">
        <v>5199.6123968023257</v>
      </c>
    </row>
    <row r="23" spans="1:9" s="42" customFormat="1" ht="21" customHeight="1">
      <c r="A23" s="43" t="s">
        <v>502</v>
      </c>
      <c r="B23" s="625">
        <v>-2588.4049624999998</v>
      </c>
      <c r="C23" s="625">
        <v>-3930.0482496847417</v>
      </c>
      <c r="D23" s="625">
        <v>-4614.3553830911487</v>
      </c>
      <c r="E23" s="625">
        <v>-7415.4795710186509</v>
      </c>
      <c r="F23" s="625">
        <v>-10982.068628407462</v>
      </c>
      <c r="G23" s="625">
        <v>-11898.250840746054</v>
      </c>
      <c r="H23" s="625">
        <v>-14408.177478386167</v>
      </c>
      <c r="I23" s="625">
        <v>-17398.556686046511</v>
      </c>
    </row>
    <row r="24" spans="1:9" s="42" customFormat="1" ht="21" customHeight="1">
      <c r="A24" s="41" t="s">
        <v>115</v>
      </c>
      <c r="B24" s="625">
        <v>469.5129</v>
      </c>
      <c r="C24" s="625">
        <v>572.42520680958387</v>
      </c>
      <c r="D24" s="625">
        <v>1130.1918361955086</v>
      </c>
      <c r="E24" s="625">
        <v>1953.0287460545192</v>
      </c>
      <c r="F24" s="625">
        <v>3795.4311606886658</v>
      </c>
      <c r="G24" s="625">
        <v>2231.3075265423245</v>
      </c>
      <c r="H24" s="625">
        <v>3139.1322766570606</v>
      </c>
      <c r="I24" s="625">
        <v>2533.7154549418601</v>
      </c>
    </row>
    <row r="25" spans="1:9" s="42" customFormat="1" ht="21" customHeight="1">
      <c r="A25" s="41" t="s">
        <v>121</v>
      </c>
      <c r="B25" s="625">
        <v>3.5000000000000001E-3</v>
      </c>
      <c r="C25" s="625">
        <v>0</v>
      </c>
      <c r="D25" s="625">
        <v>0</v>
      </c>
      <c r="E25" s="625">
        <v>0</v>
      </c>
      <c r="F25" s="625">
        <v>0</v>
      </c>
      <c r="G25" s="625">
        <v>0</v>
      </c>
      <c r="H25" s="625">
        <v>0</v>
      </c>
      <c r="I25" s="625">
        <v>0</v>
      </c>
    </row>
    <row r="26" spans="1:9" s="42" customFormat="1" ht="21" customHeight="1">
      <c r="A26" s="41" t="s">
        <v>503</v>
      </c>
      <c r="B26" s="625">
        <v>65.469468750000004</v>
      </c>
      <c r="C26" s="625">
        <v>1014.4804098360656</v>
      </c>
      <c r="D26" s="625">
        <v>3343.8007807133422</v>
      </c>
      <c r="E26" s="625">
        <v>268.50492109038737</v>
      </c>
      <c r="F26" s="625">
        <v>55.968797704447638</v>
      </c>
      <c r="G26" s="625">
        <v>57.369084648493548</v>
      </c>
      <c r="H26" s="625">
        <v>59.516345821325643</v>
      </c>
      <c r="I26" s="625">
        <v>59.715225290697674</v>
      </c>
    </row>
    <row r="27" spans="1:9" s="42" customFormat="1" ht="21" customHeight="1">
      <c r="A27" s="41" t="s">
        <v>132</v>
      </c>
      <c r="B27" s="625">
        <v>1810.0114087499999</v>
      </c>
      <c r="C27" s="625">
        <v>2170.243445145019</v>
      </c>
      <c r="D27" s="625">
        <v>3056.0630066050198</v>
      </c>
      <c r="E27" s="625">
        <v>4955.2420086083212</v>
      </c>
      <c r="F27" s="625">
        <v>5626.7607704447628</v>
      </c>
      <c r="G27" s="625">
        <v>6040.5552266857958</v>
      </c>
      <c r="H27" s="625">
        <v>6655.2095590778099</v>
      </c>
      <c r="I27" s="625">
        <v>7491.5131438953485</v>
      </c>
    </row>
    <row r="28" spans="1:9" s="45" customFormat="1" ht="43.5" customHeight="1" thickBot="1">
      <c r="A28" s="44" t="s">
        <v>504</v>
      </c>
      <c r="B28" s="624">
        <v>15.382989999999999</v>
      </c>
      <c r="C28" s="624">
        <v>75.96479697351829</v>
      </c>
      <c r="D28" s="624">
        <v>57.65596697490092</v>
      </c>
      <c r="E28" s="624">
        <v>146.93086083213774</v>
      </c>
      <c r="F28" s="624">
        <v>1105.6538020086084</v>
      </c>
      <c r="G28" s="624">
        <v>465.00439598278336</v>
      </c>
      <c r="H28" s="624">
        <v>395.48827089337175</v>
      </c>
      <c r="I28" s="624">
        <v>428.21082703488372</v>
      </c>
    </row>
    <row r="29" spans="1:9" ht="24" customHeight="1" thickTop="1" thickBot="1">
      <c r="A29" s="40" t="s">
        <v>505</v>
      </c>
      <c r="B29" s="622">
        <v>76920.601822500001</v>
      </c>
      <c r="C29" s="622">
        <v>116868.80973139974</v>
      </c>
      <c r="D29" s="622">
        <v>176750.17270277411</v>
      </c>
      <c r="E29" s="622">
        <v>263337.9717360115</v>
      </c>
      <c r="F29" s="622">
        <v>360948.0908938307</v>
      </c>
      <c r="G29" s="622">
        <v>397541.56108034437</v>
      </c>
      <c r="H29" s="622">
        <v>475461.36092074926</v>
      </c>
      <c r="I29" s="622">
        <v>546731.10736337211</v>
      </c>
    </row>
    <row r="30" spans="1:9" s="42" customFormat="1" ht="21" customHeight="1" thickTop="1">
      <c r="A30" s="41" t="s">
        <v>506</v>
      </c>
      <c r="B30" s="625">
        <v>32994.489682500003</v>
      </c>
      <c r="C30" s="625">
        <v>56967.639171500632</v>
      </c>
      <c r="D30" s="625">
        <v>101837.55389960369</v>
      </c>
      <c r="E30" s="625">
        <v>162552.30228837876</v>
      </c>
      <c r="F30" s="625">
        <v>231260.0386241033</v>
      </c>
      <c r="G30" s="625">
        <v>277206.5643888092</v>
      </c>
      <c r="H30" s="625">
        <v>357045.11503746401</v>
      </c>
      <c r="I30" s="625">
        <v>422078.24423982558</v>
      </c>
    </row>
    <row r="31" spans="1:9" s="42" customFormat="1" ht="21" customHeight="1">
      <c r="A31" s="43" t="s">
        <v>507</v>
      </c>
      <c r="B31" s="625">
        <v>114.2390575</v>
      </c>
      <c r="C31" s="625">
        <v>334.22367591424967</v>
      </c>
      <c r="D31" s="625">
        <v>86.208922060766184</v>
      </c>
      <c r="E31" s="625">
        <v>210.36724964131994</v>
      </c>
      <c r="F31" s="625">
        <v>129.1688393113343</v>
      </c>
      <c r="G31" s="625">
        <v>187.69448637015785</v>
      </c>
      <c r="H31" s="625">
        <v>292.39413112391929</v>
      </c>
      <c r="I31" s="625">
        <v>215.69917732558139</v>
      </c>
    </row>
    <row r="32" spans="1:9" s="42" customFormat="1" ht="21" customHeight="1">
      <c r="A32" s="43" t="s">
        <v>508</v>
      </c>
      <c r="B32" s="625">
        <v>11198.922210000001</v>
      </c>
      <c r="C32" s="625">
        <v>24351.466145018916</v>
      </c>
      <c r="D32" s="625">
        <v>43026.776416116256</v>
      </c>
      <c r="E32" s="625">
        <v>71289.180836441883</v>
      </c>
      <c r="F32" s="625">
        <v>102844.78129698709</v>
      </c>
      <c r="G32" s="625">
        <v>122251.58997274032</v>
      </c>
      <c r="H32" s="625">
        <v>131385.9032853026</v>
      </c>
      <c r="I32" s="625">
        <v>160340.62030232558</v>
      </c>
    </row>
    <row r="33" spans="1:9" s="42" customFormat="1" ht="21" customHeight="1">
      <c r="A33" s="43" t="s">
        <v>509</v>
      </c>
      <c r="B33" s="625">
        <v>21383.805469999999</v>
      </c>
      <c r="C33" s="625">
        <v>31840.393070617905</v>
      </c>
      <c r="D33" s="625">
        <v>56673.019488771461</v>
      </c>
      <c r="E33" s="625">
        <v>86296.368436154953</v>
      </c>
      <c r="F33" s="625">
        <v>88978.19223242467</v>
      </c>
      <c r="G33" s="625">
        <v>77333.114919655665</v>
      </c>
      <c r="H33" s="625">
        <v>92675.15498559078</v>
      </c>
      <c r="I33" s="625">
        <v>100004.49828488374</v>
      </c>
    </row>
    <row r="34" spans="1:9" s="42" customFormat="1" ht="21" customHeight="1">
      <c r="A34" s="43" t="s">
        <v>510</v>
      </c>
      <c r="B34" s="625">
        <v>0.88829250000000004</v>
      </c>
      <c r="C34" s="625">
        <v>5.6158032786885244</v>
      </c>
      <c r="D34" s="625">
        <v>782.80864729194195</v>
      </c>
      <c r="E34" s="625">
        <v>2141.424431850789</v>
      </c>
      <c r="F34" s="625">
        <v>4588.2974992826394</v>
      </c>
      <c r="G34" s="625">
        <v>4136.6802367288383</v>
      </c>
      <c r="H34" s="625">
        <v>5210.3078847262241</v>
      </c>
      <c r="I34" s="625">
        <v>4313.8698895348834</v>
      </c>
    </row>
    <row r="35" spans="1:9" s="42" customFormat="1" ht="21" customHeight="1">
      <c r="A35" s="43" t="s">
        <v>511</v>
      </c>
      <c r="B35" s="625">
        <v>0</v>
      </c>
      <c r="C35" s="625">
        <v>0</v>
      </c>
      <c r="D35" s="625">
        <v>0</v>
      </c>
      <c r="E35" s="625">
        <v>0</v>
      </c>
      <c r="F35" s="625">
        <v>30668.972685796271</v>
      </c>
      <c r="G35" s="625">
        <v>68487.578086083216</v>
      </c>
      <c r="H35" s="625">
        <v>121393.1976556196</v>
      </c>
      <c r="I35" s="625">
        <v>149088.7012979651</v>
      </c>
    </row>
    <row r="36" spans="1:9" s="42" customFormat="1" ht="21" customHeight="1">
      <c r="A36" s="43" t="s">
        <v>512</v>
      </c>
      <c r="B36" s="625">
        <v>296.63465250000002</v>
      </c>
      <c r="C36" s="625">
        <v>435.94047667087011</v>
      </c>
      <c r="D36" s="625">
        <v>1268.740425363276</v>
      </c>
      <c r="E36" s="625">
        <v>2614.9613342898133</v>
      </c>
      <c r="F36" s="625">
        <v>4050.6260703012917</v>
      </c>
      <c r="G36" s="625">
        <v>4809.9066872309904</v>
      </c>
      <c r="H36" s="625">
        <v>6088.1570951008644</v>
      </c>
      <c r="I36" s="625">
        <v>8114.8552877906977</v>
      </c>
    </row>
    <row r="37" spans="1:9" s="42" customFormat="1" ht="21" customHeight="1">
      <c r="A37" s="41" t="s">
        <v>513</v>
      </c>
      <c r="B37" s="625">
        <v>397.210915</v>
      </c>
      <c r="C37" s="625">
        <v>1497.3392471626735</v>
      </c>
      <c r="D37" s="625">
        <v>2303.4610145310435</v>
      </c>
      <c r="E37" s="625">
        <v>3139.7045107604017</v>
      </c>
      <c r="F37" s="625">
        <v>4315.2130315638442</v>
      </c>
      <c r="G37" s="625">
        <v>2163.584869440459</v>
      </c>
      <c r="H37" s="625">
        <v>4586.8014942363116</v>
      </c>
      <c r="I37" s="625">
        <v>2908.9882558139534</v>
      </c>
    </row>
    <row r="38" spans="1:9" s="42" customFormat="1" ht="21" customHeight="1">
      <c r="A38" s="41" t="s">
        <v>514</v>
      </c>
      <c r="B38" s="625">
        <v>38421.257647500002</v>
      </c>
      <c r="C38" s="625">
        <v>52965.307040353087</v>
      </c>
      <c r="D38" s="625">
        <v>62906.898896961691</v>
      </c>
      <c r="E38" s="625">
        <v>85079.099011477767</v>
      </c>
      <c r="F38" s="625">
        <v>100135.8907374462</v>
      </c>
      <c r="G38" s="625">
        <v>91247.692324246775</v>
      </c>
      <c r="H38" s="625">
        <v>76873.577804034576</v>
      </c>
      <c r="I38" s="625">
        <v>84844.718376453471</v>
      </c>
    </row>
    <row r="39" spans="1:9" s="42" customFormat="1" ht="21" customHeight="1">
      <c r="A39" s="41" t="s">
        <v>515</v>
      </c>
      <c r="B39" s="625">
        <v>3678.0967475000002</v>
      </c>
      <c r="C39" s="625">
        <v>4008.9774426229505</v>
      </c>
      <c r="D39" s="625">
        <v>6072.7120620871865</v>
      </c>
      <c r="E39" s="625">
        <v>7567.3190946915356</v>
      </c>
      <c r="F39" s="625">
        <v>12179.60899569584</v>
      </c>
      <c r="G39" s="625">
        <v>12519.177129124821</v>
      </c>
      <c r="H39" s="625">
        <v>15158.627897694523</v>
      </c>
      <c r="I39" s="625">
        <v>13979.025758720931</v>
      </c>
    </row>
    <row r="40" spans="1:9" s="42" customFormat="1" ht="21" customHeight="1">
      <c r="A40" s="41" t="s">
        <v>186</v>
      </c>
      <c r="B40" s="625">
        <v>1429.54683</v>
      </c>
      <c r="C40" s="625">
        <v>1429.5468297604034</v>
      </c>
      <c r="D40" s="625">
        <v>3629.5468295904889</v>
      </c>
      <c r="E40" s="625">
        <v>4999.5468307030123</v>
      </c>
      <c r="F40" s="625">
        <v>7194.1268307030123</v>
      </c>
      <c r="G40" s="625">
        <v>8774.7823127690099</v>
      </c>
      <c r="H40" s="625">
        <v>10417.620674351585</v>
      </c>
      <c r="I40" s="625">
        <v>12406.21365116279</v>
      </c>
    </row>
    <row r="41" spans="1:9" s="42" customFormat="1" ht="21" customHeight="1">
      <c r="A41" s="41" t="s">
        <v>192</v>
      </c>
      <c r="B41" s="625">
        <v>0</v>
      </c>
      <c r="C41" s="625">
        <v>0</v>
      </c>
      <c r="D41" s="625">
        <v>0</v>
      </c>
      <c r="E41" s="625">
        <v>0</v>
      </c>
      <c r="F41" s="625">
        <v>0</v>
      </c>
      <c r="G41" s="625">
        <v>0</v>
      </c>
      <c r="H41" s="625">
        <v>0</v>
      </c>
      <c r="I41" s="625">
        <v>0</v>
      </c>
    </row>
    <row r="42" spans="1:9" s="42" customFormat="1" ht="21" customHeight="1">
      <c r="A42" s="41" t="s">
        <v>516</v>
      </c>
      <c r="B42" s="625">
        <v>0</v>
      </c>
      <c r="C42" s="625">
        <v>0</v>
      </c>
      <c r="D42" s="625">
        <v>0</v>
      </c>
      <c r="E42" s="625">
        <v>0</v>
      </c>
      <c r="F42" s="625">
        <v>5132.1133328550932</v>
      </c>
      <c r="G42" s="625">
        <v>5100.2785294117648</v>
      </c>
      <c r="H42" s="625">
        <v>10896.321425072047</v>
      </c>
      <c r="I42" s="625">
        <v>10433.743792151163</v>
      </c>
    </row>
    <row r="43" spans="1:9" s="45" customFormat="1" ht="43.5" customHeight="1" thickBot="1">
      <c r="A43" s="44" t="s">
        <v>167</v>
      </c>
      <c r="B43" s="624"/>
      <c r="C43" s="624"/>
      <c r="D43" s="624"/>
      <c r="E43" s="624"/>
      <c r="F43" s="624">
        <v>731.09934146341459</v>
      </c>
      <c r="G43" s="624">
        <v>529.48152654232422</v>
      </c>
      <c r="H43" s="624">
        <v>483.29658789625353</v>
      </c>
      <c r="I43" s="624">
        <v>80.173289244186037</v>
      </c>
    </row>
    <row r="44" spans="1:9" ht="24" customHeight="1" thickTop="1" thickBot="1">
      <c r="A44" s="40" t="s">
        <v>517</v>
      </c>
      <c r="B44" s="622">
        <v>9965.8910137500006</v>
      </c>
      <c r="C44" s="622">
        <v>13772.969380832283</v>
      </c>
      <c r="D44" s="622">
        <v>19877.600887714663</v>
      </c>
      <c r="E44" s="622">
        <v>31657.740179340031</v>
      </c>
      <c r="F44" s="622">
        <v>37614.687618364413</v>
      </c>
      <c r="G44" s="622">
        <v>40294.973723098999</v>
      </c>
      <c r="H44" s="622">
        <v>45467.579174351587</v>
      </c>
      <c r="I44" s="622">
        <v>49610.413001453489</v>
      </c>
    </row>
    <row r="45" spans="1:9" s="42" customFormat="1" ht="21" customHeight="1" thickTop="1">
      <c r="A45" s="41" t="s">
        <v>207</v>
      </c>
      <c r="B45" s="625">
        <v>5095.9125000000004</v>
      </c>
      <c r="C45" s="625">
        <v>9724.3253467843624</v>
      </c>
      <c r="D45" s="625">
        <v>11584.332892998678</v>
      </c>
      <c r="E45" s="625">
        <v>17971.463414634145</v>
      </c>
      <c r="F45" s="625">
        <v>23603.35724533716</v>
      </c>
      <c r="G45" s="625">
        <v>26562.109038737446</v>
      </c>
      <c r="H45" s="625">
        <v>26676.930835734871</v>
      </c>
      <c r="I45" s="625">
        <v>30683.953488372095</v>
      </c>
    </row>
    <row r="46" spans="1:9" s="42" customFormat="1" ht="21" customHeight="1">
      <c r="A46" s="41" t="s">
        <v>211</v>
      </c>
      <c r="B46" s="625">
        <v>1128.5875000000001</v>
      </c>
      <c r="C46" s="625">
        <v>138.37156620428752</v>
      </c>
      <c r="D46" s="625">
        <v>3811.4734478203436</v>
      </c>
      <c r="E46" s="625">
        <v>4547.9902754662835</v>
      </c>
      <c r="F46" s="625">
        <v>74.174252510760397</v>
      </c>
      <c r="G46" s="625">
        <v>90.817868005738887</v>
      </c>
      <c r="H46" s="625">
        <v>91.210452449567725</v>
      </c>
      <c r="I46" s="625">
        <v>92.005892441860468</v>
      </c>
    </row>
    <row r="47" spans="1:9" s="42" customFormat="1" ht="21" customHeight="1">
      <c r="A47" s="41" t="s">
        <v>215</v>
      </c>
      <c r="B47" s="625">
        <v>0</v>
      </c>
      <c r="C47" s="625">
        <v>0</v>
      </c>
      <c r="D47" s="625">
        <v>0</v>
      </c>
      <c r="E47" s="625">
        <v>0</v>
      </c>
      <c r="F47" s="625">
        <v>0</v>
      </c>
      <c r="G47" s="625">
        <v>0</v>
      </c>
      <c r="H47" s="625">
        <v>0</v>
      </c>
      <c r="I47" s="625">
        <v>0</v>
      </c>
    </row>
    <row r="48" spans="1:9" s="42" customFormat="1" ht="21" customHeight="1">
      <c r="A48" s="41" t="s">
        <v>518</v>
      </c>
      <c r="B48" s="625">
        <v>1776.3394950000002</v>
      </c>
      <c r="C48" s="625">
        <v>1894.0843366960905</v>
      </c>
      <c r="D48" s="625">
        <v>1497.8451756935272</v>
      </c>
      <c r="E48" s="625">
        <v>4050.1281979913915</v>
      </c>
      <c r="F48" s="625">
        <v>7388.3401893830696</v>
      </c>
      <c r="G48" s="625">
        <v>9799.6174591104736</v>
      </c>
      <c r="H48" s="625">
        <v>9841.9789178674346</v>
      </c>
      <c r="I48" s="625">
        <v>13479.892614825581</v>
      </c>
    </row>
    <row r="49" spans="1:9" s="42" customFormat="1" ht="21" customHeight="1">
      <c r="A49" s="41" t="s">
        <v>44</v>
      </c>
      <c r="B49" s="625">
        <v>1965.05151875</v>
      </c>
      <c r="C49" s="625">
        <v>2016.1881311475411</v>
      </c>
      <c r="D49" s="625">
        <v>2983.9493712021135</v>
      </c>
      <c r="E49" s="625">
        <v>5088.1582912482063</v>
      </c>
      <c r="F49" s="625">
        <v>6548.8159311334284</v>
      </c>
      <c r="G49" s="625">
        <v>3842.4293572453375</v>
      </c>
      <c r="H49" s="625">
        <v>8857.4589682997121</v>
      </c>
      <c r="I49" s="625">
        <v>5354.5610058139528</v>
      </c>
    </row>
    <row r="50" spans="1:9" s="42" customFormat="1" ht="21" customHeight="1">
      <c r="A50" s="43" t="s">
        <v>519</v>
      </c>
      <c r="B50" s="625">
        <v>0</v>
      </c>
      <c r="C50" s="625">
        <v>0</v>
      </c>
      <c r="D50" s="625">
        <v>0</v>
      </c>
      <c r="E50" s="625">
        <v>0</v>
      </c>
      <c r="F50" s="625">
        <v>0</v>
      </c>
      <c r="G50" s="625">
        <v>0</v>
      </c>
      <c r="H50" s="625">
        <v>0</v>
      </c>
      <c r="I50" s="625">
        <v>0</v>
      </c>
    </row>
    <row r="51" spans="1:9" s="45" customFormat="1" ht="40.5" customHeight="1" thickBot="1">
      <c r="A51" s="46" t="s">
        <v>520</v>
      </c>
      <c r="B51" s="624">
        <v>1965.05151875</v>
      </c>
      <c r="C51" s="624">
        <v>2016.1881311475411</v>
      </c>
      <c r="D51" s="624">
        <v>2983.9493712021135</v>
      </c>
      <c r="E51" s="624">
        <v>5088.1582912482063</v>
      </c>
      <c r="F51" s="624">
        <v>6548.8159311334284</v>
      </c>
      <c r="G51" s="624">
        <v>3842.4293572453375</v>
      </c>
      <c r="H51" s="624">
        <v>8857.4589682997121</v>
      </c>
      <c r="I51" s="624">
        <v>5354.5610058139528</v>
      </c>
    </row>
    <row r="52" spans="1:9" ht="24" customHeight="1" thickTop="1" thickBot="1">
      <c r="A52" s="40" t="s">
        <v>521</v>
      </c>
      <c r="B52" s="622">
        <v>86886.492836250007</v>
      </c>
      <c r="C52" s="622">
        <v>130641.77911223203</v>
      </c>
      <c r="D52" s="622">
        <v>196627.77359048877</v>
      </c>
      <c r="E52" s="622">
        <v>294995.71191535151</v>
      </c>
      <c r="F52" s="622">
        <v>398562.7785121951</v>
      </c>
      <c r="G52" s="622">
        <v>437836.53480344336</v>
      </c>
      <c r="H52" s="622">
        <v>520928.9400951009</v>
      </c>
      <c r="I52" s="622">
        <v>596341.52036482561</v>
      </c>
    </row>
    <row r="53" spans="1:9" s="42" customFormat="1" ht="24" customHeight="1" thickTop="1">
      <c r="A53" s="47" t="s">
        <v>522</v>
      </c>
      <c r="B53" s="625">
        <v>0</v>
      </c>
      <c r="C53" s="625">
        <v>0</v>
      </c>
      <c r="D53" s="625">
        <v>0</v>
      </c>
      <c r="E53" s="625">
        <v>0</v>
      </c>
      <c r="F53" s="625">
        <v>0</v>
      </c>
      <c r="G53" s="625">
        <v>199.19213629842179</v>
      </c>
      <c r="H53" s="625">
        <v>1803.0396930835734</v>
      </c>
      <c r="I53" s="625">
        <v>1795.3975319767442</v>
      </c>
    </row>
    <row r="54" spans="1:9" s="45" customFormat="1" ht="21" customHeight="1">
      <c r="A54" s="46" t="s">
        <v>523</v>
      </c>
      <c r="B54" s="624">
        <v>0</v>
      </c>
      <c r="C54" s="624">
        <v>0</v>
      </c>
      <c r="D54" s="624">
        <v>0</v>
      </c>
      <c r="E54" s="624">
        <v>0</v>
      </c>
      <c r="F54" s="624">
        <v>0</v>
      </c>
      <c r="G54" s="624">
        <v>0</v>
      </c>
      <c r="H54" s="624">
        <v>0</v>
      </c>
      <c r="I54" s="624">
        <v>0</v>
      </c>
    </row>
    <row r="55" spans="1:9" s="45" customFormat="1" ht="21" customHeight="1">
      <c r="A55" s="46" t="s">
        <v>524</v>
      </c>
      <c r="B55" s="624">
        <v>0</v>
      </c>
      <c r="C55" s="624">
        <v>0</v>
      </c>
      <c r="D55" s="624">
        <v>0</v>
      </c>
      <c r="E55" s="624">
        <v>0</v>
      </c>
      <c r="F55" s="624">
        <v>0</v>
      </c>
      <c r="G55" s="624">
        <v>199.19213629842179</v>
      </c>
      <c r="H55" s="624">
        <v>1803.0396930835734</v>
      </c>
      <c r="I55" s="624">
        <v>1795.3975319767442</v>
      </c>
    </row>
    <row r="56" spans="1:9" s="45" customFormat="1" ht="21" customHeight="1">
      <c r="A56" s="46" t="s">
        <v>525</v>
      </c>
      <c r="B56" s="624">
        <v>0</v>
      </c>
      <c r="C56" s="624">
        <v>0</v>
      </c>
      <c r="D56" s="624">
        <v>0</v>
      </c>
      <c r="E56" s="624">
        <v>0</v>
      </c>
      <c r="F56" s="624">
        <v>0</v>
      </c>
      <c r="G56" s="624">
        <v>0</v>
      </c>
      <c r="H56" s="624">
        <v>0</v>
      </c>
      <c r="I56" s="624">
        <v>0</v>
      </c>
    </row>
    <row r="57" spans="1:9" s="45" customFormat="1" ht="21" customHeight="1">
      <c r="A57" s="46" t="s">
        <v>526</v>
      </c>
      <c r="B57" s="624">
        <v>0</v>
      </c>
      <c r="C57" s="624">
        <v>0</v>
      </c>
      <c r="D57" s="624">
        <v>0</v>
      </c>
      <c r="E57" s="624">
        <v>0</v>
      </c>
      <c r="F57" s="624">
        <v>0</v>
      </c>
      <c r="G57" s="624">
        <v>0</v>
      </c>
      <c r="H57" s="624">
        <v>0</v>
      </c>
      <c r="I57" s="624">
        <v>0</v>
      </c>
    </row>
    <row r="58" spans="1:9" s="45" customFormat="1" ht="21" customHeight="1">
      <c r="A58" s="46" t="s">
        <v>527</v>
      </c>
      <c r="B58" s="624">
        <v>0</v>
      </c>
      <c r="C58" s="624">
        <v>0</v>
      </c>
      <c r="D58" s="624">
        <v>0</v>
      </c>
      <c r="E58" s="624">
        <v>0</v>
      </c>
      <c r="F58" s="624">
        <v>0</v>
      </c>
      <c r="G58" s="624">
        <v>0</v>
      </c>
      <c r="H58" s="624">
        <v>0</v>
      </c>
      <c r="I58" s="624">
        <v>0</v>
      </c>
    </row>
    <row r="59" spans="1:9" s="45" customFormat="1" ht="61.5" customHeight="1" thickBot="1">
      <c r="A59" s="44" t="s">
        <v>528</v>
      </c>
      <c r="B59" s="624">
        <v>138822.96096625002</v>
      </c>
      <c r="C59" s="624">
        <v>173575.96665825974</v>
      </c>
      <c r="D59" s="624">
        <v>261589.82533949803</v>
      </c>
      <c r="E59" s="624">
        <v>395759.45147345768</v>
      </c>
      <c r="F59" s="624">
        <v>539880.31775322813</v>
      </c>
      <c r="G59" s="624">
        <v>629141.95263271173</v>
      </c>
      <c r="H59" s="624">
        <v>860381.43501729111</v>
      </c>
      <c r="I59" s="624">
        <v>1114067.0579956395</v>
      </c>
    </row>
    <row r="60" spans="1:9" ht="31.5" customHeight="1" thickTop="1" thickBot="1">
      <c r="A60" s="48" t="s">
        <v>58</v>
      </c>
      <c r="B60" s="622"/>
      <c r="C60" s="622"/>
      <c r="D60" s="622"/>
      <c r="E60" s="622"/>
      <c r="F60" s="622"/>
      <c r="G60" s="622"/>
      <c r="H60" s="622"/>
      <c r="I60" s="622"/>
    </row>
    <row r="61" spans="1:9" ht="30" customHeight="1" thickTop="1">
      <c r="A61" s="49" t="s">
        <v>529</v>
      </c>
      <c r="B61" s="623">
        <v>13213.215338749998</v>
      </c>
      <c r="C61" s="623">
        <v>18135.918279949561</v>
      </c>
      <c r="D61" s="623">
        <v>25872.346797886396</v>
      </c>
      <c r="E61" s="623">
        <v>42755.534077474891</v>
      </c>
      <c r="F61" s="623">
        <v>54268.044010043042</v>
      </c>
      <c r="G61" s="623">
        <v>31216.16049928264</v>
      </c>
      <c r="H61" s="623">
        <v>67384.064763688759</v>
      </c>
      <c r="I61" s="623">
        <v>40375.865002906983</v>
      </c>
    </row>
    <row r="62" spans="1:9" ht="21" customHeight="1">
      <c r="A62" s="50" t="s">
        <v>530</v>
      </c>
      <c r="B62" s="623">
        <v>-3379.91541375</v>
      </c>
      <c r="C62" s="623">
        <v>-5111.5182572509457</v>
      </c>
      <c r="D62" s="623">
        <v>-7242.121933949802</v>
      </c>
      <c r="E62" s="623">
        <v>-11954.107912482066</v>
      </c>
      <c r="F62" s="623">
        <v>-16824.705304160689</v>
      </c>
      <c r="G62" s="623">
        <v>-7205.6614160688669</v>
      </c>
      <c r="H62" s="623">
        <v>-14610.524236311241</v>
      </c>
      <c r="I62" s="623">
        <v>-7211.3453154069775</v>
      </c>
    </row>
    <row r="63" spans="1:9" ht="21.75" customHeight="1">
      <c r="A63" s="51" t="s">
        <v>531</v>
      </c>
      <c r="B63" s="623">
        <v>9833.2999250000012</v>
      </c>
      <c r="C63" s="623">
        <v>13024.400022698614</v>
      </c>
      <c r="D63" s="623">
        <v>18630.224863936593</v>
      </c>
      <c r="E63" s="623">
        <v>30801.426164992827</v>
      </c>
      <c r="F63" s="623">
        <v>37443.338705882357</v>
      </c>
      <c r="G63" s="623">
        <v>24010.499083213774</v>
      </c>
      <c r="H63" s="623">
        <v>52773.540527377518</v>
      </c>
      <c r="I63" s="623">
        <v>33164.519687499997</v>
      </c>
    </row>
    <row r="64" spans="1:9">
      <c r="A64" s="49" t="s">
        <v>532</v>
      </c>
      <c r="B64" s="623">
        <v>1374.95774375</v>
      </c>
      <c r="C64" s="623">
        <v>2310.1052723833541</v>
      </c>
      <c r="D64" s="623">
        <v>3723.2633606340819</v>
      </c>
      <c r="E64" s="623">
        <v>5864.678958393114</v>
      </c>
      <c r="F64" s="623">
        <v>6553.9707604017221</v>
      </c>
      <c r="G64" s="623">
        <v>2710.0639469153516</v>
      </c>
      <c r="H64" s="623">
        <v>5131.2788688760802</v>
      </c>
      <c r="I64" s="623">
        <v>3265.6728866279072</v>
      </c>
    </row>
    <row r="65" spans="1:9">
      <c r="A65" s="50" t="s">
        <v>533</v>
      </c>
      <c r="B65" s="623">
        <v>-98.612841250000002</v>
      </c>
      <c r="C65" s="623">
        <v>-66.474240857503148</v>
      </c>
      <c r="D65" s="623">
        <v>-109.90265918097754</v>
      </c>
      <c r="E65" s="623">
        <v>-288.98311764705886</v>
      </c>
      <c r="F65" s="623">
        <v>-386.23096987087519</v>
      </c>
      <c r="G65" s="623">
        <v>-113.28606456241033</v>
      </c>
      <c r="H65" s="623">
        <v>-273.84223054755046</v>
      </c>
      <c r="I65" s="623">
        <v>-242.7536409883721</v>
      </c>
    </row>
    <row r="66" spans="1:9">
      <c r="A66" s="52" t="s">
        <v>534</v>
      </c>
      <c r="B66" s="623">
        <v>11109.6448275</v>
      </c>
      <c r="C66" s="623">
        <v>15268.031054224464</v>
      </c>
      <c r="D66" s="623">
        <v>22243.585565389698</v>
      </c>
      <c r="E66" s="623">
        <v>36377.122005738878</v>
      </c>
      <c r="F66" s="623">
        <v>43611.078496413204</v>
      </c>
      <c r="G66" s="623">
        <v>26607.276965566714</v>
      </c>
      <c r="H66" s="623">
        <v>57630.977165706048</v>
      </c>
      <c r="I66" s="623">
        <v>36187.438933139536</v>
      </c>
    </row>
    <row r="67" spans="1:9">
      <c r="A67" s="49" t="s">
        <v>535</v>
      </c>
      <c r="B67" s="623">
        <v>464.09196874999998</v>
      </c>
      <c r="C67" s="623">
        <v>404.91061916771753</v>
      </c>
      <c r="D67" s="623">
        <v>869.03465389696169</v>
      </c>
      <c r="E67" s="623">
        <v>3254.3161233859396</v>
      </c>
      <c r="F67" s="623">
        <v>2743.1796398852225</v>
      </c>
      <c r="G67" s="623">
        <v>4492.3671865136293</v>
      </c>
      <c r="H67" s="623">
        <v>21661.525002881845</v>
      </c>
      <c r="I67" s="623">
        <v>8838.0928909883733</v>
      </c>
    </row>
    <row r="68" spans="1:9">
      <c r="A68" s="49" t="s">
        <v>536</v>
      </c>
      <c r="B68" s="623">
        <v>-1284.4281312500002</v>
      </c>
      <c r="C68" s="623">
        <v>-2260.8133089533417</v>
      </c>
      <c r="D68" s="623">
        <v>-4183.3848256274769</v>
      </c>
      <c r="E68" s="623">
        <v>-7952.3224246771879</v>
      </c>
      <c r="F68" s="623">
        <v>-9326.2685710186506</v>
      </c>
      <c r="G68" s="623">
        <v>-8150.8562252510765</v>
      </c>
      <c r="H68" s="623">
        <v>-30178.559064841498</v>
      </c>
      <c r="I68" s="623">
        <v>-14314.572350290697</v>
      </c>
    </row>
    <row r="69" spans="1:9">
      <c r="A69" s="51" t="s">
        <v>537</v>
      </c>
      <c r="B69" s="623">
        <v>10289.308664999999</v>
      </c>
      <c r="C69" s="623">
        <v>13412.12836443884</v>
      </c>
      <c r="D69" s="623">
        <v>18929.235393659183</v>
      </c>
      <c r="E69" s="623">
        <v>31679.115704447635</v>
      </c>
      <c r="F69" s="623">
        <v>37027.989565279771</v>
      </c>
      <c r="G69" s="623">
        <v>22948.787926829267</v>
      </c>
      <c r="H69" s="623">
        <v>49113.943103746395</v>
      </c>
      <c r="I69" s="623">
        <v>30710.959473837211</v>
      </c>
    </row>
    <row r="70" spans="1:9">
      <c r="A70" s="50" t="s">
        <v>538</v>
      </c>
      <c r="B70" s="623">
        <v>-7690.8120275000001</v>
      </c>
      <c r="C70" s="623">
        <v>-10774.226063051703</v>
      </c>
      <c r="D70" s="623">
        <v>-14815.877940554821</v>
      </c>
      <c r="E70" s="623">
        <v>-22627.950124820662</v>
      </c>
      <c r="F70" s="623">
        <v>-28508.37213199426</v>
      </c>
      <c r="G70" s="623">
        <v>-18307.852080344335</v>
      </c>
      <c r="H70" s="623">
        <v>-36940.322259365996</v>
      </c>
      <c r="I70" s="623">
        <v>-24637.867382267443</v>
      </c>
    </row>
    <row r="71" spans="1:9">
      <c r="A71" s="52" t="s">
        <v>539</v>
      </c>
      <c r="B71" s="623">
        <v>2598.4966375000004</v>
      </c>
      <c r="C71" s="623">
        <v>2637.9023013871374</v>
      </c>
      <c r="D71" s="623">
        <v>4113.3574531043596</v>
      </c>
      <c r="E71" s="623">
        <v>9051.1655796269733</v>
      </c>
      <c r="F71" s="623">
        <v>8519.617433285508</v>
      </c>
      <c r="G71" s="623">
        <v>4640.9358464849356</v>
      </c>
      <c r="H71" s="623">
        <v>12173.620844380403</v>
      </c>
      <c r="I71" s="623">
        <v>6073.0920915697679</v>
      </c>
    </row>
    <row r="72" spans="1:9">
      <c r="A72" s="52" t="s">
        <v>540</v>
      </c>
      <c r="B72" s="623">
        <v>-2051.3863300000003</v>
      </c>
      <c r="C72" s="623">
        <v>-4443.5527553593947</v>
      </c>
      <c r="D72" s="623">
        <v>-6254.5526737120217</v>
      </c>
      <c r="E72" s="623">
        <v>-10005.570116212339</v>
      </c>
      <c r="F72" s="623">
        <v>171.58702869440461</v>
      </c>
      <c r="G72" s="623">
        <v>3.1313271162123386</v>
      </c>
      <c r="H72" s="623">
        <v>-12798.468684438039</v>
      </c>
      <c r="I72" s="623">
        <v>-1679.0333270348838</v>
      </c>
    </row>
    <row r="73" spans="1:9">
      <c r="A73" s="53" t="s">
        <v>541</v>
      </c>
      <c r="B73" s="623" t="s">
        <v>542</v>
      </c>
      <c r="C73" s="623" t="s">
        <v>542</v>
      </c>
      <c r="D73" s="623" t="s">
        <v>542</v>
      </c>
      <c r="E73" s="623">
        <v>-10213.970202295553</v>
      </c>
      <c r="F73" s="623">
        <v>0</v>
      </c>
      <c r="G73" s="623">
        <v>0</v>
      </c>
      <c r="H73" s="623">
        <v>-12810.320396253603</v>
      </c>
      <c r="I73" s="623">
        <v>-1706.2314273255815</v>
      </c>
    </row>
    <row r="74" spans="1:9">
      <c r="A74" s="53" t="s">
        <v>543</v>
      </c>
      <c r="B74" s="623" t="s">
        <v>542</v>
      </c>
      <c r="C74" s="623" t="s">
        <v>542</v>
      </c>
      <c r="D74" s="623" t="s">
        <v>542</v>
      </c>
      <c r="E74" s="623">
        <v>208.40008608321381</v>
      </c>
      <c r="F74" s="623">
        <v>171.58702869440461</v>
      </c>
      <c r="G74" s="623">
        <v>3.1313271162123386</v>
      </c>
      <c r="H74" s="623">
        <v>11.851711815561961</v>
      </c>
      <c r="I74" s="623">
        <v>27.198100290697674</v>
      </c>
    </row>
    <row r="75" spans="1:9">
      <c r="A75" s="51" t="s">
        <v>544</v>
      </c>
      <c r="B75" s="623">
        <v>2160.1573362500003</v>
      </c>
      <c r="C75" s="623">
        <v>4522.4279924337961</v>
      </c>
      <c r="D75" s="623">
        <v>6469.4552919418766</v>
      </c>
      <c r="E75" s="623">
        <v>9071.4694175035875</v>
      </c>
      <c r="F75" s="623">
        <v>-158.69986513629843</v>
      </c>
      <c r="G75" s="623">
        <v>-1.6378163558106169</v>
      </c>
      <c r="H75" s="623">
        <v>12764.856087896254</v>
      </c>
      <c r="I75" s="623">
        <v>1698.650382267442</v>
      </c>
    </row>
    <row r="76" spans="1:9">
      <c r="A76" s="51" t="s">
        <v>545</v>
      </c>
      <c r="B76" s="623" t="s">
        <v>542</v>
      </c>
      <c r="C76" s="623" t="s">
        <v>542</v>
      </c>
      <c r="D76" s="623" t="s">
        <v>542</v>
      </c>
      <c r="E76" s="623">
        <v>9831.6974002869429</v>
      </c>
      <c r="F76" s="623">
        <v>0</v>
      </c>
      <c r="G76" s="623">
        <v>0</v>
      </c>
      <c r="H76" s="623">
        <v>12770.778025936599</v>
      </c>
      <c r="I76" s="623">
        <v>1709.3296831395348</v>
      </c>
    </row>
    <row r="77" spans="1:9">
      <c r="A77" s="50" t="s">
        <v>546</v>
      </c>
      <c r="B77" s="623" t="s">
        <v>542</v>
      </c>
      <c r="C77" s="623" t="s">
        <v>542</v>
      </c>
      <c r="D77" s="623" t="s">
        <v>542</v>
      </c>
      <c r="E77" s="623">
        <v>-760.22798278335722</v>
      </c>
      <c r="F77" s="623">
        <v>-158.69986513629843</v>
      </c>
      <c r="G77" s="623">
        <v>-1.6378163558106169</v>
      </c>
      <c r="H77" s="623">
        <v>-5.9219380403458217</v>
      </c>
      <c r="I77" s="623">
        <v>-10.679300872093023</v>
      </c>
    </row>
    <row r="78" spans="1:9">
      <c r="A78" s="51" t="s">
        <v>547</v>
      </c>
      <c r="B78" s="623">
        <v>2707.2676437499999</v>
      </c>
      <c r="C78" s="623">
        <v>2716.7775384615384</v>
      </c>
      <c r="D78" s="623">
        <v>4328.2600713342135</v>
      </c>
      <c r="E78" s="623">
        <v>8117.0648809182203</v>
      </c>
      <c r="F78" s="623">
        <v>8532.5045968436152</v>
      </c>
      <c r="G78" s="623">
        <v>4642.4293572453371</v>
      </c>
      <c r="H78" s="623">
        <v>12140.008247838618</v>
      </c>
      <c r="I78" s="623">
        <v>6092.7091468023254</v>
      </c>
    </row>
    <row r="79" spans="1:9">
      <c r="A79" s="54" t="s">
        <v>548</v>
      </c>
      <c r="B79" s="623">
        <v>0</v>
      </c>
      <c r="C79" s="623">
        <v>0</v>
      </c>
      <c r="D79" s="623">
        <v>0</v>
      </c>
      <c r="E79" s="623">
        <v>0</v>
      </c>
      <c r="F79" s="623">
        <v>0</v>
      </c>
      <c r="G79" s="623">
        <v>0</v>
      </c>
      <c r="H79" s="623">
        <v>0</v>
      </c>
      <c r="I79" s="623">
        <v>13.305347383720928</v>
      </c>
    </row>
    <row r="80" spans="1:9">
      <c r="A80" s="52" t="s">
        <v>549</v>
      </c>
      <c r="B80" s="623">
        <v>2707.2676437499999</v>
      </c>
      <c r="C80" s="623">
        <v>2716.7775384615384</v>
      </c>
      <c r="D80" s="623">
        <v>4328.2600713342135</v>
      </c>
      <c r="E80" s="623">
        <v>8117.0648809182203</v>
      </c>
      <c r="F80" s="623">
        <v>8532.5045968436152</v>
      </c>
      <c r="G80" s="623">
        <v>4642.4293572453371</v>
      </c>
      <c r="H80" s="623">
        <v>12140.008247838618</v>
      </c>
      <c r="I80" s="623">
        <v>6106.0144941860462</v>
      </c>
    </row>
    <row r="81" spans="1:9">
      <c r="A81" s="49" t="s">
        <v>550</v>
      </c>
      <c r="B81" s="623">
        <v>0</v>
      </c>
      <c r="C81" s="623">
        <v>0</v>
      </c>
      <c r="D81" s="623">
        <v>0</v>
      </c>
      <c r="E81" s="623">
        <v>0</v>
      </c>
      <c r="F81" s="623">
        <v>0</v>
      </c>
      <c r="G81" s="623">
        <v>0</v>
      </c>
      <c r="H81" s="623">
        <v>0</v>
      </c>
      <c r="I81" s="623">
        <v>0</v>
      </c>
    </row>
    <row r="82" spans="1:9" ht="21" customHeight="1">
      <c r="A82" s="51" t="s">
        <v>551</v>
      </c>
      <c r="B82" s="623">
        <v>2707.2676437499999</v>
      </c>
      <c r="C82" s="623">
        <v>2716.7775384615384</v>
      </c>
      <c r="D82" s="623">
        <v>4328.2600713342135</v>
      </c>
      <c r="E82" s="623">
        <v>8117.0648809182203</v>
      </c>
      <c r="F82" s="623">
        <v>8532.5045968436152</v>
      </c>
      <c r="G82" s="623">
        <v>4642.4293572453371</v>
      </c>
      <c r="H82" s="623">
        <v>12140.008247838618</v>
      </c>
      <c r="I82" s="623">
        <v>6106.0144941860462</v>
      </c>
    </row>
    <row r="83" spans="1:9" ht="21" customHeight="1">
      <c r="A83" s="49" t="s">
        <v>552</v>
      </c>
      <c r="B83" s="623" t="s">
        <v>542</v>
      </c>
      <c r="C83" s="623" t="s">
        <v>542</v>
      </c>
      <c r="D83" s="623" t="s">
        <v>542</v>
      </c>
      <c r="E83" s="623">
        <v>-1509.0489139167862</v>
      </c>
      <c r="F83" s="623">
        <v>0</v>
      </c>
      <c r="G83" s="623">
        <v>0</v>
      </c>
      <c r="H83" s="623">
        <v>0</v>
      </c>
      <c r="I83" s="623">
        <v>0</v>
      </c>
    </row>
    <row r="84" spans="1:9" ht="21" customHeight="1">
      <c r="A84" s="51" t="s">
        <v>553</v>
      </c>
      <c r="B84" s="623">
        <v>2707.2676437499999</v>
      </c>
      <c r="C84" s="623">
        <v>2716.7775384615384</v>
      </c>
      <c r="D84" s="623">
        <v>4328.2600713342135</v>
      </c>
      <c r="E84" s="623">
        <v>6608.0159670014345</v>
      </c>
      <c r="F84" s="623">
        <v>8532.5045968436152</v>
      </c>
      <c r="G84" s="623">
        <v>4642.4293572453371</v>
      </c>
      <c r="H84" s="623">
        <v>12140.008247838618</v>
      </c>
      <c r="I84" s="623">
        <v>6106.0144941860462</v>
      </c>
    </row>
    <row r="85" spans="1:9" ht="18" customHeight="1" thickBot="1">
      <c r="A85" s="49" t="s">
        <v>554</v>
      </c>
      <c r="B85" s="623">
        <v>-742.21612500000003</v>
      </c>
      <c r="C85" s="623">
        <v>-700.58940731399753</v>
      </c>
      <c r="D85" s="623">
        <v>-1344.3107001321005</v>
      </c>
      <c r="E85" s="623">
        <v>-1519.857675753228</v>
      </c>
      <c r="F85" s="623">
        <v>-1983.6886657101866</v>
      </c>
      <c r="G85" s="623">
        <v>-800</v>
      </c>
      <c r="H85" s="623">
        <v>-3282.549279538905</v>
      </c>
      <c r="I85" s="623">
        <v>-751.45348837209303</v>
      </c>
    </row>
    <row r="86" spans="1:9" ht="24" customHeight="1" thickTop="1" thickBot="1">
      <c r="A86" s="40" t="s">
        <v>555</v>
      </c>
      <c r="B86" s="622">
        <v>1965.05151875</v>
      </c>
      <c r="C86" s="622">
        <v>2016.1881311475411</v>
      </c>
      <c r="D86" s="622">
        <v>2983.9493712021135</v>
      </c>
      <c r="E86" s="622">
        <v>5088.1582912482063</v>
      </c>
      <c r="F86" s="622">
        <v>6548.8159311334284</v>
      </c>
      <c r="G86" s="622">
        <v>3842.4293572453375</v>
      </c>
      <c r="H86" s="622">
        <v>8857.4589682997121</v>
      </c>
      <c r="I86" s="622">
        <v>5354.5610058139528</v>
      </c>
    </row>
    <row r="87" spans="1:9" ht="15" customHeight="1" thickTop="1" thickBot="1">
      <c r="A87" s="55"/>
      <c r="B87" s="621"/>
      <c r="C87" s="621"/>
      <c r="D87" s="621"/>
      <c r="E87" s="621"/>
      <c r="F87" s="621"/>
      <c r="G87" s="621"/>
      <c r="H87" s="621"/>
      <c r="I87" s="621"/>
    </row>
    <row r="88" spans="1:9" ht="28.5" customHeight="1" thickTop="1">
      <c r="A88" s="8"/>
      <c r="B88" s="56"/>
      <c r="C88" s="56"/>
      <c r="D88" s="56"/>
      <c r="E88" s="56"/>
      <c r="F88" s="56"/>
      <c r="G88" s="56"/>
      <c r="H88" s="56"/>
    </row>
    <row r="89" spans="1:9" hidden="1">
      <c r="A89" s="8"/>
      <c r="B89" s="56"/>
      <c r="C89" s="56"/>
      <c r="D89" s="56"/>
      <c r="E89" s="56"/>
      <c r="F89" s="56"/>
      <c r="G89" s="56"/>
      <c r="H89" s="56"/>
    </row>
    <row r="90" spans="1:9" ht="19.5" hidden="1">
      <c r="A90" s="57"/>
      <c r="B90" s="56"/>
      <c r="C90" s="56"/>
      <c r="D90" s="56"/>
      <c r="E90" s="56"/>
      <c r="F90" s="56"/>
      <c r="G90" s="56"/>
      <c r="H90" s="56"/>
    </row>
    <row r="91" spans="1:9" ht="19.5" hidden="1">
      <c r="A91" s="57"/>
      <c r="B91" s="56"/>
      <c r="C91" s="56"/>
      <c r="D91" s="56"/>
      <c r="E91" s="56"/>
      <c r="F91" s="56"/>
      <c r="G91" s="56"/>
      <c r="H91" s="56"/>
    </row>
    <row r="92" spans="1:9" ht="19.5" hidden="1">
      <c r="A92" s="57"/>
      <c r="B92" s="56"/>
      <c r="C92" s="56"/>
      <c r="D92" s="56"/>
      <c r="E92" s="56"/>
      <c r="F92" s="56"/>
      <c r="G92" s="56"/>
      <c r="H92" s="56"/>
    </row>
    <row r="93" spans="1:9" ht="19.5" hidden="1">
      <c r="A93" s="58"/>
      <c r="B93" s="56"/>
      <c r="C93" s="56"/>
      <c r="D93" s="56"/>
      <c r="E93" s="56"/>
      <c r="F93" s="56"/>
      <c r="G93" s="56"/>
      <c r="H93" s="56"/>
    </row>
    <row r="94" spans="1:9" ht="19.5" hidden="1">
      <c r="A94" s="58"/>
      <c r="B94" s="56"/>
      <c r="C94" s="56"/>
      <c r="D94" s="56"/>
      <c r="E94" s="56"/>
      <c r="F94" s="56"/>
      <c r="G94" s="56"/>
      <c r="H94" s="56"/>
    </row>
    <row r="95" spans="1:9" ht="19.5" hidden="1">
      <c r="A95" s="59"/>
      <c r="B95" s="56"/>
      <c r="C95" s="56"/>
      <c r="D95" s="56"/>
      <c r="E95" s="56"/>
      <c r="F95" s="56"/>
      <c r="G95" s="56"/>
      <c r="H95" s="56"/>
    </row>
    <row r="96" spans="1:9" ht="19.5" hidden="1">
      <c r="A96" s="57"/>
      <c r="B96" s="56"/>
      <c r="C96" s="56"/>
      <c r="D96" s="56"/>
      <c r="E96" s="56"/>
      <c r="F96" s="56"/>
      <c r="G96" s="56"/>
      <c r="H96" s="56"/>
    </row>
    <row r="97" spans="1:8" ht="19.5" hidden="1">
      <c r="A97" s="57"/>
      <c r="B97" s="56"/>
      <c r="C97" s="56"/>
      <c r="D97" s="56"/>
      <c r="E97" s="56"/>
      <c r="F97" s="56"/>
      <c r="G97" s="56"/>
      <c r="H97" s="56"/>
    </row>
    <row r="98" spans="1:8" ht="19.5" hidden="1">
      <c r="A98" s="57"/>
      <c r="B98" s="56"/>
      <c r="C98" s="56"/>
      <c r="D98" s="56"/>
      <c r="E98" s="56"/>
      <c r="F98" s="56"/>
      <c r="G98" s="56"/>
      <c r="H98" s="56"/>
    </row>
    <row r="99" spans="1:8" ht="19.5" hidden="1">
      <c r="A99" s="57"/>
      <c r="B99" s="56"/>
      <c r="C99" s="56"/>
      <c r="D99" s="56"/>
      <c r="E99" s="56"/>
      <c r="F99" s="56"/>
      <c r="G99" s="56"/>
      <c r="H99" s="56"/>
    </row>
    <row r="100" spans="1:8" ht="19.5" hidden="1">
      <c r="A100" s="57"/>
      <c r="B100" s="56"/>
      <c r="C100" s="56"/>
      <c r="D100" s="56"/>
      <c r="E100" s="56"/>
      <c r="F100" s="56"/>
      <c r="G100" s="56"/>
      <c r="H100" s="56"/>
    </row>
    <row r="101" spans="1:8" ht="19.5" hidden="1">
      <c r="A101" s="60"/>
      <c r="B101" s="56"/>
      <c r="C101" s="56"/>
      <c r="D101" s="56"/>
      <c r="E101" s="56"/>
      <c r="F101" s="56"/>
      <c r="G101" s="56"/>
      <c r="H101" s="56"/>
    </row>
    <row r="102" spans="1:8" hidden="1">
      <c r="A102" s="61"/>
      <c r="B102" s="56"/>
      <c r="C102" s="56"/>
      <c r="D102" s="56"/>
      <c r="E102" s="56"/>
      <c r="F102" s="56"/>
      <c r="G102" s="56"/>
      <c r="H102" s="56"/>
    </row>
    <row r="103" spans="1:8" hidden="1">
      <c r="A103" s="61"/>
      <c r="B103" s="56"/>
      <c r="C103" s="56"/>
      <c r="D103" s="56"/>
      <c r="E103" s="56"/>
      <c r="F103" s="56"/>
      <c r="G103" s="56"/>
      <c r="H103" s="56"/>
    </row>
    <row r="104" spans="1:8" hidden="1">
      <c r="A104" s="61"/>
      <c r="B104" s="56"/>
      <c r="C104" s="56"/>
      <c r="D104" s="56"/>
      <c r="E104" s="56"/>
      <c r="F104" s="56"/>
      <c r="G104" s="56"/>
      <c r="H104" s="56"/>
    </row>
    <row r="105" spans="1:8" hidden="1">
      <c r="A105" s="61"/>
      <c r="B105" s="56"/>
      <c r="C105" s="56"/>
      <c r="D105" s="56"/>
      <c r="E105" s="56"/>
      <c r="F105" s="56"/>
      <c r="G105" s="56"/>
      <c r="H105" s="56"/>
    </row>
    <row r="106" spans="1:8" hidden="1">
      <c r="A106" s="61"/>
      <c r="B106" s="56"/>
      <c r="C106" s="56"/>
      <c r="D106" s="56"/>
      <c r="E106" s="56"/>
      <c r="F106" s="56"/>
      <c r="G106" s="56"/>
      <c r="H106" s="56"/>
    </row>
    <row r="107" spans="1:8" hidden="1">
      <c r="A107" s="61"/>
      <c r="B107" s="56"/>
      <c r="C107" s="56"/>
      <c r="D107" s="56"/>
      <c r="E107" s="56"/>
      <c r="F107" s="56"/>
      <c r="G107" s="56"/>
      <c r="H107" s="56"/>
    </row>
    <row r="108" spans="1:8" hidden="1">
      <c r="A108" s="62"/>
      <c r="B108" s="56"/>
      <c r="C108" s="56"/>
      <c r="D108" s="56"/>
      <c r="E108" s="56"/>
      <c r="F108" s="56"/>
      <c r="G108" s="56"/>
      <c r="H108" s="56"/>
    </row>
    <row r="109" spans="1:8" hidden="1">
      <c r="A109" s="62"/>
      <c r="B109" s="56"/>
      <c r="C109" s="56"/>
      <c r="D109" s="56"/>
      <c r="E109" s="56"/>
      <c r="F109" s="56"/>
      <c r="G109" s="56"/>
      <c r="H109" s="56"/>
    </row>
    <row r="110" spans="1:8" ht="19.5" hidden="1">
      <c r="A110" s="57"/>
      <c r="B110" s="56"/>
      <c r="C110" s="56"/>
      <c r="D110" s="56"/>
      <c r="E110" s="56"/>
      <c r="F110" s="56"/>
      <c r="G110" s="56"/>
      <c r="H110" s="56"/>
    </row>
    <row r="111" spans="1:8" ht="19.5" hidden="1">
      <c r="A111" s="57"/>
      <c r="B111" s="56"/>
      <c r="C111" s="56"/>
      <c r="D111" s="56"/>
      <c r="E111" s="56"/>
      <c r="F111" s="56"/>
      <c r="G111" s="56"/>
      <c r="H111" s="56"/>
    </row>
    <row r="112" spans="1:8" ht="19.5" hidden="1">
      <c r="A112" s="59"/>
      <c r="B112" s="56"/>
      <c r="C112" s="56"/>
      <c r="D112" s="56"/>
      <c r="E112" s="56"/>
      <c r="F112" s="56"/>
      <c r="G112" s="56"/>
      <c r="H112" s="56"/>
    </row>
    <row r="113" spans="1:8" ht="19.5" hidden="1">
      <c r="A113" s="59"/>
      <c r="B113" s="56"/>
      <c r="C113" s="56"/>
      <c r="D113" s="56"/>
      <c r="E113" s="56"/>
      <c r="F113" s="56"/>
      <c r="G113" s="56"/>
      <c r="H113" s="56"/>
    </row>
    <row r="114" spans="1:8" ht="19.5" hidden="1">
      <c r="A114" s="59"/>
      <c r="B114" s="56"/>
      <c r="C114" s="56"/>
      <c r="D114" s="56"/>
      <c r="E114" s="56"/>
      <c r="F114" s="56"/>
      <c r="G114" s="56"/>
      <c r="H114" s="56"/>
    </row>
    <row r="115" spans="1:8" ht="19.5" hidden="1">
      <c r="A115" s="57"/>
      <c r="B115" s="56"/>
      <c r="C115" s="56"/>
      <c r="D115" s="56"/>
      <c r="E115" s="56"/>
      <c r="F115" s="56"/>
      <c r="G115" s="56"/>
      <c r="H115" s="56"/>
    </row>
    <row r="116" spans="1:8" ht="19.5" hidden="1">
      <c r="A116" s="57"/>
      <c r="B116" s="56"/>
      <c r="C116" s="56"/>
      <c r="D116" s="56"/>
      <c r="E116" s="56"/>
      <c r="F116" s="56"/>
      <c r="G116" s="56"/>
      <c r="H116" s="56"/>
    </row>
    <row r="117" spans="1:8" ht="19.5" hidden="1">
      <c r="A117" s="57"/>
      <c r="B117" s="56"/>
      <c r="C117" s="56"/>
      <c r="D117" s="56"/>
      <c r="E117" s="56"/>
      <c r="F117" s="56"/>
      <c r="G117" s="56"/>
      <c r="H117" s="56"/>
    </row>
    <row r="118" spans="1:8" ht="19.5" hidden="1">
      <c r="A118" s="57"/>
      <c r="B118" s="56"/>
      <c r="C118" s="56"/>
      <c r="D118" s="56"/>
      <c r="E118" s="56"/>
      <c r="F118" s="56"/>
      <c r="G118" s="56"/>
      <c r="H118" s="56"/>
    </row>
    <row r="119" spans="1:8" ht="19.5" hidden="1">
      <c r="A119" s="57"/>
      <c r="B119" s="56"/>
      <c r="C119" s="56"/>
      <c r="D119" s="56"/>
      <c r="E119" s="56"/>
      <c r="F119" s="56"/>
      <c r="G119" s="56"/>
      <c r="H119" s="56"/>
    </row>
    <row r="120" spans="1:8" ht="19.5" hidden="1">
      <c r="A120" s="57"/>
      <c r="B120" s="56"/>
      <c r="C120" s="56"/>
      <c r="D120" s="56"/>
      <c r="E120" s="56"/>
      <c r="F120" s="56"/>
      <c r="G120" s="56"/>
      <c r="H120" s="56"/>
    </row>
    <row r="121" spans="1:8" ht="19.5" hidden="1">
      <c r="A121" s="57"/>
      <c r="B121" s="56"/>
      <c r="C121" s="56"/>
      <c r="D121" s="56"/>
      <c r="E121" s="56"/>
      <c r="F121" s="56"/>
      <c r="G121" s="56"/>
      <c r="H121" s="56"/>
    </row>
    <row r="122" spans="1:8" ht="19.5" hidden="1">
      <c r="A122" s="59"/>
      <c r="B122" s="56"/>
      <c r="C122" s="56"/>
      <c r="D122" s="56"/>
      <c r="E122" s="56"/>
      <c r="F122" s="56"/>
      <c r="G122" s="56"/>
      <c r="H122" s="56"/>
    </row>
    <row r="123" spans="1:8" ht="19.5" hidden="1">
      <c r="A123" s="57"/>
      <c r="B123" s="56"/>
      <c r="C123" s="56"/>
      <c r="D123" s="56"/>
      <c r="E123" s="56"/>
      <c r="F123" s="56"/>
      <c r="G123" s="56"/>
      <c r="H123" s="56"/>
    </row>
    <row r="124" spans="1:8" ht="19.5" hidden="1">
      <c r="A124" s="57"/>
      <c r="B124" s="56"/>
      <c r="C124" s="56"/>
      <c r="D124" s="56"/>
      <c r="E124" s="56"/>
      <c r="F124" s="56"/>
      <c r="G124" s="56"/>
      <c r="H124" s="56"/>
    </row>
    <row r="125" spans="1:8" ht="19.5" hidden="1">
      <c r="A125" s="57"/>
      <c r="B125" s="56"/>
      <c r="C125" s="56"/>
      <c r="D125" s="56"/>
      <c r="E125" s="56"/>
      <c r="F125" s="56"/>
      <c r="G125" s="56"/>
      <c r="H125" s="56"/>
    </row>
    <row r="126" spans="1:8" ht="19.5" hidden="1">
      <c r="A126" s="57"/>
      <c r="B126" s="56"/>
      <c r="C126" s="56"/>
      <c r="D126" s="56"/>
      <c r="E126" s="56"/>
      <c r="F126" s="56"/>
      <c r="G126" s="56"/>
      <c r="H126" s="56"/>
    </row>
    <row r="127" spans="1:8" ht="19.5" hidden="1">
      <c r="A127" s="57"/>
      <c r="B127" s="56"/>
      <c r="C127" s="56"/>
      <c r="D127" s="56"/>
      <c r="E127" s="56"/>
      <c r="F127" s="56"/>
      <c r="G127" s="56"/>
      <c r="H127" s="56"/>
    </row>
    <row r="128" spans="1:8" ht="19.5" hidden="1">
      <c r="A128" s="59"/>
      <c r="B128" s="56"/>
      <c r="C128" s="56"/>
      <c r="D128" s="56"/>
      <c r="E128" s="56"/>
      <c r="F128" s="56"/>
      <c r="G128" s="56"/>
      <c r="H128" s="56"/>
    </row>
    <row r="129" spans="1:8" ht="19.5" hidden="1">
      <c r="A129" s="57"/>
      <c r="B129" s="56"/>
      <c r="C129" s="56"/>
      <c r="D129" s="56"/>
      <c r="E129" s="56"/>
      <c r="F129" s="56"/>
      <c r="G129" s="56"/>
      <c r="H129" s="56"/>
    </row>
    <row r="130" spans="1:8" ht="19.5" hidden="1">
      <c r="A130" s="57"/>
      <c r="B130" s="56"/>
      <c r="C130" s="56"/>
      <c r="D130" s="56"/>
      <c r="E130" s="56"/>
      <c r="F130" s="56"/>
      <c r="G130" s="56"/>
      <c r="H130" s="56"/>
    </row>
    <row r="131" spans="1:8" ht="19.5" hidden="1">
      <c r="A131" s="57"/>
      <c r="B131" s="56"/>
      <c r="C131" s="56"/>
      <c r="D131" s="56"/>
      <c r="E131" s="56"/>
      <c r="F131" s="56"/>
      <c r="G131" s="56"/>
      <c r="H131" s="56"/>
    </row>
    <row r="132" spans="1:8" ht="19.5" hidden="1">
      <c r="A132" s="59"/>
      <c r="B132" s="56"/>
      <c r="C132" s="56"/>
      <c r="D132" s="56"/>
      <c r="E132" s="56"/>
      <c r="F132" s="56"/>
      <c r="G132" s="56"/>
      <c r="H132" s="56"/>
    </row>
    <row r="133" spans="1:8" ht="19.5" hidden="1">
      <c r="A133" s="57"/>
      <c r="B133" s="56"/>
      <c r="C133" s="56"/>
      <c r="D133" s="56"/>
      <c r="E133" s="56"/>
      <c r="F133" s="56"/>
      <c r="G133" s="56"/>
      <c r="H133" s="56"/>
    </row>
    <row r="134" spans="1:8" ht="19.5" hidden="1">
      <c r="A134" s="57"/>
      <c r="B134" s="56"/>
      <c r="C134" s="56"/>
      <c r="D134" s="56"/>
      <c r="E134" s="56"/>
      <c r="F134" s="56"/>
      <c r="G134" s="56"/>
      <c r="H134" s="56"/>
    </row>
    <row r="135" spans="1:8" ht="19.5" hidden="1">
      <c r="A135" s="57"/>
      <c r="B135" s="56"/>
      <c r="C135" s="56"/>
      <c r="D135" s="56"/>
      <c r="E135" s="56"/>
      <c r="F135" s="56"/>
      <c r="G135" s="56"/>
      <c r="H135" s="56"/>
    </row>
    <row r="136" spans="1:8" ht="19.5" hidden="1">
      <c r="A136" s="57"/>
      <c r="B136" s="56"/>
      <c r="C136" s="56"/>
      <c r="D136" s="56"/>
      <c r="E136" s="56"/>
      <c r="F136" s="56"/>
      <c r="G136" s="56"/>
      <c r="H136" s="56"/>
    </row>
    <row r="137" spans="1:8" ht="19.5" hidden="1">
      <c r="A137" s="59"/>
      <c r="B137" s="56"/>
      <c r="C137" s="56"/>
      <c r="D137" s="56"/>
      <c r="E137" s="56"/>
      <c r="F137" s="56"/>
      <c r="G137" s="56"/>
      <c r="H137" s="56"/>
    </row>
    <row r="138" spans="1:8" ht="19.5" hidden="1">
      <c r="A138" s="57"/>
      <c r="B138" s="56"/>
      <c r="C138" s="56"/>
      <c r="D138" s="56"/>
      <c r="E138" s="56"/>
      <c r="F138" s="56"/>
      <c r="G138" s="56"/>
      <c r="H138" s="56"/>
    </row>
    <row r="139" spans="1:8" ht="19.5" hidden="1">
      <c r="A139" s="57"/>
      <c r="B139" s="56"/>
      <c r="C139" s="56"/>
      <c r="D139" s="56"/>
      <c r="E139" s="56"/>
      <c r="F139" s="56"/>
      <c r="G139" s="56"/>
      <c r="H139" s="56"/>
    </row>
    <row r="140" spans="1:8" ht="19.5" hidden="1">
      <c r="A140" s="57"/>
      <c r="B140" s="56"/>
      <c r="C140" s="56"/>
      <c r="D140" s="56"/>
      <c r="E140" s="56"/>
      <c r="F140" s="56"/>
      <c r="G140" s="56"/>
      <c r="H140" s="56"/>
    </row>
    <row r="141" spans="1:8" ht="19.5" hidden="1">
      <c r="A141" s="57"/>
      <c r="B141" s="56"/>
      <c r="C141" s="56"/>
      <c r="D141" s="56"/>
      <c r="E141" s="56"/>
      <c r="F141" s="56"/>
      <c r="G141" s="56"/>
      <c r="H141" s="56"/>
    </row>
    <row r="142" spans="1:8" ht="19.5" hidden="1">
      <c r="A142" s="58"/>
      <c r="B142" s="56"/>
      <c r="C142" s="56"/>
      <c r="D142" s="56"/>
      <c r="E142" s="56"/>
      <c r="F142" s="56"/>
      <c r="G142" s="56"/>
      <c r="H142" s="56"/>
    </row>
    <row r="143" spans="1:8" ht="19.5" hidden="1">
      <c r="A143" s="58"/>
      <c r="B143" s="56"/>
      <c r="C143" s="56"/>
      <c r="D143" s="56"/>
      <c r="E143" s="56"/>
      <c r="F143" s="56"/>
      <c r="G143" s="56"/>
      <c r="H143" s="56"/>
    </row>
    <row r="144" spans="1:8" ht="19.5" hidden="1">
      <c r="A144" s="59"/>
      <c r="B144" s="56"/>
      <c r="C144" s="56"/>
      <c r="D144" s="56"/>
      <c r="E144" s="56"/>
      <c r="F144" s="56"/>
      <c r="G144" s="56"/>
      <c r="H144" s="56"/>
    </row>
    <row r="145" spans="1:8" ht="19.5" hidden="1">
      <c r="A145" s="57"/>
      <c r="B145" s="56"/>
      <c r="C145" s="56"/>
      <c r="D145" s="56"/>
      <c r="E145" s="56"/>
      <c r="F145" s="56"/>
      <c r="G145" s="56"/>
      <c r="H145" s="56"/>
    </row>
    <row r="146" spans="1:8" ht="19.5" hidden="1">
      <c r="A146" s="57"/>
      <c r="B146" s="56"/>
      <c r="C146" s="56"/>
      <c r="D146" s="56"/>
      <c r="E146" s="56"/>
      <c r="F146" s="56"/>
      <c r="G146" s="56"/>
      <c r="H146" s="56"/>
    </row>
    <row r="147" spans="1:8" ht="19.5" hidden="1">
      <c r="A147" s="63"/>
      <c r="B147" s="56"/>
      <c r="C147" s="56"/>
      <c r="D147" s="56"/>
      <c r="E147" s="56"/>
      <c r="F147" s="56"/>
      <c r="G147" s="56"/>
      <c r="H147" s="56"/>
    </row>
    <row r="148" spans="1:8" ht="19.5" hidden="1">
      <c r="A148" s="59"/>
      <c r="B148" s="56"/>
      <c r="C148" s="56"/>
      <c r="D148" s="56"/>
      <c r="E148" s="56"/>
      <c r="F148" s="56"/>
      <c r="G148" s="56"/>
      <c r="H148" s="56"/>
    </row>
    <row r="149" spans="1:8" ht="19.5" hidden="1">
      <c r="A149" s="57"/>
      <c r="B149" s="56"/>
      <c r="C149" s="56"/>
      <c r="D149" s="56"/>
      <c r="E149" s="56"/>
      <c r="F149" s="56"/>
      <c r="G149" s="56"/>
      <c r="H149" s="56"/>
    </row>
    <row r="150" spans="1:8" ht="19.5" hidden="1">
      <c r="A150" s="57"/>
      <c r="B150" s="56"/>
      <c r="C150" s="56"/>
      <c r="D150" s="56"/>
      <c r="E150" s="56"/>
      <c r="F150" s="56"/>
      <c r="G150" s="56"/>
      <c r="H150" s="56"/>
    </row>
    <row r="151" spans="1:8" ht="19.5" hidden="1">
      <c r="A151" s="57"/>
      <c r="B151" s="56"/>
      <c r="C151" s="56"/>
      <c r="D151" s="56"/>
      <c r="E151" s="56"/>
      <c r="F151" s="56"/>
      <c r="G151" s="56"/>
      <c r="H151" s="56"/>
    </row>
    <row r="152" spans="1:8" ht="19.5" hidden="1">
      <c r="A152" s="59"/>
      <c r="B152" s="56"/>
      <c r="C152" s="56"/>
      <c r="D152" s="56"/>
      <c r="E152" s="56"/>
      <c r="F152" s="56"/>
      <c r="G152" s="56"/>
      <c r="H152" s="56"/>
    </row>
    <row r="153" spans="1:8" ht="19.5" hidden="1">
      <c r="A153" s="57"/>
      <c r="B153" s="56"/>
      <c r="C153" s="56"/>
      <c r="D153" s="56"/>
      <c r="E153" s="56"/>
      <c r="F153" s="56"/>
      <c r="G153" s="56"/>
      <c r="H153" s="56"/>
    </row>
    <row r="154" spans="1:8" ht="19.5" hidden="1">
      <c r="A154" s="57"/>
      <c r="B154" s="56"/>
      <c r="C154" s="56"/>
      <c r="D154" s="56"/>
      <c r="E154" s="56"/>
      <c r="F154" s="56"/>
      <c r="G154" s="56"/>
      <c r="H154" s="56"/>
    </row>
    <row r="155" spans="1:8" ht="19.5" hidden="1">
      <c r="A155" s="57"/>
      <c r="B155" s="56"/>
      <c r="C155" s="56"/>
      <c r="D155" s="56"/>
      <c r="E155" s="56"/>
      <c r="F155" s="56"/>
      <c r="G155" s="56"/>
      <c r="H155" s="56"/>
    </row>
    <row r="156" spans="1:8" ht="19.5" hidden="1">
      <c r="A156" s="59"/>
      <c r="B156" s="56"/>
      <c r="C156" s="56"/>
      <c r="D156" s="56"/>
      <c r="E156" s="56"/>
      <c r="F156" s="56"/>
      <c r="G156" s="56"/>
      <c r="H156" s="56"/>
    </row>
    <row r="157" spans="1:8" ht="19.5" hidden="1">
      <c r="A157" s="57"/>
      <c r="B157" s="56"/>
      <c r="C157" s="56"/>
      <c r="D157" s="56"/>
      <c r="E157" s="56"/>
      <c r="F157" s="56"/>
      <c r="G157" s="56"/>
      <c r="H157" s="56"/>
    </row>
    <row r="158" spans="1:8" ht="19.5" hidden="1">
      <c r="A158" s="57"/>
      <c r="B158" s="56"/>
      <c r="C158" s="56"/>
      <c r="D158" s="56"/>
      <c r="E158" s="56"/>
      <c r="F158" s="56"/>
      <c r="G158" s="56"/>
      <c r="H158" s="56"/>
    </row>
    <row r="159" spans="1:8" ht="19.5" hidden="1">
      <c r="A159" s="57"/>
      <c r="B159" s="56"/>
      <c r="C159" s="56"/>
      <c r="D159" s="56"/>
      <c r="E159" s="56"/>
      <c r="F159" s="56"/>
      <c r="G159" s="56"/>
      <c r="H159" s="56"/>
    </row>
    <row r="160" spans="1:8" ht="19.5" hidden="1">
      <c r="A160" s="59"/>
      <c r="B160" s="56"/>
      <c r="C160" s="56"/>
      <c r="D160" s="56"/>
      <c r="E160" s="56"/>
      <c r="F160" s="56"/>
      <c r="G160" s="56"/>
      <c r="H160" s="56"/>
    </row>
    <row r="161" spans="1:8" ht="19.5" hidden="1">
      <c r="A161" s="57"/>
      <c r="B161" s="56"/>
      <c r="C161" s="56"/>
      <c r="D161" s="56"/>
      <c r="E161" s="56"/>
      <c r="F161" s="56"/>
      <c r="G161" s="56"/>
      <c r="H161" s="56"/>
    </row>
    <row r="162" spans="1:8" ht="19.5" hidden="1">
      <c r="A162" s="57"/>
      <c r="B162" s="56"/>
      <c r="C162" s="56"/>
      <c r="D162" s="56"/>
      <c r="E162" s="56"/>
      <c r="F162" s="56"/>
      <c r="G162" s="56"/>
      <c r="H162" s="56"/>
    </row>
    <row r="163" spans="1:8" ht="19.5" hidden="1">
      <c r="A163" s="57"/>
      <c r="B163" s="56"/>
      <c r="C163" s="56"/>
      <c r="D163" s="56"/>
      <c r="E163" s="56"/>
      <c r="F163" s="56"/>
      <c r="G163" s="56"/>
      <c r="H163" s="56"/>
    </row>
    <row r="164" spans="1:8" ht="19.5" hidden="1">
      <c r="A164" s="64"/>
      <c r="B164" s="56"/>
      <c r="C164" s="56"/>
      <c r="D164" s="56"/>
      <c r="E164" s="56"/>
      <c r="F164" s="56"/>
      <c r="G164" s="56"/>
      <c r="H164" s="56"/>
    </row>
    <row r="165" spans="1:8" ht="19.5" hidden="1">
      <c r="A165" s="64"/>
      <c r="B165" s="56"/>
      <c r="C165" s="56"/>
      <c r="D165" s="56"/>
      <c r="E165" s="56"/>
      <c r="F165" s="56"/>
      <c r="G165" s="56"/>
      <c r="H165" s="56"/>
    </row>
    <row r="166" spans="1:8" ht="19.5" hidden="1">
      <c r="A166" s="64"/>
      <c r="B166" s="56"/>
      <c r="C166" s="56"/>
      <c r="D166" s="56"/>
      <c r="E166" s="56"/>
      <c r="F166" s="56"/>
      <c r="G166" s="56"/>
      <c r="H166" s="56"/>
    </row>
    <row r="167" spans="1:8" ht="19.5" hidden="1">
      <c r="A167" s="60"/>
      <c r="B167" s="56"/>
      <c r="C167" s="56"/>
      <c r="D167" s="56"/>
      <c r="E167" s="56"/>
      <c r="F167" s="56"/>
      <c r="G167" s="56"/>
      <c r="H167" s="56"/>
    </row>
    <row r="168" spans="1:8" ht="19.5" hidden="1">
      <c r="A168" s="60"/>
      <c r="B168" s="56"/>
      <c r="C168" s="56"/>
      <c r="D168" s="56"/>
      <c r="E168" s="56"/>
      <c r="F168" s="56"/>
      <c r="G168" s="56"/>
      <c r="H168" s="56"/>
    </row>
    <row r="169" spans="1:8" ht="19.5" hidden="1">
      <c r="A169" s="59"/>
      <c r="B169" s="56"/>
      <c r="C169" s="56"/>
      <c r="D169" s="56"/>
      <c r="E169" s="56"/>
      <c r="F169" s="56"/>
      <c r="G169" s="56"/>
      <c r="H169" s="56"/>
    </row>
    <row r="170" spans="1:8" ht="19.5" hidden="1">
      <c r="A170" s="57"/>
      <c r="B170" s="56"/>
      <c r="C170" s="56"/>
      <c r="D170" s="56"/>
      <c r="E170" s="56"/>
      <c r="F170" s="56"/>
      <c r="G170" s="56"/>
      <c r="H170" s="56"/>
    </row>
    <row r="171" spans="1:8" ht="19.5" hidden="1">
      <c r="A171" s="57"/>
      <c r="B171" s="56"/>
      <c r="C171" s="56"/>
      <c r="D171" s="56"/>
      <c r="E171" s="56"/>
      <c r="F171" s="56"/>
      <c r="G171" s="56"/>
      <c r="H171" s="56"/>
    </row>
    <row r="172" spans="1:8" ht="19.5" hidden="1">
      <c r="A172" s="57"/>
      <c r="B172" s="56"/>
      <c r="C172" s="56"/>
      <c r="D172" s="56"/>
      <c r="E172" s="56"/>
      <c r="F172" s="56"/>
      <c r="G172" s="56"/>
      <c r="H172" s="56"/>
    </row>
    <row r="173" spans="1:8" ht="19.5" hidden="1">
      <c r="A173" s="57"/>
      <c r="B173" s="56"/>
      <c r="C173" s="56"/>
      <c r="D173" s="56"/>
      <c r="E173" s="56"/>
      <c r="F173" s="56"/>
      <c r="G173" s="56"/>
      <c r="H173" s="56"/>
    </row>
    <row r="174" spans="1:8" ht="19.5" hidden="1">
      <c r="A174" s="57"/>
      <c r="B174" s="56"/>
      <c r="C174" s="56"/>
      <c r="D174" s="56"/>
      <c r="E174" s="56"/>
      <c r="F174" s="56"/>
      <c r="G174" s="56"/>
      <c r="H174" s="56"/>
    </row>
    <row r="175" spans="1:8" ht="19.5" hidden="1">
      <c r="A175" s="59"/>
      <c r="B175" s="56"/>
      <c r="C175" s="56"/>
      <c r="D175" s="56"/>
      <c r="E175" s="56"/>
      <c r="F175" s="56"/>
      <c r="G175" s="56"/>
      <c r="H175" s="56"/>
    </row>
    <row r="176" spans="1:8" ht="19.5" hidden="1">
      <c r="A176" s="57"/>
      <c r="B176" s="56"/>
      <c r="C176" s="56"/>
      <c r="D176" s="56"/>
      <c r="E176" s="56"/>
      <c r="F176" s="56"/>
      <c r="G176" s="56"/>
      <c r="H176" s="56"/>
    </row>
    <row r="177" spans="1:8" ht="19.5" hidden="1">
      <c r="A177" s="57"/>
      <c r="B177" s="56"/>
      <c r="C177" s="56"/>
      <c r="D177" s="56"/>
      <c r="E177" s="56"/>
      <c r="F177" s="56"/>
      <c r="G177" s="56"/>
      <c r="H177" s="56"/>
    </row>
    <row r="178" spans="1:8" ht="19.5" hidden="1">
      <c r="A178" s="57"/>
      <c r="B178" s="56"/>
      <c r="C178" s="56"/>
      <c r="D178" s="56"/>
      <c r="E178" s="56"/>
      <c r="F178" s="56"/>
      <c r="G178" s="56"/>
      <c r="H178" s="56"/>
    </row>
    <row r="179" spans="1:8" ht="19.5" hidden="1">
      <c r="A179" s="57"/>
      <c r="B179" s="56"/>
      <c r="C179" s="56"/>
      <c r="D179" s="56"/>
      <c r="E179" s="56"/>
      <c r="F179" s="56"/>
      <c r="G179" s="56"/>
      <c r="H179" s="56"/>
    </row>
    <row r="180" spans="1:8" ht="19.5" hidden="1">
      <c r="A180" s="59"/>
      <c r="B180" s="56"/>
      <c r="C180" s="56"/>
      <c r="D180" s="56"/>
      <c r="E180" s="56"/>
      <c r="F180" s="56"/>
      <c r="G180" s="56"/>
      <c r="H180" s="56"/>
    </row>
    <row r="181" spans="1:8" ht="19.5" hidden="1">
      <c r="A181" s="59"/>
      <c r="B181" s="56"/>
      <c r="C181" s="56"/>
      <c r="D181" s="56"/>
      <c r="E181" s="56"/>
      <c r="F181" s="56"/>
      <c r="G181" s="56"/>
      <c r="H181" s="56"/>
    </row>
    <row r="182" spans="1:8" ht="19.5" hidden="1">
      <c r="A182" s="57"/>
      <c r="B182" s="56"/>
      <c r="C182" s="56"/>
      <c r="D182" s="56"/>
      <c r="E182" s="56"/>
      <c r="F182" s="56"/>
      <c r="G182" s="56"/>
      <c r="H182" s="56"/>
    </row>
    <row r="183" spans="1:8" ht="19.5" hidden="1">
      <c r="A183" s="57"/>
      <c r="B183" s="56"/>
      <c r="C183" s="56"/>
      <c r="D183" s="56"/>
      <c r="E183" s="56"/>
      <c r="F183" s="56"/>
      <c r="G183" s="56"/>
      <c r="H183" s="56"/>
    </row>
    <row r="184" spans="1:8" ht="19.5" hidden="1">
      <c r="A184" s="57"/>
      <c r="B184" s="56"/>
      <c r="C184" s="56"/>
      <c r="D184" s="56"/>
      <c r="E184" s="56"/>
      <c r="F184" s="56"/>
      <c r="G184" s="56"/>
      <c r="H184" s="56"/>
    </row>
    <row r="185" spans="1:8" ht="19.5" hidden="1">
      <c r="A185" s="59"/>
      <c r="B185" s="56"/>
      <c r="C185" s="56"/>
      <c r="D185" s="56"/>
      <c r="E185" s="56"/>
      <c r="F185" s="56"/>
      <c r="G185" s="56"/>
      <c r="H185" s="56"/>
    </row>
    <row r="186" spans="1:8" ht="19.5" hidden="1">
      <c r="A186" s="59"/>
      <c r="B186" s="56"/>
      <c r="C186" s="56"/>
      <c r="D186" s="56"/>
      <c r="E186" s="56"/>
      <c r="F186" s="56"/>
      <c r="G186" s="56"/>
      <c r="H186" s="56"/>
    </row>
    <row r="187" spans="1:8" ht="19.5" hidden="1">
      <c r="A187" s="59"/>
      <c r="B187" s="56"/>
      <c r="C187" s="56"/>
      <c r="D187" s="56"/>
      <c r="E187" s="56"/>
      <c r="F187" s="56"/>
      <c r="G187" s="56"/>
      <c r="H187" s="56"/>
    </row>
    <row r="188" spans="1:8" ht="19.5" hidden="1">
      <c r="A188" s="59"/>
      <c r="B188" s="56"/>
      <c r="C188" s="56"/>
      <c r="D188" s="56"/>
      <c r="E188" s="56"/>
      <c r="F188" s="56"/>
      <c r="G188" s="56"/>
      <c r="H188" s="56"/>
    </row>
    <row r="189" spans="1:8" ht="19.5" hidden="1">
      <c r="A189" s="59"/>
      <c r="B189" s="56"/>
      <c r="C189" s="56"/>
      <c r="D189" s="56"/>
      <c r="E189" s="56"/>
      <c r="F189" s="56"/>
      <c r="G189" s="56"/>
      <c r="H189" s="56"/>
    </row>
    <row r="190" spans="1:8" ht="19.5" hidden="1">
      <c r="A190" s="59"/>
      <c r="B190" s="56"/>
      <c r="C190" s="56"/>
      <c r="D190" s="56"/>
      <c r="E190" s="56"/>
      <c r="F190" s="56"/>
      <c r="G190" s="56"/>
      <c r="H190" s="56"/>
    </row>
    <row r="191" spans="1:8" ht="19.5" hidden="1">
      <c r="A191" s="57"/>
      <c r="B191" s="56"/>
      <c r="C191" s="56"/>
      <c r="D191" s="56"/>
      <c r="E191" s="56"/>
      <c r="F191" s="56"/>
      <c r="G191" s="56"/>
      <c r="H191" s="56"/>
    </row>
    <row r="192" spans="1:8" ht="19.5" hidden="1">
      <c r="A192" s="57"/>
      <c r="B192" s="56"/>
      <c r="C192" s="56"/>
      <c r="D192" s="56"/>
      <c r="E192" s="56"/>
      <c r="F192" s="56"/>
      <c r="G192" s="56"/>
      <c r="H192" s="56"/>
    </row>
    <row r="193" spans="1:8" ht="19.5" hidden="1">
      <c r="A193" s="57"/>
      <c r="B193" s="56"/>
      <c r="C193" s="56"/>
      <c r="D193" s="56"/>
      <c r="E193" s="56"/>
      <c r="F193" s="56"/>
      <c r="G193" s="56"/>
      <c r="H193" s="56"/>
    </row>
    <row r="194" spans="1:8" ht="19.5" hidden="1">
      <c r="A194" s="59"/>
      <c r="B194" s="56"/>
      <c r="C194" s="56"/>
      <c r="D194" s="56"/>
      <c r="E194" s="56"/>
      <c r="F194" s="56"/>
      <c r="G194" s="56"/>
      <c r="H194" s="56"/>
    </row>
    <row r="195" spans="1:8" ht="19.5" hidden="1">
      <c r="A195" s="57"/>
      <c r="B195" s="56"/>
      <c r="C195" s="56"/>
      <c r="D195" s="56"/>
      <c r="E195" s="56"/>
      <c r="F195" s="56"/>
      <c r="G195" s="56"/>
      <c r="H195" s="56"/>
    </row>
    <row r="196" spans="1:8" ht="19.5" hidden="1">
      <c r="A196" s="57"/>
      <c r="B196" s="56"/>
      <c r="C196" s="56"/>
      <c r="D196" s="56"/>
      <c r="E196" s="56"/>
      <c r="F196" s="56"/>
      <c r="G196" s="56"/>
      <c r="H196" s="56"/>
    </row>
    <row r="197" spans="1:8" ht="19.5" hidden="1">
      <c r="A197" s="65"/>
      <c r="B197" s="56"/>
      <c r="C197" s="56"/>
      <c r="D197" s="56"/>
      <c r="E197" s="56"/>
      <c r="F197" s="56"/>
      <c r="G197" s="56"/>
      <c r="H197" s="56"/>
    </row>
    <row r="198" spans="1:8" ht="19.5" hidden="1">
      <c r="A198" s="57"/>
      <c r="B198" s="56"/>
      <c r="C198" s="56"/>
      <c r="D198" s="56"/>
      <c r="E198" s="56"/>
      <c r="F198" s="56"/>
      <c r="G198" s="56"/>
      <c r="H198" s="56"/>
    </row>
    <row r="199" spans="1:8" ht="19.5" hidden="1">
      <c r="A199" s="59"/>
      <c r="B199" s="56"/>
      <c r="C199" s="56"/>
      <c r="D199" s="56"/>
      <c r="E199" s="56"/>
      <c r="F199" s="56"/>
      <c r="G199" s="56"/>
      <c r="H199" s="56"/>
    </row>
    <row r="200" spans="1:8" ht="19.5" hidden="1">
      <c r="A200" s="57"/>
      <c r="B200" s="56"/>
      <c r="C200" s="56"/>
      <c r="D200" s="56"/>
      <c r="E200" s="56"/>
      <c r="F200" s="56"/>
      <c r="G200" s="56"/>
      <c r="H200" s="56"/>
    </row>
    <row r="201" spans="1:8" ht="19.5" hidden="1">
      <c r="A201" s="57"/>
      <c r="B201" s="56"/>
      <c r="C201" s="56"/>
      <c r="D201" s="56"/>
      <c r="E201" s="56"/>
      <c r="F201" s="56"/>
      <c r="G201" s="56"/>
      <c r="H201" s="56"/>
    </row>
    <row r="202" spans="1:8" ht="19.5" hidden="1">
      <c r="A202" s="59"/>
      <c r="B202" s="56"/>
      <c r="C202" s="56"/>
      <c r="D202" s="56"/>
      <c r="E202" s="56"/>
      <c r="F202" s="56"/>
      <c r="G202" s="56"/>
      <c r="H202" s="56"/>
    </row>
    <row r="203" spans="1:8" ht="19.5" hidden="1">
      <c r="A203" s="57"/>
      <c r="B203" s="56"/>
      <c r="C203" s="56"/>
      <c r="D203" s="56"/>
      <c r="E203" s="56"/>
      <c r="F203" s="56"/>
      <c r="G203" s="56"/>
      <c r="H203" s="56"/>
    </row>
    <row r="204" spans="1:8" ht="19.5" hidden="1">
      <c r="A204" s="57"/>
      <c r="B204" s="56"/>
      <c r="C204" s="56"/>
      <c r="D204" s="56"/>
      <c r="E204" s="56"/>
      <c r="F204" s="56"/>
      <c r="G204" s="56"/>
      <c r="H204" s="56"/>
    </row>
    <row r="205" spans="1:8" ht="19.5" hidden="1">
      <c r="A205" s="59"/>
      <c r="B205" s="56"/>
      <c r="C205" s="56"/>
      <c r="D205" s="56"/>
      <c r="E205" s="56"/>
      <c r="F205" s="56"/>
      <c r="G205" s="56"/>
      <c r="H205" s="56"/>
    </row>
    <row r="206" spans="1:8" ht="19.5" hidden="1">
      <c r="A206" s="57"/>
      <c r="B206" s="56"/>
      <c r="C206" s="56"/>
      <c r="D206" s="56"/>
      <c r="E206" s="56"/>
      <c r="F206" s="56"/>
      <c r="G206" s="56"/>
      <c r="H206" s="56"/>
    </row>
    <row r="207" spans="1:8" ht="19.5" hidden="1">
      <c r="A207" s="57"/>
      <c r="B207" s="56"/>
      <c r="C207" s="56"/>
      <c r="D207" s="56"/>
      <c r="E207" s="56"/>
      <c r="F207" s="56"/>
      <c r="G207" s="56"/>
      <c r="H207" s="56"/>
    </row>
    <row r="208" spans="1:8" ht="19.5" hidden="1">
      <c r="A208" s="57"/>
      <c r="B208" s="56"/>
      <c r="C208" s="56"/>
      <c r="D208" s="56"/>
      <c r="E208" s="56"/>
      <c r="F208" s="56"/>
      <c r="G208" s="56"/>
      <c r="H208" s="56"/>
    </row>
    <row r="209" spans="1:8" ht="19.5" hidden="1">
      <c r="A209" s="57"/>
      <c r="B209" s="56"/>
      <c r="C209" s="56"/>
      <c r="D209" s="56"/>
      <c r="E209" s="56"/>
      <c r="F209" s="56"/>
      <c r="G209" s="56"/>
      <c r="H209" s="56"/>
    </row>
    <row r="210" spans="1:8" ht="19.5" hidden="1">
      <c r="A210" s="57"/>
      <c r="B210" s="56"/>
      <c r="C210" s="56"/>
      <c r="D210" s="56"/>
      <c r="E210" s="56"/>
      <c r="F210" s="56"/>
      <c r="G210" s="56"/>
      <c r="H210" s="56"/>
    </row>
    <row r="211" spans="1:8" ht="19.5" hidden="1">
      <c r="A211" s="57"/>
      <c r="B211" s="56"/>
      <c r="C211" s="56"/>
      <c r="D211" s="56"/>
      <c r="E211" s="56"/>
      <c r="F211" s="56"/>
      <c r="G211" s="56"/>
      <c r="H211" s="56"/>
    </row>
    <row r="212" spans="1:8" ht="19.5" hidden="1">
      <c r="A212" s="57"/>
      <c r="B212" s="56"/>
      <c r="C212" s="56"/>
      <c r="D212" s="56"/>
      <c r="E212" s="56"/>
      <c r="F212" s="56"/>
      <c r="G212" s="56"/>
      <c r="H212" s="56"/>
    </row>
    <row r="213" spans="1:8" ht="19.5" hidden="1">
      <c r="A213" s="57"/>
      <c r="B213" s="56"/>
      <c r="C213" s="56"/>
      <c r="D213" s="56"/>
      <c r="E213" s="56"/>
      <c r="F213" s="56"/>
      <c r="G213" s="56"/>
      <c r="H213" s="56"/>
    </row>
    <row r="214" spans="1:8" ht="19.5" hidden="1">
      <c r="A214" s="59"/>
      <c r="B214" s="56"/>
      <c r="C214" s="56"/>
      <c r="D214" s="56"/>
      <c r="E214" s="56"/>
      <c r="F214" s="56"/>
      <c r="G214" s="56"/>
      <c r="H214" s="56"/>
    </row>
    <row r="215" spans="1:8" ht="19.5" hidden="1">
      <c r="A215" s="57"/>
      <c r="B215" s="56"/>
      <c r="C215" s="56"/>
      <c r="D215" s="56"/>
      <c r="E215" s="56"/>
      <c r="F215" s="56"/>
      <c r="G215" s="56"/>
      <c r="H215" s="56"/>
    </row>
    <row r="216" spans="1:8" ht="19.5" hidden="1">
      <c r="A216" s="57"/>
      <c r="B216" s="56"/>
      <c r="C216" s="56"/>
      <c r="D216" s="56"/>
      <c r="E216" s="56"/>
      <c r="F216" s="56"/>
      <c r="G216" s="56"/>
      <c r="H216" s="56"/>
    </row>
    <row r="217" spans="1:8" ht="19.5" hidden="1">
      <c r="A217" s="57"/>
      <c r="B217" s="56"/>
      <c r="C217" s="56"/>
      <c r="D217" s="56"/>
      <c r="E217" s="56"/>
      <c r="F217" s="56"/>
      <c r="G217" s="56"/>
      <c r="H217" s="56"/>
    </row>
    <row r="218" spans="1:8" ht="19.5" hidden="1">
      <c r="A218" s="57"/>
      <c r="B218" s="56"/>
      <c r="C218" s="56"/>
      <c r="D218" s="56"/>
      <c r="E218" s="56"/>
      <c r="F218" s="56"/>
      <c r="G218" s="56"/>
      <c r="H218" s="56"/>
    </row>
    <row r="219" spans="1:8" ht="19.5" hidden="1">
      <c r="A219" s="57"/>
      <c r="B219" s="56"/>
      <c r="C219" s="56"/>
      <c r="D219" s="56"/>
      <c r="E219" s="56"/>
      <c r="F219" s="56"/>
      <c r="G219" s="56"/>
      <c r="H219" s="56"/>
    </row>
    <row r="220" spans="1:8" ht="19.5" hidden="1">
      <c r="A220" s="59"/>
      <c r="B220" s="56"/>
      <c r="C220" s="56"/>
      <c r="D220" s="56"/>
      <c r="E220" s="56"/>
      <c r="F220" s="56"/>
      <c r="G220" s="56"/>
      <c r="H220" s="56"/>
    </row>
    <row r="221" spans="1:8" ht="19.5" hidden="1">
      <c r="A221" s="57"/>
      <c r="B221" s="56"/>
      <c r="C221" s="56"/>
      <c r="D221" s="56"/>
      <c r="E221" s="56"/>
      <c r="F221" s="56"/>
      <c r="G221" s="56"/>
      <c r="H221" s="56"/>
    </row>
    <row r="222" spans="1:8" ht="19.5" hidden="1">
      <c r="A222" s="57"/>
      <c r="B222" s="56"/>
      <c r="C222" s="56"/>
      <c r="D222" s="56"/>
      <c r="E222" s="56"/>
      <c r="F222" s="56"/>
      <c r="G222" s="56"/>
      <c r="H222" s="56"/>
    </row>
    <row r="223" spans="1:8" ht="19.5" hidden="1">
      <c r="A223" s="59"/>
      <c r="B223" s="56"/>
      <c r="C223" s="56"/>
      <c r="D223" s="56"/>
      <c r="E223" s="56"/>
      <c r="F223" s="56"/>
      <c r="G223" s="56"/>
      <c r="H223" s="56"/>
    </row>
    <row r="224" spans="1:8" ht="19.5" hidden="1">
      <c r="A224" s="57"/>
      <c r="B224" s="56"/>
      <c r="C224" s="56"/>
      <c r="D224" s="56"/>
      <c r="E224" s="56"/>
      <c r="F224" s="56"/>
      <c r="G224" s="56"/>
      <c r="H224" s="56"/>
    </row>
    <row r="225" spans="1:8" ht="19.5" hidden="1">
      <c r="A225" s="57"/>
      <c r="B225" s="56"/>
      <c r="C225" s="56"/>
      <c r="D225" s="56"/>
      <c r="E225" s="56"/>
      <c r="F225" s="56"/>
      <c r="G225" s="56"/>
      <c r="H225" s="56"/>
    </row>
    <row r="226" spans="1:8" ht="19.5" hidden="1">
      <c r="A226" s="57"/>
      <c r="B226" s="56"/>
      <c r="C226" s="56"/>
      <c r="D226" s="56"/>
      <c r="E226" s="56"/>
      <c r="F226" s="56"/>
      <c r="G226" s="56"/>
      <c r="H226" s="56"/>
    </row>
    <row r="227" spans="1:8" ht="19.5" hidden="1">
      <c r="A227" s="66"/>
      <c r="B227" s="56"/>
      <c r="C227" s="56"/>
      <c r="D227" s="56"/>
      <c r="E227" s="56"/>
      <c r="F227" s="56"/>
      <c r="G227" s="56"/>
      <c r="H227" s="56"/>
    </row>
  </sheetData>
  <mergeCells count="7">
    <mergeCell ref="B6:G6"/>
    <mergeCell ref="H6:I6"/>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B20" sqref="B20"/>
    </sheetView>
  </sheetViews>
  <sheetFormatPr defaultColWidth="0" defaultRowHeight="18" zeroHeight="1"/>
  <cols>
    <col min="1" max="1" width="132.28515625" style="35" customWidth="1"/>
    <col min="2" max="8" width="16" style="35" customWidth="1"/>
    <col min="9" max="9" width="16" style="56" customWidth="1"/>
    <col min="10" max="16384" width="9.140625" style="35" hidden="1"/>
  </cols>
  <sheetData>
    <row r="1" spans="1:9" ht="43.5" customHeight="1">
      <c r="A1" s="1033" t="s">
        <v>59</v>
      </c>
      <c r="B1" s="1033"/>
      <c r="C1" s="1033"/>
      <c r="D1" s="1033"/>
      <c r="E1" s="1033"/>
      <c r="F1" s="1033"/>
      <c r="G1" s="1033"/>
      <c r="H1" s="1033"/>
      <c r="I1" s="1033"/>
    </row>
    <row r="2" spans="1:9" ht="43.5" customHeight="1">
      <c r="A2" s="1033" t="s">
        <v>486</v>
      </c>
      <c r="B2" s="1033"/>
      <c r="C2" s="1033"/>
      <c r="D2" s="1033"/>
      <c r="E2" s="1033"/>
      <c r="F2" s="1033"/>
      <c r="G2" s="1033"/>
      <c r="H2" s="1033"/>
      <c r="I2" s="1033"/>
    </row>
    <row r="3" spans="1:9" ht="43.5" customHeight="1">
      <c r="A3" s="1033" t="s">
        <v>561</v>
      </c>
      <c r="B3" s="1033"/>
      <c r="C3" s="1033"/>
      <c r="D3" s="1033"/>
      <c r="E3" s="1033"/>
      <c r="F3" s="1033"/>
      <c r="G3" s="1033"/>
      <c r="H3" s="1033"/>
      <c r="I3" s="1033"/>
    </row>
    <row r="4" spans="1:9" ht="43.5" customHeight="1">
      <c r="A4" s="1034" t="s">
        <v>487</v>
      </c>
      <c r="B4" s="1034"/>
      <c r="C4" s="1034"/>
      <c r="D4" s="1034"/>
      <c r="E4" s="1034"/>
      <c r="F4" s="1034"/>
      <c r="G4" s="1034"/>
      <c r="H4" s="1034"/>
      <c r="I4" s="1034"/>
    </row>
    <row r="5" spans="1:9" ht="19.5" customHeight="1" thickBot="1">
      <c r="A5" s="1033"/>
      <c r="B5" s="1033"/>
      <c r="C5" s="1033"/>
      <c r="D5" s="1033"/>
      <c r="E5" s="1033"/>
      <c r="F5" s="1033"/>
      <c r="G5" s="1033"/>
      <c r="H5" s="1033"/>
      <c r="I5" s="1033"/>
    </row>
    <row r="6" spans="1:9" s="37" customFormat="1" ht="70.5" customHeight="1" thickTop="1" thickBot="1">
      <c r="A6" s="612" t="s">
        <v>57</v>
      </c>
      <c r="B6" s="36" t="s">
        <v>488</v>
      </c>
      <c r="C6" s="36" t="s">
        <v>489</v>
      </c>
      <c r="D6" s="36" t="s">
        <v>490</v>
      </c>
      <c r="E6" s="36" t="s">
        <v>491</v>
      </c>
      <c r="F6" s="36" t="s">
        <v>492</v>
      </c>
      <c r="G6" s="36" t="s">
        <v>1563</v>
      </c>
      <c r="H6" s="36" t="s">
        <v>1419</v>
      </c>
      <c r="I6" s="36" t="s">
        <v>1562</v>
      </c>
    </row>
    <row r="7" spans="1:9" ht="15" customHeight="1" thickTop="1" thickBot="1">
      <c r="A7" s="38"/>
      <c r="B7" s="39"/>
      <c r="C7" s="39"/>
      <c r="D7" s="39"/>
      <c r="E7" s="39"/>
      <c r="F7" s="39"/>
      <c r="G7" s="39"/>
      <c r="H7" s="39"/>
      <c r="I7" s="39"/>
    </row>
    <row r="8" spans="1:9" ht="24" customHeight="1" thickTop="1" thickBot="1">
      <c r="A8" s="40" t="s">
        <v>45</v>
      </c>
      <c r="B8" s="622">
        <v>33720.124962499998</v>
      </c>
      <c r="C8" s="622">
        <v>31837.587110970995</v>
      </c>
      <c r="D8" s="622">
        <v>22616.136538969615</v>
      </c>
      <c r="E8" s="622">
        <v>21376.28619655667</v>
      </c>
      <c r="F8" s="622">
        <v>20434.968437589669</v>
      </c>
      <c r="G8" s="622">
        <v>22529.48673457676</v>
      </c>
      <c r="H8" s="622">
        <v>37012.399557636891</v>
      </c>
      <c r="I8" s="622">
        <v>29402.911625000001</v>
      </c>
    </row>
    <row r="9" spans="1:9" s="42" customFormat="1" ht="21" customHeight="1" thickTop="1">
      <c r="A9" s="41" t="s">
        <v>67</v>
      </c>
      <c r="B9" s="625">
        <v>9808.3829049999986</v>
      </c>
      <c r="C9" s="625">
        <v>7672.4506822194198</v>
      </c>
      <c r="D9" s="625">
        <v>20635.808608982825</v>
      </c>
      <c r="E9" s="625">
        <v>12112.556671449069</v>
      </c>
      <c r="F9" s="625">
        <v>12744.36899856528</v>
      </c>
      <c r="G9" s="625">
        <v>14075.871123385941</v>
      </c>
      <c r="H9" s="625">
        <v>25129.052404899136</v>
      </c>
      <c r="I9" s="625">
        <v>17099.272170058139</v>
      </c>
    </row>
    <row r="10" spans="1:9" s="42" customFormat="1" ht="21" customHeight="1">
      <c r="A10" s="41" t="s">
        <v>76</v>
      </c>
      <c r="B10" s="625">
        <v>12737.019544999999</v>
      </c>
      <c r="C10" s="625">
        <v>10429.117408575032</v>
      </c>
      <c r="D10" s="625">
        <v>734.31203038309116</v>
      </c>
      <c r="E10" s="625">
        <v>3860.1571549497849</v>
      </c>
      <c r="F10" s="625">
        <v>711.11623385939743</v>
      </c>
      <c r="G10" s="625">
        <v>477.54754662840742</v>
      </c>
      <c r="H10" s="625">
        <v>390.94477809798269</v>
      </c>
      <c r="I10" s="625">
        <v>331.37526598837212</v>
      </c>
    </row>
    <row r="11" spans="1:9" s="42" customFormat="1" ht="21" customHeight="1">
      <c r="A11" s="41" t="s">
        <v>85</v>
      </c>
      <c r="B11" s="625">
        <v>804.55620999999996</v>
      </c>
      <c r="C11" s="625">
        <v>105.82689029003782</v>
      </c>
      <c r="D11" s="625">
        <v>915.12974372523115</v>
      </c>
      <c r="E11" s="625">
        <v>3237.4317704447635</v>
      </c>
      <c r="F11" s="625">
        <v>3201.1046814921087</v>
      </c>
      <c r="G11" s="625">
        <v>2800.6017733142035</v>
      </c>
      <c r="H11" s="625">
        <v>3772.2237017291063</v>
      </c>
      <c r="I11" s="625">
        <v>8469.5180087209301</v>
      </c>
    </row>
    <row r="12" spans="1:9" s="42" customFormat="1" ht="21" customHeight="1">
      <c r="A12" s="43" t="s">
        <v>493</v>
      </c>
      <c r="B12" s="625">
        <v>864.91005000000007</v>
      </c>
      <c r="C12" s="625">
        <v>105.80016015132409</v>
      </c>
      <c r="D12" s="625">
        <v>908.2878110964333</v>
      </c>
      <c r="E12" s="625">
        <v>3263.3951406025822</v>
      </c>
      <c r="F12" s="625">
        <v>3223.9203199426111</v>
      </c>
      <c r="G12" s="625">
        <v>2801.0418005738884</v>
      </c>
      <c r="H12" s="625">
        <v>3765.7180590778094</v>
      </c>
      <c r="I12" s="625">
        <v>8563.3050683139536</v>
      </c>
    </row>
    <row r="13" spans="1:9" s="42" customFormat="1" ht="21" customHeight="1">
      <c r="A13" s="43" t="s">
        <v>494</v>
      </c>
      <c r="B13" s="625">
        <v>764.91012999999998</v>
      </c>
      <c r="C13" s="625">
        <v>105.80016015132409</v>
      </c>
      <c r="D13" s="625">
        <v>908.2878110964333</v>
      </c>
      <c r="E13" s="625">
        <v>3263.3951406025822</v>
      </c>
      <c r="F13" s="625">
        <v>3223.9203199426111</v>
      </c>
      <c r="G13" s="625">
        <v>2801.0418005738884</v>
      </c>
      <c r="H13" s="625">
        <v>3765.7180590778094</v>
      </c>
      <c r="I13" s="625">
        <v>8563.3050683139536</v>
      </c>
    </row>
    <row r="14" spans="1:9" s="42" customFormat="1" ht="21" customHeight="1">
      <c r="A14" s="43" t="s">
        <v>495</v>
      </c>
      <c r="B14" s="625">
        <v>99.999920000000003</v>
      </c>
      <c r="C14" s="625">
        <v>0</v>
      </c>
      <c r="D14" s="625">
        <v>0</v>
      </c>
      <c r="E14" s="625">
        <v>0</v>
      </c>
      <c r="F14" s="625">
        <v>0</v>
      </c>
      <c r="G14" s="625">
        <v>0</v>
      </c>
      <c r="H14" s="625">
        <v>0</v>
      </c>
      <c r="I14" s="625">
        <v>0</v>
      </c>
    </row>
    <row r="15" spans="1:9" s="42" customFormat="1" ht="21" customHeight="1">
      <c r="A15" s="43" t="s">
        <v>496</v>
      </c>
      <c r="B15" s="625">
        <v>20.03079</v>
      </c>
      <c r="C15" s="625">
        <v>0</v>
      </c>
      <c r="D15" s="625">
        <v>0</v>
      </c>
      <c r="E15" s="625">
        <v>0</v>
      </c>
      <c r="F15" s="625">
        <v>0</v>
      </c>
      <c r="G15" s="625">
        <v>0</v>
      </c>
      <c r="H15" s="625">
        <v>0</v>
      </c>
      <c r="I15" s="625">
        <v>0</v>
      </c>
    </row>
    <row r="16" spans="1:9" s="42" customFormat="1" ht="21" customHeight="1">
      <c r="A16" s="43" t="s">
        <v>497</v>
      </c>
      <c r="B16" s="625">
        <v>0</v>
      </c>
      <c r="C16" s="625">
        <v>0</v>
      </c>
      <c r="D16" s="625">
        <v>0</v>
      </c>
      <c r="E16" s="625">
        <v>0</v>
      </c>
      <c r="F16" s="625">
        <v>0</v>
      </c>
      <c r="G16" s="625">
        <v>0</v>
      </c>
      <c r="H16" s="625">
        <v>0</v>
      </c>
      <c r="I16" s="625">
        <v>0</v>
      </c>
    </row>
    <row r="17" spans="1:9" s="42" customFormat="1" ht="21" customHeight="1">
      <c r="A17" s="43" t="s">
        <v>498</v>
      </c>
      <c r="B17" s="625">
        <v>20.03079</v>
      </c>
      <c r="C17" s="625">
        <v>0</v>
      </c>
      <c r="D17" s="625">
        <v>0</v>
      </c>
      <c r="E17" s="625">
        <v>0</v>
      </c>
      <c r="F17" s="625">
        <v>0</v>
      </c>
      <c r="G17" s="625">
        <v>0</v>
      </c>
      <c r="H17" s="625">
        <v>0</v>
      </c>
      <c r="I17" s="625">
        <v>0</v>
      </c>
    </row>
    <row r="18" spans="1:9" s="42" customFormat="1" ht="21" customHeight="1">
      <c r="A18" s="43" t="s">
        <v>499</v>
      </c>
      <c r="B18" s="625">
        <v>0</v>
      </c>
      <c r="C18" s="625">
        <v>0</v>
      </c>
      <c r="D18" s="625">
        <v>0</v>
      </c>
      <c r="E18" s="625">
        <v>0</v>
      </c>
      <c r="F18" s="625">
        <v>0</v>
      </c>
      <c r="G18" s="625">
        <v>0</v>
      </c>
      <c r="H18" s="625">
        <v>0</v>
      </c>
      <c r="I18" s="625">
        <v>0</v>
      </c>
    </row>
    <row r="19" spans="1:9" s="42" customFormat="1" ht="21" customHeight="1">
      <c r="A19" s="43" t="s">
        <v>500</v>
      </c>
      <c r="B19" s="625">
        <v>0</v>
      </c>
      <c r="C19" s="625">
        <v>0</v>
      </c>
      <c r="D19" s="625">
        <v>0</v>
      </c>
      <c r="E19" s="625">
        <v>0</v>
      </c>
      <c r="F19" s="625">
        <v>0</v>
      </c>
      <c r="G19" s="625">
        <v>0</v>
      </c>
      <c r="H19" s="625">
        <v>0</v>
      </c>
      <c r="I19" s="625">
        <v>0</v>
      </c>
    </row>
    <row r="20" spans="1:9" s="42" customFormat="1" ht="21" customHeight="1">
      <c r="A20" s="43" t="s">
        <v>501</v>
      </c>
      <c r="B20" s="625">
        <v>0</v>
      </c>
      <c r="C20" s="625">
        <v>0</v>
      </c>
      <c r="D20" s="625">
        <v>0</v>
      </c>
      <c r="E20" s="625">
        <v>0</v>
      </c>
      <c r="F20" s="625">
        <v>0</v>
      </c>
      <c r="G20" s="625">
        <v>0</v>
      </c>
      <c r="H20" s="625">
        <v>0</v>
      </c>
      <c r="I20" s="625">
        <v>0</v>
      </c>
    </row>
    <row r="21" spans="1:9" s="42" customFormat="1" ht="21" customHeight="1">
      <c r="A21" s="43" t="s">
        <v>98</v>
      </c>
      <c r="B21" s="625">
        <v>47.758510000000001</v>
      </c>
      <c r="C21" s="625">
        <v>0.2555296343001261</v>
      </c>
      <c r="D21" s="625">
        <v>15.924812417437252</v>
      </c>
      <c r="E21" s="625">
        <v>18.90831994261119</v>
      </c>
      <c r="F21" s="625">
        <v>14.361220946915353</v>
      </c>
      <c r="G21" s="625">
        <v>3.4242926829268292</v>
      </c>
      <c r="H21" s="625">
        <v>6.539324207492796</v>
      </c>
      <c r="I21" s="625">
        <v>20.775603197674418</v>
      </c>
    </row>
    <row r="22" spans="1:9" s="42" customFormat="1" ht="21" customHeight="1">
      <c r="A22" s="43" t="s">
        <v>502</v>
      </c>
      <c r="B22" s="625">
        <v>-128.14313999999999</v>
      </c>
      <c r="C22" s="625">
        <v>-0.22879949558638085</v>
      </c>
      <c r="D22" s="625">
        <v>-9.0828797886393637</v>
      </c>
      <c r="E22" s="625">
        <v>-44.871690100430413</v>
      </c>
      <c r="F22" s="625">
        <v>-37.176859397417502</v>
      </c>
      <c r="G22" s="625">
        <v>-3.8643199426111909</v>
      </c>
      <c r="H22" s="625">
        <v>-3.3681556195965419E-2</v>
      </c>
      <c r="I22" s="625">
        <v>-114.56266279069767</v>
      </c>
    </row>
    <row r="23" spans="1:9" s="42" customFormat="1" ht="21" customHeight="1">
      <c r="A23" s="41" t="s">
        <v>115</v>
      </c>
      <c r="B23" s="625">
        <v>48.243328750000003</v>
      </c>
      <c r="C23" s="625">
        <v>47.849416141235814</v>
      </c>
      <c r="D23" s="625">
        <v>24.806644649933947</v>
      </c>
      <c r="E23" s="625">
        <v>25.71373601147776</v>
      </c>
      <c r="F23" s="625">
        <v>172.94314490674319</v>
      </c>
      <c r="G23" s="625">
        <v>84.687751793400295</v>
      </c>
      <c r="H23" s="625">
        <v>25.183523054755042</v>
      </c>
      <c r="I23" s="625">
        <v>126.6891453488372</v>
      </c>
    </row>
    <row r="24" spans="1:9" s="42" customFormat="1" ht="21" customHeight="1">
      <c r="A24" s="41" t="s">
        <v>121</v>
      </c>
      <c r="B24" s="625">
        <v>0</v>
      </c>
      <c r="C24" s="625">
        <v>7.5662042875157629E-4</v>
      </c>
      <c r="D24" s="625">
        <v>7.9260237780713345E-4</v>
      </c>
      <c r="E24" s="625">
        <v>0.52422381635581061</v>
      </c>
      <c r="F24" s="625">
        <v>1.2478106169296985</v>
      </c>
      <c r="G24" s="625">
        <v>1.2543357245337157</v>
      </c>
      <c r="H24" s="625">
        <v>1.9763804034582133</v>
      </c>
      <c r="I24" s="625">
        <v>1.4603299418604652</v>
      </c>
    </row>
    <row r="25" spans="1:9" s="42" customFormat="1" ht="21" customHeight="1">
      <c r="A25" s="41" t="s">
        <v>503</v>
      </c>
      <c r="B25" s="625">
        <v>10144.98113625</v>
      </c>
      <c r="C25" s="625">
        <v>13430.381902900377</v>
      </c>
      <c r="D25" s="625">
        <v>183.08836988110963</v>
      </c>
      <c r="E25" s="625">
        <v>2044.44</v>
      </c>
      <c r="F25" s="625">
        <v>3519.5003515064564</v>
      </c>
      <c r="G25" s="625">
        <v>4717.2978005738887</v>
      </c>
      <c r="H25" s="625">
        <v>7321.3430677233428</v>
      </c>
      <c r="I25" s="625">
        <v>3034.0238183139536</v>
      </c>
    </row>
    <row r="26" spans="1:9" s="42" customFormat="1" ht="21" customHeight="1">
      <c r="A26" s="41" t="s">
        <v>132</v>
      </c>
      <c r="B26" s="625">
        <v>161.01943625000001</v>
      </c>
      <c r="C26" s="625">
        <v>140.05339344262293</v>
      </c>
      <c r="D26" s="625">
        <v>115.63077939233818</v>
      </c>
      <c r="E26" s="625">
        <v>90.42961692969871</v>
      </c>
      <c r="F26" s="625">
        <v>81.723153515064553</v>
      </c>
      <c r="G26" s="625">
        <v>119.40940459110473</v>
      </c>
      <c r="H26" s="625">
        <v>143.24428386167148</v>
      </c>
      <c r="I26" s="625">
        <v>146.78978924418607</v>
      </c>
    </row>
    <row r="27" spans="1:9" s="45" customFormat="1" ht="43.5" customHeight="1" thickBot="1">
      <c r="A27" s="44" t="s">
        <v>504</v>
      </c>
      <c r="B27" s="624">
        <v>15.92240125</v>
      </c>
      <c r="C27" s="624">
        <v>11.90666078184111</v>
      </c>
      <c r="D27" s="624">
        <v>7.3595693527080588</v>
      </c>
      <c r="E27" s="624">
        <v>5.0330229555236725</v>
      </c>
      <c r="F27" s="624">
        <v>2.9640631276901006</v>
      </c>
      <c r="G27" s="624">
        <v>252.81699856527976</v>
      </c>
      <c r="H27" s="624">
        <v>228.43141786743516</v>
      </c>
      <c r="I27" s="624">
        <v>193.7830973837209</v>
      </c>
    </row>
    <row r="28" spans="1:9" ht="24" customHeight="1" thickTop="1" thickBot="1">
      <c r="A28" s="40" t="s">
        <v>505</v>
      </c>
      <c r="B28" s="622">
        <v>21743.779681249998</v>
      </c>
      <c r="C28" s="622">
        <v>19692.916436317784</v>
      </c>
      <c r="D28" s="622">
        <v>9485.5475970937914</v>
      </c>
      <c r="E28" s="622">
        <v>7225.8867517934004</v>
      </c>
      <c r="F28" s="622">
        <v>4902.9562553802007</v>
      </c>
      <c r="G28" s="622">
        <v>5570.0924576757534</v>
      </c>
      <c r="H28" s="622">
        <v>18831.965207492798</v>
      </c>
      <c r="I28" s="622">
        <v>9771.570292151162</v>
      </c>
    </row>
    <row r="29" spans="1:9" s="42" customFormat="1" ht="21" customHeight="1" thickTop="1">
      <c r="A29" s="41" t="s">
        <v>506</v>
      </c>
      <c r="B29" s="625">
        <v>17480.760888750003</v>
      </c>
      <c r="C29" s="625">
        <v>15027.987598991172</v>
      </c>
      <c r="D29" s="625">
        <v>5944.772202113606</v>
      </c>
      <c r="E29" s="625">
        <v>5237.2936829268283</v>
      </c>
      <c r="F29" s="625">
        <v>4201.7585796269732</v>
      </c>
      <c r="G29" s="625">
        <v>4813.5641047345762</v>
      </c>
      <c r="H29" s="625">
        <v>18151.445521613834</v>
      </c>
      <c r="I29" s="625">
        <v>8800.8987805232555</v>
      </c>
    </row>
    <row r="30" spans="1:9" s="42" customFormat="1" ht="21" customHeight="1">
      <c r="A30" s="43" t="s">
        <v>507</v>
      </c>
      <c r="B30" s="625">
        <v>1762.287155</v>
      </c>
      <c r="C30" s="625">
        <v>2922.4691702395962</v>
      </c>
      <c r="D30" s="625">
        <v>3092.0738678996036</v>
      </c>
      <c r="E30" s="625">
        <v>2469.4212266857962</v>
      </c>
      <c r="F30" s="625">
        <v>2382.7804390243905</v>
      </c>
      <c r="G30" s="625">
        <v>2822.0099741750359</v>
      </c>
      <c r="H30" s="625">
        <v>17331.847479827091</v>
      </c>
      <c r="I30" s="625">
        <v>5832.672815406977</v>
      </c>
    </row>
    <row r="31" spans="1:9" s="42" customFormat="1" ht="21" customHeight="1">
      <c r="A31" s="43" t="s">
        <v>508</v>
      </c>
      <c r="B31" s="625">
        <v>2028.2371262500001</v>
      </c>
      <c r="C31" s="625">
        <v>2371.2750529634304</v>
      </c>
      <c r="D31" s="625">
        <v>2055.159892998679</v>
      </c>
      <c r="E31" s="625">
        <v>2398.9243472022958</v>
      </c>
      <c r="F31" s="625">
        <v>1634.9295279770445</v>
      </c>
      <c r="G31" s="625">
        <v>1814.6380946915351</v>
      </c>
      <c r="H31" s="625">
        <v>682.73909798270881</v>
      </c>
      <c r="I31" s="625">
        <v>2796.1402412790699</v>
      </c>
    </row>
    <row r="32" spans="1:9" s="42" customFormat="1" ht="21" customHeight="1">
      <c r="A32" s="43" t="s">
        <v>509</v>
      </c>
      <c r="B32" s="625">
        <v>13514.22191</v>
      </c>
      <c r="C32" s="625">
        <v>8390.4878890290038</v>
      </c>
      <c r="D32" s="625">
        <v>777.23508058124162</v>
      </c>
      <c r="E32" s="625">
        <v>339.01344045911054</v>
      </c>
      <c r="F32" s="625">
        <v>166.35220086083214</v>
      </c>
      <c r="G32" s="625">
        <v>166.6286413199426</v>
      </c>
      <c r="H32" s="625">
        <v>126.74262103746398</v>
      </c>
      <c r="I32" s="625">
        <v>127.47336191860464</v>
      </c>
    </row>
    <row r="33" spans="1:9" s="42" customFormat="1" ht="21" customHeight="1">
      <c r="A33" s="43" t="s">
        <v>510</v>
      </c>
      <c r="B33" s="625">
        <v>7.3877075000000003</v>
      </c>
      <c r="C33" s="625">
        <v>7.4265145018915515</v>
      </c>
      <c r="D33" s="625">
        <v>9.1814504623513873</v>
      </c>
      <c r="E33" s="625">
        <v>27.039769010043045</v>
      </c>
      <c r="F33" s="625">
        <v>15.965292682926828</v>
      </c>
      <c r="G33" s="625">
        <v>9.3406140602582486</v>
      </c>
      <c r="H33" s="625">
        <v>9.3623328530259347</v>
      </c>
      <c r="I33" s="625">
        <v>44.217542151162796</v>
      </c>
    </row>
    <row r="34" spans="1:9" s="42" customFormat="1" ht="21" customHeight="1">
      <c r="A34" s="43" t="s">
        <v>511</v>
      </c>
      <c r="B34" s="625">
        <v>0</v>
      </c>
      <c r="C34" s="625">
        <v>1226.7777805800758</v>
      </c>
      <c r="D34" s="625">
        <v>0</v>
      </c>
      <c r="E34" s="625">
        <v>0</v>
      </c>
      <c r="F34" s="625">
        <v>0</v>
      </c>
      <c r="G34" s="625">
        <v>0</v>
      </c>
      <c r="H34" s="625">
        <v>0</v>
      </c>
      <c r="I34" s="625">
        <v>0</v>
      </c>
    </row>
    <row r="35" spans="1:9" s="42" customFormat="1" ht="21" customHeight="1">
      <c r="A35" s="43" t="s">
        <v>512</v>
      </c>
      <c r="B35" s="625">
        <v>168.62698999999998</v>
      </c>
      <c r="C35" s="625">
        <v>109.55119167717528</v>
      </c>
      <c r="D35" s="625">
        <v>11.121910171730514</v>
      </c>
      <c r="E35" s="625">
        <v>2.8948995695839312</v>
      </c>
      <c r="F35" s="625">
        <v>1.7311190817790529</v>
      </c>
      <c r="G35" s="625">
        <v>0.94678048780487811</v>
      </c>
      <c r="H35" s="625">
        <v>0.7539899135446686</v>
      </c>
      <c r="I35" s="625">
        <v>0.39481976744186054</v>
      </c>
    </row>
    <row r="36" spans="1:9" s="42" customFormat="1" ht="21" customHeight="1">
      <c r="A36" s="41" t="s">
        <v>513</v>
      </c>
      <c r="B36" s="625">
        <v>0</v>
      </c>
      <c r="C36" s="625">
        <v>0</v>
      </c>
      <c r="D36" s="625">
        <v>0</v>
      </c>
      <c r="E36" s="625">
        <v>0</v>
      </c>
      <c r="F36" s="625">
        <v>0</v>
      </c>
      <c r="G36" s="625">
        <v>0</v>
      </c>
      <c r="H36" s="625">
        <v>0</v>
      </c>
      <c r="I36" s="625">
        <v>0</v>
      </c>
    </row>
    <row r="37" spans="1:9" s="42" customFormat="1" ht="21" customHeight="1">
      <c r="A37" s="41" t="s">
        <v>514</v>
      </c>
      <c r="B37" s="625">
        <v>2543.2333199999998</v>
      </c>
      <c r="C37" s="625">
        <v>4236.5536103404793</v>
      </c>
      <c r="D37" s="625">
        <v>3147.0291704095112</v>
      </c>
      <c r="E37" s="625">
        <v>950.93042467718794</v>
      </c>
      <c r="F37" s="625">
        <v>1.4907245337159254</v>
      </c>
      <c r="G37" s="625">
        <v>1.4907245337159254</v>
      </c>
      <c r="H37" s="625">
        <v>1.490808357348703</v>
      </c>
      <c r="I37" s="625">
        <v>1.490981104651163</v>
      </c>
    </row>
    <row r="38" spans="1:9" s="42" customFormat="1" ht="21" customHeight="1">
      <c r="A38" s="41" t="s">
        <v>515</v>
      </c>
      <c r="B38" s="625">
        <v>1654.7854725</v>
      </c>
      <c r="C38" s="625">
        <v>356.20561790668347</v>
      </c>
      <c r="D38" s="625">
        <v>324.82997093791283</v>
      </c>
      <c r="E38" s="625">
        <v>937.48331707317072</v>
      </c>
      <c r="F38" s="625">
        <v>527.55061692969866</v>
      </c>
      <c r="G38" s="625">
        <v>591.79021233859385</v>
      </c>
      <c r="H38" s="625">
        <v>472.83985734870316</v>
      </c>
      <c r="I38" s="625">
        <v>632.00335755813944</v>
      </c>
    </row>
    <row r="39" spans="1:9" s="42" customFormat="1" ht="21" customHeight="1">
      <c r="A39" s="41" t="s">
        <v>186</v>
      </c>
      <c r="B39" s="625">
        <v>65</v>
      </c>
      <c r="C39" s="625">
        <v>72.169609079445138</v>
      </c>
      <c r="D39" s="625">
        <v>68.916253632760885</v>
      </c>
      <c r="E39" s="625">
        <v>100.17932711621233</v>
      </c>
      <c r="F39" s="625">
        <v>172.15633428981346</v>
      </c>
      <c r="G39" s="625">
        <v>163.24741606886656</v>
      </c>
      <c r="H39" s="625">
        <v>206.18902017291066</v>
      </c>
      <c r="I39" s="625">
        <v>337.17717296511631</v>
      </c>
    </row>
    <row r="40" spans="1:9" s="42" customFormat="1" ht="21" customHeight="1">
      <c r="A40" s="41" t="s">
        <v>192</v>
      </c>
      <c r="B40" s="625">
        <v>0</v>
      </c>
      <c r="C40" s="625">
        <v>0</v>
      </c>
      <c r="D40" s="625">
        <v>0</v>
      </c>
      <c r="E40" s="625">
        <v>0</v>
      </c>
      <c r="F40" s="625">
        <v>0</v>
      </c>
      <c r="G40" s="625">
        <v>0</v>
      </c>
      <c r="H40" s="625">
        <v>0</v>
      </c>
      <c r="I40" s="625">
        <v>0</v>
      </c>
    </row>
    <row r="41" spans="1:9" s="42" customFormat="1" ht="21" customHeight="1">
      <c r="A41" s="41" t="s">
        <v>516</v>
      </c>
      <c r="B41" s="625">
        <v>0</v>
      </c>
      <c r="C41" s="625">
        <v>0</v>
      </c>
      <c r="D41" s="625">
        <v>0</v>
      </c>
      <c r="E41" s="625">
        <v>0</v>
      </c>
      <c r="F41" s="625">
        <v>0</v>
      </c>
      <c r="G41" s="625">
        <v>0</v>
      </c>
      <c r="H41" s="625">
        <v>0</v>
      </c>
      <c r="I41" s="625">
        <v>0</v>
      </c>
    </row>
    <row r="42" spans="1:9" s="45" customFormat="1" ht="43.5" customHeight="1" thickBot="1">
      <c r="A42" s="44" t="s">
        <v>167</v>
      </c>
      <c r="B42" s="624"/>
      <c r="C42" s="624"/>
      <c r="D42" s="624"/>
      <c r="E42" s="624"/>
      <c r="F42" s="624">
        <v>0</v>
      </c>
      <c r="G42" s="624">
        <v>0</v>
      </c>
      <c r="H42" s="624">
        <v>0</v>
      </c>
      <c r="I42" s="624">
        <v>0</v>
      </c>
    </row>
    <row r="43" spans="1:9" ht="24" customHeight="1" thickTop="1" thickBot="1">
      <c r="A43" s="40" t="s">
        <v>517</v>
      </c>
      <c r="B43" s="622">
        <v>11976.34526125</v>
      </c>
      <c r="C43" s="622">
        <v>12144.670675914249</v>
      </c>
      <c r="D43" s="622">
        <v>13130.588939233818</v>
      </c>
      <c r="E43" s="622">
        <v>14150.399457675754</v>
      </c>
      <c r="F43" s="622">
        <v>15532.012202295553</v>
      </c>
      <c r="G43" s="622">
        <v>16959.394286944047</v>
      </c>
      <c r="H43" s="622">
        <v>18180.434337175793</v>
      </c>
      <c r="I43" s="622">
        <v>19631.341335755813</v>
      </c>
    </row>
    <row r="44" spans="1:9" s="42" customFormat="1" ht="21" customHeight="1" thickTop="1">
      <c r="A44" s="41" t="s">
        <v>207</v>
      </c>
      <c r="B44" s="625">
        <v>9475.0537712500009</v>
      </c>
      <c r="C44" s="625">
        <v>9558.6923291298881</v>
      </c>
      <c r="D44" s="625">
        <v>10013.266865257596</v>
      </c>
      <c r="E44" s="625">
        <v>10875.24105738881</v>
      </c>
      <c r="F44" s="625">
        <v>10875.24105738881</v>
      </c>
      <c r="G44" s="625">
        <v>10875.24105738881</v>
      </c>
      <c r="H44" s="625">
        <v>10922.252185878964</v>
      </c>
      <c r="I44" s="625">
        <v>11017.504385174419</v>
      </c>
    </row>
    <row r="45" spans="1:9" s="42" customFormat="1" ht="21" customHeight="1">
      <c r="A45" s="41" t="s">
        <v>211</v>
      </c>
      <c r="B45" s="625">
        <v>1396.7028312500001</v>
      </c>
      <c r="C45" s="625">
        <v>1409.0318600252208</v>
      </c>
      <c r="D45" s="625">
        <v>1869.8097199471599</v>
      </c>
      <c r="E45" s="625">
        <v>2370.754817790531</v>
      </c>
      <c r="F45" s="625">
        <v>2370.754817790531</v>
      </c>
      <c r="G45" s="625">
        <v>2370.754817790531</v>
      </c>
      <c r="H45" s="625">
        <v>3518.8391613832855</v>
      </c>
      <c r="I45" s="625">
        <v>5892.9395494186056</v>
      </c>
    </row>
    <row r="46" spans="1:9" s="42" customFormat="1" ht="21" customHeight="1">
      <c r="A46" s="41" t="s">
        <v>215</v>
      </c>
      <c r="B46" s="625">
        <v>0</v>
      </c>
      <c r="C46" s="625">
        <v>0</v>
      </c>
      <c r="D46" s="625">
        <v>0</v>
      </c>
      <c r="E46" s="625">
        <v>0</v>
      </c>
      <c r="F46" s="625">
        <v>0</v>
      </c>
      <c r="G46" s="625">
        <v>0</v>
      </c>
      <c r="H46" s="625">
        <v>0</v>
      </c>
      <c r="I46" s="625">
        <v>0</v>
      </c>
    </row>
    <row r="47" spans="1:9" s="42" customFormat="1" ht="21" customHeight="1">
      <c r="A47" s="41" t="s">
        <v>518</v>
      </c>
      <c r="B47" s="625">
        <v>829.33776999999998</v>
      </c>
      <c r="C47" s="625">
        <v>759.28683606557377</v>
      </c>
      <c r="D47" s="625">
        <v>261.59409114927348</v>
      </c>
      <c r="E47" s="625">
        <v>1014.9163586800572</v>
      </c>
      <c r="F47" s="625">
        <v>1014.9163586800572</v>
      </c>
      <c r="G47" s="625">
        <v>1014.9163586800572</v>
      </c>
      <c r="H47" s="625">
        <v>1158.0621181556196</v>
      </c>
      <c r="I47" s="625">
        <v>1428.5407020348837</v>
      </c>
    </row>
    <row r="48" spans="1:9" s="42" customFormat="1" ht="21" customHeight="1">
      <c r="A48" s="41" t="s">
        <v>44</v>
      </c>
      <c r="B48" s="625">
        <v>275.25088875</v>
      </c>
      <c r="C48" s="625">
        <v>417.65965069356872</v>
      </c>
      <c r="D48" s="625">
        <v>985.91826287978859</v>
      </c>
      <c r="E48" s="625">
        <v>-110.51277618364421</v>
      </c>
      <c r="F48" s="625">
        <v>1271.0999684361548</v>
      </c>
      <c r="G48" s="625">
        <v>2698.4820530846487</v>
      </c>
      <c r="H48" s="625">
        <v>2581.2808717579251</v>
      </c>
      <c r="I48" s="625">
        <v>1292.3566991279069</v>
      </c>
    </row>
    <row r="49" spans="1:9" s="42" customFormat="1" ht="21" customHeight="1">
      <c r="A49" s="43" t="s">
        <v>519</v>
      </c>
      <c r="B49" s="625">
        <v>0</v>
      </c>
      <c r="C49" s="625">
        <v>0</v>
      </c>
      <c r="D49" s="625">
        <v>0</v>
      </c>
      <c r="E49" s="625">
        <v>0</v>
      </c>
      <c r="F49" s="625">
        <v>-110.51277618364421</v>
      </c>
      <c r="G49" s="625">
        <v>1271.0999684361548</v>
      </c>
      <c r="H49" s="625">
        <v>0</v>
      </c>
      <c r="I49" s="625">
        <v>0</v>
      </c>
    </row>
    <row r="50" spans="1:9" s="45" customFormat="1" ht="40.5" customHeight="1" thickBot="1">
      <c r="A50" s="46" t="s">
        <v>520</v>
      </c>
      <c r="B50" s="624">
        <v>275.25088875</v>
      </c>
      <c r="C50" s="624">
        <v>417.65965069356872</v>
      </c>
      <c r="D50" s="624">
        <v>985.91826287978859</v>
      </c>
      <c r="E50" s="624">
        <v>-110.51277618364421</v>
      </c>
      <c r="F50" s="624">
        <v>1381.6127446197991</v>
      </c>
      <c r="G50" s="624">
        <v>1427.3820846484937</v>
      </c>
      <c r="H50" s="624">
        <v>2581.2808717579251</v>
      </c>
      <c r="I50" s="624">
        <v>1292.3566991279069</v>
      </c>
    </row>
    <row r="51" spans="1:9" ht="24" customHeight="1" thickTop="1" thickBot="1">
      <c r="A51" s="40" t="s">
        <v>521</v>
      </c>
      <c r="B51" s="622">
        <v>33720.124942500006</v>
      </c>
      <c r="C51" s="622">
        <v>31837.587112232031</v>
      </c>
      <c r="D51" s="622">
        <v>22616.136536327609</v>
      </c>
      <c r="E51" s="622">
        <v>21376.286209469152</v>
      </c>
      <c r="F51" s="622">
        <v>20434.968457675757</v>
      </c>
      <c r="G51" s="622">
        <v>22529.4867446198</v>
      </c>
      <c r="H51" s="622">
        <v>37012.399544668588</v>
      </c>
      <c r="I51" s="622">
        <v>29402.911627906979</v>
      </c>
    </row>
    <row r="52" spans="1:9" s="42" customFormat="1" ht="24" customHeight="1" thickTop="1">
      <c r="A52" s="47" t="s">
        <v>522</v>
      </c>
      <c r="B52" s="625">
        <v>1377.5508474999999</v>
      </c>
      <c r="C52" s="625">
        <v>3347.7991412358133</v>
      </c>
      <c r="D52" s="625">
        <v>1869.0073804491415</v>
      </c>
      <c r="E52" s="625">
        <v>456.9961406025825</v>
      </c>
      <c r="F52" s="625">
        <v>3035.8108880918226</v>
      </c>
      <c r="G52" s="625">
        <v>2754.0317388809185</v>
      </c>
      <c r="H52" s="625">
        <v>2312.8723112391931</v>
      </c>
      <c r="I52" s="625">
        <v>7081.6372790697669</v>
      </c>
    </row>
    <row r="53" spans="1:9" s="45" customFormat="1" ht="21" customHeight="1">
      <c r="A53" s="46" t="s">
        <v>523</v>
      </c>
      <c r="B53" s="624">
        <v>3</v>
      </c>
      <c r="C53" s="624">
        <v>1631.682161412358</v>
      </c>
      <c r="D53" s="624">
        <v>583.30868031704097</v>
      </c>
      <c r="E53" s="624">
        <v>319.45314060258255</v>
      </c>
      <c r="F53" s="624">
        <v>1534.4601004304161</v>
      </c>
      <c r="G53" s="624">
        <v>1355.804400286944</v>
      </c>
      <c r="H53" s="624">
        <v>1084.6435201729107</v>
      </c>
      <c r="I53" s="624">
        <v>1321.4500697674418</v>
      </c>
    </row>
    <row r="54" spans="1:9" s="45" customFormat="1" ht="21" customHeight="1">
      <c r="A54" s="46" t="s">
        <v>524</v>
      </c>
      <c r="B54" s="624">
        <v>1374.5508474999999</v>
      </c>
      <c r="C54" s="624">
        <v>1716.1169798234553</v>
      </c>
      <c r="D54" s="624">
        <v>1285.6987001321006</v>
      </c>
      <c r="E54" s="624">
        <v>137.54300000000001</v>
      </c>
      <c r="F54" s="624">
        <v>1501.3507876614062</v>
      </c>
      <c r="G54" s="624">
        <v>1398.2273385939743</v>
      </c>
      <c r="H54" s="624">
        <v>1228.2287910662826</v>
      </c>
      <c r="I54" s="624">
        <v>5760.1872093023258</v>
      </c>
    </row>
    <row r="55" spans="1:9" s="45" customFormat="1" ht="21" customHeight="1">
      <c r="A55" s="46" t="s">
        <v>525</v>
      </c>
      <c r="B55" s="624">
        <v>0</v>
      </c>
      <c r="C55" s="624">
        <v>0</v>
      </c>
      <c r="D55" s="624">
        <v>0</v>
      </c>
      <c r="E55" s="624">
        <v>0</v>
      </c>
      <c r="F55" s="624">
        <v>0</v>
      </c>
      <c r="G55" s="624">
        <v>0</v>
      </c>
      <c r="H55" s="624">
        <v>0</v>
      </c>
      <c r="I55" s="624">
        <v>0</v>
      </c>
    </row>
    <row r="56" spans="1:9" s="45" customFormat="1" ht="21" customHeight="1">
      <c r="A56" s="46" t="s">
        <v>526</v>
      </c>
      <c r="B56" s="624">
        <v>0</v>
      </c>
      <c r="C56" s="624">
        <v>0</v>
      </c>
      <c r="D56" s="624">
        <v>0</v>
      </c>
      <c r="E56" s="624">
        <v>0</v>
      </c>
      <c r="F56" s="624">
        <v>0</v>
      </c>
      <c r="G56" s="624">
        <v>0</v>
      </c>
      <c r="H56" s="624">
        <v>0</v>
      </c>
      <c r="I56" s="624">
        <v>0</v>
      </c>
    </row>
    <row r="57" spans="1:9" s="45" customFormat="1" ht="21" customHeight="1">
      <c r="A57" s="46" t="s">
        <v>527</v>
      </c>
      <c r="B57" s="624">
        <v>0</v>
      </c>
      <c r="C57" s="624">
        <v>0</v>
      </c>
      <c r="D57" s="624">
        <v>0</v>
      </c>
      <c r="E57" s="624">
        <v>0</v>
      </c>
      <c r="F57" s="624">
        <v>0</v>
      </c>
      <c r="G57" s="624">
        <v>0</v>
      </c>
      <c r="H57" s="624">
        <v>0</v>
      </c>
      <c r="I57" s="624">
        <v>0</v>
      </c>
    </row>
    <row r="58" spans="1:9" s="45" customFormat="1" ht="61.5" customHeight="1" thickBot="1">
      <c r="A58" s="44" t="s">
        <v>528</v>
      </c>
      <c r="B58" s="624">
        <v>100322.7479475</v>
      </c>
      <c r="C58" s="624">
        <v>123306.80539848674</v>
      </c>
      <c r="D58" s="624">
        <v>98603.368974900921</v>
      </c>
      <c r="E58" s="624">
        <v>42526.344645624107</v>
      </c>
      <c r="F58" s="624">
        <v>57137.235450502143</v>
      </c>
      <c r="G58" s="624">
        <v>56207.095453371592</v>
      </c>
      <c r="H58" s="624">
        <v>60039.675971181554</v>
      </c>
      <c r="I58" s="624">
        <v>65929.95342732557</v>
      </c>
    </row>
    <row r="59" spans="1:9" ht="31.5" customHeight="1" thickTop="1" thickBot="1">
      <c r="A59" s="48" t="s">
        <v>58</v>
      </c>
      <c r="B59" s="622"/>
      <c r="C59" s="622"/>
      <c r="D59" s="622"/>
      <c r="E59" s="622"/>
      <c r="F59" s="622"/>
      <c r="G59" s="622"/>
      <c r="H59" s="622"/>
      <c r="I59" s="622"/>
    </row>
    <row r="60" spans="1:9" ht="30" customHeight="1" thickTop="1">
      <c r="A60" s="49" t="s">
        <v>529</v>
      </c>
      <c r="B60" s="623">
        <v>2189.20809375</v>
      </c>
      <c r="C60" s="623">
        <v>2452.9264552332911</v>
      </c>
      <c r="D60" s="623">
        <v>1989.4362959048876</v>
      </c>
      <c r="E60" s="623">
        <v>1055.4720301291247</v>
      </c>
      <c r="F60" s="623">
        <v>735.23158536585368</v>
      </c>
      <c r="G60" s="623">
        <v>265.32025538020088</v>
      </c>
      <c r="H60" s="623">
        <v>503.12181412103746</v>
      </c>
      <c r="I60" s="623">
        <v>250.57254215116279</v>
      </c>
    </row>
    <row r="61" spans="1:9" ht="21" customHeight="1">
      <c r="A61" s="50" t="s">
        <v>530</v>
      </c>
      <c r="B61" s="623">
        <v>-606.815245</v>
      </c>
      <c r="C61" s="623">
        <v>-923.3073783102144</v>
      </c>
      <c r="D61" s="623">
        <v>-592.32071466314392</v>
      </c>
      <c r="E61" s="623">
        <v>-38.938648493543759</v>
      </c>
      <c r="F61" s="623">
        <v>-14.987713055954089</v>
      </c>
      <c r="G61" s="623">
        <v>-3.1299985652797702</v>
      </c>
      <c r="H61" s="623">
        <v>-5.0216325648414983</v>
      </c>
      <c r="I61" s="623">
        <v>-1.5853284883720931</v>
      </c>
    </row>
    <row r="62" spans="1:9" ht="21.75" customHeight="1">
      <c r="A62" s="51" t="s">
        <v>531</v>
      </c>
      <c r="B62" s="623">
        <v>1582.39284875</v>
      </c>
      <c r="C62" s="623">
        <v>1529.6190769230768</v>
      </c>
      <c r="D62" s="623">
        <v>1397.1155812417435</v>
      </c>
      <c r="E62" s="623">
        <v>1016.533381635581</v>
      </c>
      <c r="F62" s="623">
        <v>720.24387230989964</v>
      </c>
      <c r="G62" s="623">
        <v>262.1902568149211</v>
      </c>
      <c r="H62" s="623">
        <v>498.10018155619593</v>
      </c>
      <c r="I62" s="623">
        <v>248.98721366279071</v>
      </c>
    </row>
    <row r="63" spans="1:9">
      <c r="A63" s="49" t="s">
        <v>532</v>
      </c>
      <c r="B63" s="623">
        <v>325.44758624999997</v>
      </c>
      <c r="C63" s="623">
        <v>427.28404035308949</v>
      </c>
      <c r="D63" s="623">
        <v>815.09069484808447</v>
      </c>
      <c r="E63" s="623">
        <v>1588.0104906743184</v>
      </c>
      <c r="F63" s="623">
        <v>2691.8403486370162</v>
      </c>
      <c r="G63" s="623">
        <v>2219.4485911047345</v>
      </c>
      <c r="H63" s="623">
        <v>4523.5307319884723</v>
      </c>
      <c r="I63" s="623">
        <v>2895.4523735465114</v>
      </c>
    </row>
    <row r="64" spans="1:9">
      <c r="A64" s="50" t="s">
        <v>533</v>
      </c>
      <c r="B64" s="623">
        <v>-104.977535</v>
      </c>
      <c r="C64" s="623">
        <v>-94.387197982345512</v>
      </c>
      <c r="D64" s="623">
        <v>-127.70987450462351</v>
      </c>
      <c r="E64" s="623">
        <v>-281.30014203730275</v>
      </c>
      <c r="F64" s="623">
        <v>-321.17018938307035</v>
      </c>
      <c r="G64" s="623">
        <v>-150.39691822094693</v>
      </c>
      <c r="H64" s="623">
        <v>-451.15637896253605</v>
      </c>
      <c r="I64" s="623">
        <v>-130.37869912790697</v>
      </c>
    </row>
    <row r="65" spans="1:9">
      <c r="A65" s="52" t="s">
        <v>534</v>
      </c>
      <c r="B65" s="623">
        <v>1802.8628999999999</v>
      </c>
      <c r="C65" s="623">
        <v>1862.5159192938208</v>
      </c>
      <c r="D65" s="623">
        <v>2084.4964015852047</v>
      </c>
      <c r="E65" s="623">
        <v>2323.2437302725971</v>
      </c>
      <c r="F65" s="623">
        <v>3090.9140315638451</v>
      </c>
      <c r="G65" s="623">
        <v>2331.2419296987086</v>
      </c>
      <c r="H65" s="623">
        <v>4570.4745345821329</v>
      </c>
      <c r="I65" s="623">
        <v>3014.0608880813952</v>
      </c>
    </row>
    <row r="66" spans="1:9">
      <c r="A66" s="49" t="s">
        <v>535</v>
      </c>
      <c r="B66" s="623">
        <v>163.91001375000002</v>
      </c>
      <c r="C66" s="623">
        <v>125.40230895334174</v>
      </c>
      <c r="D66" s="623">
        <v>11.14046103038309</v>
      </c>
      <c r="E66" s="623">
        <v>24.585513629842179</v>
      </c>
      <c r="F66" s="623">
        <v>112.21899569583933</v>
      </c>
      <c r="G66" s="623">
        <v>100.31425968436155</v>
      </c>
      <c r="H66" s="623">
        <v>108.88473775216139</v>
      </c>
      <c r="I66" s="623">
        <v>65.781271802325577</v>
      </c>
    </row>
    <row r="67" spans="1:9">
      <c r="A67" s="49" t="s">
        <v>536</v>
      </c>
      <c r="B67" s="623">
        <v>-70.709999999999994</v>
      </c>
      <c r="C67" s="623">
        <v>-14.525504413619169</v>
      </c>
      <c r="D67" s="623">
        <v>-20.966002642007929</v>
      </c>
      <c r="E67" s="623">
        <v>-90.294206599713064</v>
      </c>
      <c r="F67" s="623">
        <v>-121.96708177905309</v>
      </c>
      <c r="G67" s="623">
        <v>-49.622906743185077</v>
      </c>
      <c r="H67" s="623">
        <v>-75.602056195965417</v>
      </c>
      <c r="I67" s="623">
        <v>-308.03396802325585</v>
      </c>
    </row>
    <row r="68" spans="1:9">
      <c r="A68" s="51" t="s">
        <v>537</v>
      </c>
      <c r="B68" s="623">
        <v>1896.06291375</v>
      </c>
      <c r="C68" s="623">
        <v>1973.3927238335436</v>
      </c>
      <c r="D68" s="623">
        <v>2074.6708599735798</v>
      </c>
      <c r="E68" s="623">
        <v>2257.5350373027259</v>
      </c>
      <c r="F68" s="623">
        <v>3081.1659454806313</v>
      </c>
      <c r="G68" s="623">
        <v>2381.9332826398854</v>
      </c>
      <c r="H68" s="623">
        <v>4603.7572161383287</v>
      </c>
      <c r="I68" s="623">
        <v>2771.8081918604648</v>
      </c>
    </row>
    <row r="69" spans="1:9">
      <c r="A69" s="50" t="s">
        <v>538</v>
      </c>
      <c r="B69" s="623">
        <v>-1606.25257375</v>
      </c>
      <c r="C69" s="623">
        <v>-1573.0349356872634</v>
      </c>
      <c r="D69" s="623">
        <v>-1322.3284029062086</v>
      </c>
      <c r="E69" s="623">
        <v>-1404.7134720229556</v>
      </c>
      <c r="F69" s="623">
        <v>-1666.4460774748925</v>
      </c>
      <c r="G69" s="623">
        <v>-945.94776757532281</v>
      </c>
      <c r="H69" s="623">
        <v>-1944.4160547550432</v>
      </c>
      <c r="I69" s="623">
        <v>-1389.725261627907</v>
      </c>
    </row>
    <row r="70" spans="1:9">
      <c r="A70" s="52" t="s">
        <v>539</v>
      </c>
      <c r="B70" s="623">
        <v>289.81034000000005</v>
      </c>
      <c r="C70" s="623">
        <v>400.35778814627992</v>
      </c>
      <c r="D70" s="623">
        <v>752.34245706737136</v>
      </c>
      <c r="E70" s="623">
        <v>852.82156527977043</v>
      </c>
      <c r="F70" s="623">
        <v>1414.719868005739</v>
      </c>
      <c r="G70" s="623">
        <v>1435.9855150645622</v>
      </c>
      <c r="H70" s="623">
        <v>2659.341161383285</v>
      </c>
      <c r="I70" s="623">
        <v>1382.0829302325581</v>
      </c>
    </row>
    <row r="71" spans="1:9">
      <c r="A71" s="52" t="s">
        <v>540</v>
      </c>
      <c r="B71" s="623">
        <v>-289.87912749999998</v>
      </c>
      <c r="C71" s="623">
        <v>-2097.494648171501</v>
      </c>
      <c r="D71" s="623">
        <v>-7810.6923474240421</v>
      </c>
      <c r="E71" s="623">
        <v>-8299.3120487804863</v>
      </c>
      <c r="F71" s="623">
        <v>-26.933502152080347</v>
      </c>
      <c r="G71" s="623">
        <v>-9.7410875179340035</v>
      </c>
      <c r="H71" s="623">
        <v>-82.85940057636887</v>
      </c>
      <c r="I71" s="623">
        <v>-178.91895784883721</v>
      </c>
    </row>
    <row r="72" spans="1:9">
      <c r="A72" s="53" t="s">
        <v>541</v>
      </c>
      <c r="B72" s="623" t="s">
        <v>542</v>
      </c>
      <c r="C72" s="623" t="s">
        <v>542</v>
      </c>
      <c r="D72" s="623" t="s">
        <v>542</v>
      </c>
      <c r="E72" s="623">
        <v>-8299.3120487804863</v>
      </c>
      <c r="F72" s="623">
        <v>-26.933502152080347</v>
      </c>
      <c r="G72" s="623">
        <v>-9.7410875179340035</v>
      </c>
      <c r="H72" s="623">
        <v>-82.85940057636887</v>
      </c>
      <c r="I72" s="623">
        <v>-178.91895784883721</v>
      </c>
    </row>
    <row r="73" spans="1:9">
      <c r="A73" s="53" t="s">
        <v>543</v>
      </c>
      <c r="B73" s="623" t="s">
        <v>542</v>
      </c>
      <c r="C73" s="623" t="s">
        <v>542</v>
      </c>
      <c r="D73" s="623" t="s">
        <v>542</v>
      </c>
      <c r="E73" s="623">
        <v>0</v>
      </c>
      <c r="F73" s="623">
        <v>0</v>
      </c>
      <c r="G73" s="623">
        <v>0</v>
      </c>
      <c r="H73" s="623">
        <v>0</v>
      </c>
      <c r="I73" s="623">
        <v>0</v>
      </c>
    </row>
    <row r="74" spans="1:9">
      <c r="A74" s="51" t="s">
        <v>544</v>
      </c>
      <c r="B74" s="623">
        <v>300.59028749999999</v>
      </c>
      <c r="C74" s="623">
        <v>2120.0928612862549</v>
      </c>
      <c r="D74" s="623">
        <v>8051.8020805812421</v>
      </c>
      <c r="E74" s="623">
        <v>7307.9777374461974</v>
      </c>
      <c r="F74" s="623">
        <v>1.6776197991391679</v>
      </c>
      <c r="G74" s="623">
        <v>1.1806987087517933</v>
      </c>
      <c r="H74" s="623">
        <v>19.195711815561957</v>
      </c>
      <c r="I74" s="623">
        <v>95.870452034883726</v>
      </c>
    </row>
    <row r="75" spans="1:9">
      <c r="A75" s="51" t="s">
        <v>545</v>
      </c>
      <c r="B75" s="623" t="s">
        <v>542</v>
      </c>
      <c r="C75" s="623" t="s">
        <v>542</v>
      </c>
      <c r="D75" s="623" t="s">
        <v>542</v>
      </c>
      <c r="E75" s="623">
        <v>7307.9777374461974</v>
      </c>
      <c r="F75" s="623">
        <v>1.6776197991391679</v>
      </c>
      <c r="G75" s="623">
        <v>1.1806987087517933</v>
      </c>
      <c r="H75" s="623">
        <v>19.195711815561957</v>
      </c>
      <c r="I75" s="623">
        <v>95.870452034883726</v>
      </c>
    </row>
    <row r="76" spans="1:9">
      <c r="A76" s="50" t="s">
        <v>546</v>
      </c>
      <c r="B76" s="623" t="s">
        <v>542</v>
      </c>
      <c r="C76" s="623" t="s">
        <v>542</v>
      </c>
      <c r="D76" s="623" t="s">
        <v>542</v>
      </c>
      <c r="E76" s="623">
        <v>0</v>
      </c>
      <c r="F76" s="623">
        <v>0</v>
      </c>
      <c r="G76" s="623">
        <v>0</v>
      </c>
      <c r="H76" s="623">
        <v>0</v>
      </c>
      <c r="I76" s="623">
        <v>0</v>
      </c>
    </row>
    <row r="77" spans="1:9">
      <c r="A77" s="51" t="s">
        <v>547</v>
      </c>
      <c r="B77" s="623">
        <v>300.5215</v>
      </c>
      <c r="C77" s="623">
        <v>422.95600126103403</v>
      </c>
      <c r="D77" s="623">
        <v>993.4521902245707</v>
      </c>
      <c r="E77" s="623">
        <v>-138.51274605451937</v>
      </c>
      <c r="F77" s="623">
        <v>1389.4639856527979</v>
      </c>
      <c r="G77" s="623">
        <v>1427.4251262553803</v>
      </c>
      <c r="H77" s="623">
        <v>2595.6774726224785</v>
      </c>
      <c r="I77" s="623">
        <v>1299.0344244186047</v>
      </c>
    </row>
    <row r="78" spans="1:9">
      <c r="A78" s="54" t="s">
        <v>548</v>
      </c>
      <c r="B78" s="623">
        <v>0</v>
      </c>
      <c r="C78" s="623">
        <v>0</v>
      </c>
      <c r="D78" s="623">
        <v>-1.5208414795244385</v>
      </c>
      <c r="E78" s="623">
        <v>4.9550100430416064</v>
      </c>
      <c r="F78" s="623">
        <v>0</v>
      </c>
      <c r="G78" s="623">
        <v>0</v>
      </c>
      <c r="H78" s="623">
        <v>7.8069164265129679E-2</v>
      </c>
      <c r="I78" s="623">
        <v>0</v>
      </c>
    </row>
    <row r="79" spans="1:9">
      <c r="A79" s="52" t="s">
        <v>549</v>
      </c>
      <c r="B79" s="623">
        <v>300.5215</v>
      </c>
      <c r="C79" s="623">
        <v>422.95600126103403</v>
      </c>
      <c r="D79" s="623">
        <v>991.93134874504619</v>
      </c>
      <c r="E79" s="623">
        <v>-133.55773601147777</v>
      </c>
      <c r="F79" s="623">
        <v>1389.4639856527979</v>
      </c>
      <c r="G79" s="623">
        <v>1427.4251262553803</v>
      </c>
      <c r="H79" s="623">
        <v>2595.7555417867438</v>
      </c>
      <c r="I79" s="623">
        <v>1299.0344244186047</v>
      </c>
    </row>
    <row r="80" spans="1:9">
      <c r="A80" s="49" t="s">
        <v>550</v>
      </c>
      <c r="B80" s="623">
        <v>-25.270611250000002</v>
      </c>
      <c r="C80" s="623">
        <v>-5.2963505674653213</v>
      </c>
      <c r="D80" s="623">
        <v>-6.0130858652575956</v>
      </c>
      <c r="E80" s="623">
        <v>23.044959827833573</v>
      </c>
      <c r="F80" s="623">
        <v>-7.8512410329985656</v>
      </c>
      <c r="G80" s="623">
        <v>-4.3041606886657098E-2</v>
      </c>
      <c r="H80" s="623">
        <v>-14.474670028818444</v>
      </c>
      <c r="I80" s="623">
        <v>-6.6777252906976736</v>
      </c>
    </row>
    <row r="81" spans="1:9" ht="21" customHeight="1">
      <c r="A81" s="51" t="s">
        <v>551</v>
      </c>
      <c r="B81" s="623">
        <v>275.25088875</v>
      </c>
      <c r="C81" s="623">
        <v>417.65965069356872</v>
      </c>
      <c r="D81" s="623">
        <v>985.91826287978859</v>
      </c>
      <c r="E81" s="623">
        <v>-110.51277618364421</v>
      </c>
      <c r="F81" s="623">
        <v>1381.6127446197991</v>
      </c>
      <c r="G81" s="623">
        <v>1427.3820846484937</v>
      </c>
      <c r="H81" s="623">
        <v>2581.2808717579251</v>
      </c>
      <c r="I81" s="623">
        <v>1292.3566991279069</v>
      </c>
    </row>
    <row r="82" spans="1:9" ht="21" customHeight="1">
      <c r="A82" s="49" t="s">
        <v>552</v>
      </c>
      <c r="B82" s="623" t="s">
        <v>542</v>
      </c>
      <c r="C82" s="623" t="s">
        <v>542</v>
      </c>
      <c r="D82" s="623" t="s">
        <v>542</v>
      </c>
      <c r="E82" s="623">
        <v>0</v>
      </c>
      <c r="F82" s="623">
        <v>0</v>
      </c>
      <c r="G82" s="623">
        <v>0</v>
      </c>
      <c r="H82" s="623">
        <v>0</v>
      </c>
      <c r="I82" s="623">
        <v>0</v>
      </c>
    </row>
    <row r="83" spans="1:9" ht="21" customHeight="1">
      <c r="A83" s="51" t="s">
        <v>553</v>
      </c>
      <c r="B83" s="623">
        <v>275.25088875</v>
      </c>
      <c r="C83" s="623">
        <v>417.65965069356872</v>
      </c>
      <c r="D83" s="623">
        <v>985.91826287978859</v>
      </c>
      <c r="E83" s="623">
        <v>-110.51277618364421</v>
      </c>
      <c r="F83" s="623">
        <v>1381.6127446197991</v>
      </c>
      <c r="G83" s="623">
        <v>1427.3820846484937</v>
      </c>
      <c r="H83" s="623">
        <v>2581.2808717579251</v>
      </c>
      <c r="I83" s="623">
        <v>1292.3566991279069</v>
      </c>
    </row>
    <row r="84" spans="1:9" ht="18" customHeight="1" thickBot="1">
      <c r="A84" s="49" t="s">
        <v>554</v>
      </c>
      <c r="B84" s="623">
        <v>0</v>
      </c>
      <c r="C84" s="623">
        <v>0</v>
      </c>
      <c r="D84" s="623">
        <v>0</v>
      </c>
      <c r="E84" s="623">
        <v>0</v>
      </c>
      <c r="F84" s="623">
        <v>0</v>
      </c>
      <c r="G84" s="623">
        <v>0</v>
      </c>
      <c r="H84" s="623">
        <v>0</v>
      </c>
      <c r="I84" s="623">
        <v>0</v>
      </c>
    </row>
    <row r="85" spans="1:9" ht="24" customHeight="1" thickTop="1" thickBot="1">
      <c r="A85" s="40" t="s">
        <v>555</v>
      </c>
      <c r="B85" s="622">
        <v>275.25088875</v>
      </c>
      <c r="C85" s="622">
        <v>417.65965069356872</v>
      </c>
      <c r="D85" s="622">
        <v>985.91826287978859</v>
      </c>
      <c r="E85" s="622">
        <v>-110.51277618364421</v>
      </c>
      <c r="F85" s="622">
        <v>1381.6127446197991</v>
      </c>
      <c r="G85" s="622">
        <v>1427.3820846484937</v>
      </c>
      <c r="H85" s="622">
        <v>2581.2808717579251</v>
      </c>
      <c r="I85" s="622">
        <v>1292.3566991279069</v>
      </c>
    </row>
    <row r="86" spans="1:9" ht="15" customHeight="1" thickTop="1" thickBot="1">
      <c r="A86" s="55"/>
      <c r="B86" s="621"/>
      <c r="C86" s="621"/>
      <c r="D86" s="621"/>
      <c r="E86" s="621"/>
      <c r="F86" s="621"/>
      <c r="G86" s="621"/>
      <c r="H86" s="621"/>
      <c r="I86" s="621"/>
    </row>
    <row r="87" spans="1:9" ht="28.5" customHeight="1" thickTop="1">
      <c r="A87" s="8"/>
      <c r="B87" s="56"/>
      <c r="C87" s="56"/>
      <c r="D87" s="56"/>
      <c r="E87" s="56"/>
      <c r="F87" s="56"/>
      <c r="G87" s="56"/>
      <c r="H87" s="56"/>
    </row>
    <row r="88" spans="1:9" hidden="1">
      <c r="A88" s="8"/>
      <c r="B88" s="56"/>
      <c r="C88" s="56"/>
      <c r="D88" s="56"/>
      <c r="E88" s="56"/>
      <c r="F88" s="56"/>
      <c r="G88" s="56"/>
      <c r="H88" s="56"/>
    </row>
    <row r="89" spans="1:9" ht="19.5" hidden="1">
      <c r="A89" s="57"/>
      <c r="B89" s="56"/>
      <c r="C89" s="56"/>
      <c r="D89" s="56"/>
      <c r="E89" s="56"/>
      <c r="F89" s="56"/>
      <c r="G89" s="56"/>
      <c r="H89" s="56"/>
    </row>
    <row r="90" spans="1:9" ht="19.5" hidden="1">
      <c r="A90" s="57"/>
      <c r="B90" s="56"/>
      <c r="C90" s="56"/>
      <c r="D90" s="56"/>
      <c r="E90" s="56"/>
      <c r="F90" s="56"/>
      <c r="G90" s="56"/>
      <c r="H90" s="56"/>
    </row>
    <row r="91" spans="1:9" ht="19.5" hidden="1">
      <c r="A91" s="57"/>
      <c r="B91" s="56"/>
      <c r="C91" s="56"/>
      <c r="D91" s="56"/>
      <c r="E91" s="56"/>
      <c r="F91" s="56"/>
      <c r="G91" s="56"/>
      <c r="H91" s="56"/>
    </row>
    <row r="92" spans="1:9" ht="19.5" hidden="1">
      <c r="A92" s="58"/>
      <c r="B92" s="56"/>
      <c r="C92" s="56"/>
      <c r="D92" s="56"/>
      <c r="E92" s="56"/>
      <c r="F92" s="56"/>
      <c r="G92" s="56"/>
      <c r="H92" s="56"/>
    </row>
    <row r="93" spans="1:9" ht="19.5" hidden="1">
      <c r="A93" s="58"/>
      <c r="B93" s="56"/>
      <c r="C93" s="56"/>
      <c r="D93" s="56"/>
      <c r="E93" s="56"/>
      <c r="F93" s="56"/>
      <c r="G93" s="56"/>
      <c r="H93" s="56"/>
    </row>
    <row r="94" spans="1:9" ht="19.5" hidden="1">
      <c r="A94" s="59"/>
      <c r="B94" s="56"/>
      <c r="C94" s="56"/>
      <c r="D94" s="56"/>
      <c r="E94" s="56"/>
      <c r="F94" s="56"/>
      <c r="G94" s="56"/>
      <c r="H94" s="56"/>
    </row>
    <row r="95" spans="1:9" ht="19.5" hidden="1">
      <c r="A95" s="57"/>
      <c r="B95" s="56"/>
      <c r="C95" s="56"/>
      <c r="D95" s="56"/>
      <c r="E95" s="56"/>
      <c r="F95" s="56"/>
      <c r="G95" s="56"/>
      <c r="H95" s="56"/>
    </row>
    <row r="96" spans="1:9" ht="19.5" hidden="1">
      <c r="A96" s="57"/>
      <c r="B96" s="56"/>
      <c r="C96" s="56"/>
      <c r="D96" s="56"/>
      <c r="E96" s="56"/>
      <c r="F96" s="56"/>
      <c r="G96" s="56"/>
      <c r="H96" s="56"/>
    </row>
    <row r="97" spans="1:8" ht="19.5" hidden="1">
      <c r="A97" s="57"/>
      <c r="B97" s="56"/>
      <c r="C97" s="56"/>
      <c r="D97" s="56"/>
      <c r="E97" s="56"/>
      <c r="F97" s="56"/>
      <c r="G97" s="56"/>
      <c r="H97" s="56"/>
    </row>
    <row r="98" spans="1:8" ht="19.5" hidden="1">
      <c r="A98" s="57"/>
      <c r="B98" s="56"/>
      <c r="C98" s="56"/>
      <c r="D98" s="56"/>
      <c r="E98" s="56"/>
      <c r="F98" s="56"/>
      <c r="G98" s="56"/>
      <c r="H98" s="56"/>
    </row>
    <row r="99" spans="1:8" ht="19.5" hidden="1">
      <c r="A99" s="57"/>
      <c r="B99" s="56"/>
      <c r="C99" s="56"/>
      <c r="D99" s="56"/>
      <c r="E99" s="56"/>
      <c r="F99" s="56"/>
      <c r="G99" s="56"/>
      <c r="H99" s="56"/>
    </row>
    <row r="100" spans="1:8" ht="19.5" hidden="1">
      <c r="A100" s="60"/>
      <c r="B100" s="56"/>
      <c r="C100" s="56"/>
      <c r="D100" s="56"/>
      <c r="E100" s="56"/>
      <c r="F100" s="56"/>
      <c r="G100" s="56"/>
      <c r="H100" s="56"/>
    </row>
    <row r="101" spans="1:8" hidden="1">
      <c r="A101" s="61"/>
      <c r="B101" s="56"/>
      <c r="C101" s="56"/>
      <c r="D101" s="56"/>
      <c r="E101" s="56"/>
      <c r="F101" s="56"/>
      <c r="G101" s="56"/>
      <c r="H101" s="56"/>
    </row>
    <row r="102" spans="1:8" hidden="1">
      <c r="A102" s="61"/>
      <c r="B102" s="56"/>
      <c r="C102" s="56"/>
      <c r="D102" s="56"/>
      <c r="E102" s="56"/>
      <c r="F102" s="56"/>
      <c r="G102" s="56"/>
      <c r="H102" s="56"/>
    </row>
    <row r="103" spans="1:8" hidden="1">
      <c r="A103" s="61"/>
      <c r="B103" s="56"/>
      <c r="C103" s="56"/>
      <c r="D103" s="56"/>
      <c r="E103" s="56"/>
      <c r="F103" s="56"/>
      <c r="G103" s="56"/>
      <c r="H103" s="56"/>
    </row>
    <row r="104" spans="1:8" hidden="1">
      <c r="A104" s="61"/>
      <c r="B104" s="56"/>
      <c r="C104" s="56"/>
      <c r="D104" s="56"/>
      <c r="E104" s="56"/>
      <c r="F104" s="56"/>
      <c r="G104" s="56"/>
      <c r="H104" s="56"/>
    </row>
    <row r="105" spans="1:8" hidden="1">
      <c r="A105" s="61"/>
      <c r="B105" s="56"/>
      <c r="C105" s="56"/>
      <c r="D105" s="56"/>
      <c r="E105" s="56"/>
      <c r="F105" s="56"/>
      <c r="G105" s="56"/>
      <c r="H105" s="56"/>
    </row>
    <row r="106" spans="1:8" hidden="1">
      <c r="A106" s="61"/>
      <c r="B106" s="56"/>
      <c r="C106" s="56"/>
      <c r="D106" s="56"/>
      <c r="E106" s="56"/>
      <c r="F106" s="56"/>
      <c r="G106" s="56"/>
      <c r="H106" s="56"/>
    </row>
    <row r="107" spans="1:8" hidden="1">
      <c r="A107" s="62"/>
      <c r="B107" s="56"/>
      <c r="C107" s="56"/>
      <c r="D107" s="56"/>
      <c r="E107" s="56"/>
      <c r="F107" s="56"/>
      <c r="G107" s="56"/>
      <c r="H107" s="56"/>
    </row>
    <row r="108" spans="1:8" hidden="1">
      <c r="A108" s="62"/>
      <c r="B108" s="56"/>
      <c r="C108" s="56"/>
      <c r="D108" s="56"/>
      <c r="E108" s="56"/>
      <c r="F108" s="56"/>
      <c r="G108" s="56"/>
      <c r="H108" s="56"/>
    </row>
    <row r="109" spans="1:8" ht="19.5" hidden="1">
      <c r="A109" s="57"/>
      <c r="B109" s="56"/>
      <c r="C109" s="56"/>
      <c r="D109" s="56"/>
      <c r="E109" s="56"/>
      <c r="F109" s="56"/>
      <c r="G109" s="56"/>
      <c r="H109" s="56"/>
    </row>
    <row r="110" spans="1:8" ht="19.5" hidden="1">
      <c r="A110" s="57"/>
      <c r="B110" s="56"/>
      <c r="C110" s="56"/>
      <c r="D110" s="56"/>
      <c r="E110" s="56"/>
      <c r="F110" s="56"/>
      <c r="G110" s="56"/>
      <c r="H110" s="56"/>
    </row>
    <row r="111" spans="1:8" ht="19.5" hidden="1">
      <c r="A111" s="59"/>
      <c r="B111" s="56"/>
      <c r="C111" s="56"/>
      <c r="D111" s="56"/>
      <c r="E111" s="56"/>
      <c r="F111" s="56"/>
      <c r="G111" s="56"/>
      <c r="H111" s="56"/>
    </row>
    <row r="112" spans="1:8" ht="19.5" hidden="1">
      <c r="A112" s="59"/>
      <c r="B112" s="56"/>
      <c r="C112" s="56"/>
      <c r="D112" s="56"/>
      <c r="E112" s="56"/>
      <c r="F112" s="56"/>
      <c r="G112" s="56"/>
      <c r="H112" s="56"/>
    </row>
    <row r="113" spans="1:8" ht="19.5" hidden="1">
      <c r="A113" s="59"/>
      <c r="B113" s="56"/>
      <c r="C113" s="56"/>
      <c r="D113" s="56"/>
      <c r="E113" s="56"/>
      <c r="F113" s="56"/>
      <c r="G113" s="56"/>
      <c r="H113" s="56"/>
    </row>
    <row r="114" spans="1:8" ht="19.5" hidden="1">
      <c r="A114" s="57"/>
      <c r="B114" s="56"/>
      <c r="C114" s="56"/>
      <c r="D114" s="56"/>
      <c r="E114" s="56"/>
      <c r="F114" s="56"/>
      <c r="G114" s="56"/>
      <c r="H114" s="56"/>
    </row>
    <row r="115" spans="1:8" ht="19.5" hidden="1">
      <c r="A115" s="57"/>
      <c r="B115" s="56"/>
      <c r="C115" s="56"/>
      <c r="D115" s="56"/>
      <c r="E115" s="56"/>
      <c r="F115" s="56"/>
      <c r="G115" s="56"/>
      <c r="H115" s="56"/>
    </row>
    <row r="116" spans="1:8" ht="19.5" hidden="1">
      <c r="A116" s="57"/>
      <c r="B116" s="56"/>
      <c r="C116" s="56"/>
      <c r="D116" s="56"/>
      <c r="E116" s="56"/>
      <c r="F116" s="56"/>
      <c r="G116" s="56"/>
      <c r="H116" s="56"/>
    </row>
    <row r="117" spans="1:8" ht="19.5" hidden="1">
      <c r="A117" s="57"/>
      <c r="B117" s="56"/>
      <c r="C117" s="56"/>
      <c r="D117" s="56"/>
      <c r="E117" s="56"/>
      <c r="F117" s="56"/>
      <c r="G117" s="56"/>
      <c r="H117" s="56"/>
    </row>
    <row r="118" spans="1:8" ht="19.5" hidden="1">
      <c r="A118" s="57"/>
      <c r="B118" s="56"/>
      <c r="C118" s="56"/>
      <c r="D118" s="56"/>
      <c r="E118" s="56"/>
      <c r="F118" s="56"/>
      <c r="G118" s="56"/>
      <c r="H118" s="56"/>
    </row>
    <row r="119" spans="1:8" ht="19.5" hidden="1">
      <c r="A119" s="57"/>
      <c r="B119" s="56"/>
      <c r="C119" s="56"/>
      <c r="D119" s="56"/>
      <c r="E119" s="56"/>
      <c r="F119" s="56"/>
      <c r="G119" s="56"/>
      <c r="H119" s="56"/>
    </row>
    <row r="120" spans="1:8" ht="19.5" hidden="1">
      <c r="A120" s="57"/>
      <c r="B120" s="56"/>
      <c r="C120" s="56"/>
      <c r="D120" s="56"/>
      <c r="E120" s="56"/>
      <c r="F120" s="56"/>
      <c r="G120" s="56"/>
      <c r="H120" s="56"/>
    </row>
    <row r="121" spans="1:8" ht="19.5" hidden="1">
      <c r="A121" s="59"/>
      <c r="B121" s="56"/>
      <c r="C121" s="56"/>
      <c r="D121" s="56"/>
      <c r="E121" s="56"/>
      <c r="F121" s="56"/>
      <c r="G121" s="56"/>
      <c r="H121" s="56"/>
    </row>
    <row r="122" spans="1:8" ht="19.5" hidden="1">
      <c r="A122" s="57"/>
      <c r="B122" s="56"/>
      <c r="C122" s="56"/>
      <c r="D122" s="56"/>
      <c r="E122" s="56"/>
      <c r="F122" s="56"/>
      <c r="G122" s="56"/>
      <c r="H122" s="56"/>
    </row>
    <row r="123" spans="1:8" ht="19.5" hidden="1">
      <c r="A123" s="57"/>
      <c r="B123" s="56"/>
      <c r="C123" s="56"/>
      <c r="D123" s="56"/>
      <c r="E123" s="56"/>
      <c r="F123" s="56"/>
      <c r="G123" s="56"/>
      <c r="H123" s="56"/>
    </row>
    <row r="124" spans="1:8" ht="19.5" hidden="1">
      <c r="A124" s="57"/>
      <c r="B124" s="56"/>
      <c r="C124" s="56"/>
      <c r="D124" s="56"/>
      <c r="E124" s="56"/>
      <c r="F124" s="56"/>
      <c r="G124" s="56"/>
      <c r="H124" s="56"/>
    </row>
    <row r="125" spans="1:8" ht="19.5" hidden="1">
      <c r="A125" s="57"/>
      <c r="B125" s="56"/>
      <c r="C125" s="56"/>
      <c r="D125" s="56"/>
      <c r="E125" s="56"/>
      <c r="F125" s="56"/>
      <c r="G125" s="56"/>
      <c r="H125" s="56"/>
    </row>
    <row r="126" spans="1:8" ht="19.5" hidden="1">
      <c r="A126" s="57"/>
      <c r="B126" s="56"/>
      <c r="C126" s="56"/>
      <c r="D126" s="56"/>
      <c r="E126" s="56"/>
      <c r="F126" s="56"/>
      <c r="G126" s="56"/>
      <c r="H126" s="56"/>
    </row>
    <row r="127" spans="1:8" ht="19.5" hidden="1">
      <c r="A127" s="59"/>
      <c r="B127" s="56"/>
      <c r="C127" s="56"/>
      <c r="D127" s="56"/>
      <c r="E127" s="56"/>
      <c r="F127" s="56"/>
      <c r="G127" s="56"/>
      <c r="H127" s="56"/>
    </row>
    <row r="128" spans="1:8" ht="19.5" hidden="1">
      <c r="A128" s="57"/>
      <c r="B128" s="56"/>
      <c r="C128" s="56"/>
      <c r="D128" s="56"/>
      <c r="E128" s="56"/>
      <c r="F128" s="56"/>
      <c r="G128" s="56"/>
      <c r="H128" s="56"/>
    </row>
    <row r="129" spans="1:8" ht="19.5" hidden="1">
      <c r="A129" s="57"/>
      <c r="B129" s="56"/>
      <c r="C129" s="56"/>
      <c r="D129" s="56"/>
      <c r="E129" s="56"/>
      <c r="F129" s="56"/>
      <c r="G129" s="56"/>
      <c r="H129" s="56"/>
    </row>
    <row r="130" spans="1:8" ht="19.5" hidden="1">
      <c r="A130" s="57"/>
      <c r="B130" s="56"/>
      <c r="C130" s="56"/>
      <c r="D130" s="56"/>
      <c r="E130" s="56"/>
      <c r="F130" s="56"/>
      <c r="G130" s="56"/>
      <c r="H130" s="56"/>
    </row>
    <row r="131" spans="1:8" ht="19.5" hidden="1">
      <c r="A131" s="59"/>
      <c r="B131" s="56"/>
      <c r="C131" s="56"/>
      <c r="D131" s="56"/>
      <c r="E131" s="56"/>
      <c r="F131" s="56"/>
      <c r="G131" s="56"/>
      <c r="H131" s="56"/>
    </row>
    <row r="132" spans="1:8" ht="19.5" hidden="1">
      <c r="A132" s="57"/>
      <c r="B132" s="56"/>
      <c r="C132" s="56"/>
      <c r="D132" s="56"/>
      <c r="E132" s="56"/>
      <c r="F132" s="56"/>
      <c r="G132" s="56"/>
      <c r="H132" s="56"/>
    </row>
    <row r="133" spans="1:8" ht="19.5" hidden="1">
      <c r="A133" s="57"/>
      <c r="B133" s="56"/>
      <c r="C133" s="56"/>
      <c r="D133" s="56"/>
      <c r="E133" s="56"/>
      <c r="F133" s="56"/>
      <c r="G133" s="56"/>
      <c r="H133" s="56"/>
    </row>
    <row r="134" spans="1:8" ht="19.5" hidden="1">
      <c r="A134" s="57"/>
      <c r="B134" s="56"/>
      <c r="C134" s="56"/>
      <c r="D134" s="56"/>
      <c r="E134" s="56"/>
      <c r="F134" s="56"/>
      <c r="G134" s="56"/>
      <c r="H134" s="56"/>
    </row>
    <row r="135" spans="1:8" ht="19.5" hidden="1">
      <c r="A135" s="57"/>
      <c r="B135" s="56"/>
      <c r="C135" s="56"/>
      <c r="D135" s="56"/>
      <c r="E135" s="56"/>
      <c r="F135" s="56"/>
      <c r="G135" s="56"/>
      <c r="H135" s="56"/>
    </row>
    <row r="136" spans="1:8" ht="19.5" hidden="1">
      <c r="A136" s="59"/>
      <c r="B136" s="56"/>
      <c r="C136" s="56"/>
      <c r="D136" s="56"/>
      <c r="E136" s="56"/>
      <c r="F136" s="56"/>
      <c r="G136" s="56"/>
      <c r="H136" s="56"/>
    </row>
    <row r="137" spans="1:8" ht="19.5" hidden="1">
      <c r="A137" s="57"/>
      <c r="B137" s="56"/>
      <c r="C137" s="56"/>
      <c r="D137" s="56"/>
      <c r="E137" s="56"/>
      <c r="F137" s="56"/>
      <c r="G137" s="56"/>
      <c r="H137" s="56"/>
    </row>
    <row r="138" spans="1:8" ht="19.5" hidden="1">
      <c r="A138" s="57"/>
      <c r="B138" s="56"/>
      <c r="C138" s="56"/>
      <c r="D138" s="56"/>
      <c r="E138" s="56"/>
      <c r="F138" s="56"/>
      <c r="G138" s="56"/>
      <c r="H138" s="56"/>
    </row>
    <row r="139" spans="1:8" ht="19.5" hidden="1">
      <c r="A139" s="57"/>
      <c r="B139" s="56"/>
      <c r="C139" s="56"/>
      <c r="D139" s="56"/>
      <c r="E139" s="56"/>
      <c r="F139" s="56"/>
      <c r="G139" s="56"/>
      <c r="H139" s="56"/>
    </row>
    <row r="140" spans="1:8" ht="19.5" hidden="1">
      <c r="A140" s="57"/>
      <c r="B140" s="56"/>
      <c r="C140" s="56"/>
      <c r="D140" s="56"/>
      <c r="E140" s="56"/>
      <c r="F140" s="56"/>
      <c r="G140" s="56"/>
      <c r="H140" s="56"/>
    </row>
    <row r="141" spans="1:8" ht="19.5" hidden="1">
      <c r="A141" s="58"/>
      <c r="B141" s="56"/>
      <c r="C141" s="56"/>
      <c r="D141" s="56"/>
      <c r="E141" s="56"/>
      <c r="F141" s="56"/>
      <c r="G141" s="56"/>
      <c r="H141" s="56"/>
    </row>
    <row r="142" spans="1:8" ht="19.5" hidden="1">
      <c r="A142" s="58"/>
      <c r="B142" s="56"/>
      <c r="C142" s="56"/>
      <c r="D142" s="56"/>
      <c r="E142" s="56"/>
      <c r="F142" s="56"/>
      <c r="G142" s="56"/>
      <c r="H142" s="56"/>
    </row>
    <row r="143" spans="1:8" ht="19.5" hidden="1">
      <c r="A143" s="59"/>
      <c r="B143" s="56"/>
      <c r="C143" s="56"/>
      <c r="D143" s="56"/>
      <c r="E143" s="56"/>
      <c r="F143" s="56"/>
      <c r="G143" s="56"/>
      <c r="H143" s="56"/>
    </row>
    <row r="144" spans="1:8" ht="19.5" hidden="1">
      <c r="A144" s="57"/>
      <c r="B144" s="56"/>
      <c r="C144" s="56"/>
      <c r="D144" s="56"/>
      <c r="E144" s="56"/>
      <c r="F144" s="56"/>
      <c r="G144" s="56"/>
      <c r="H144" s="56"/>
    </row>
    <row r="145" spans="1:8" ht="19.5" hidden="1">
      <c r="A145" s="57"/>
      <c r="B145" s="56"/>
      <c r="C145" s="56"/>
      <c r="D145" s="56"/>
      <c r="E145" s="56"/>
      <c r="F145" s="56"/>
      <c r="G145" s="56"/>
      <c r="H145" s="56"/>
    </row>
    <row r="146" spans="1:8" ht="19.5" hidden="1">
      <c r="A146" s="63"/>
      <c r="B146" s="56"/>
      <c r="C146" s="56"/>
      <c r="D146" s="56"/>
      <c r="E146" s="56"/>
      <c r="F146" s="56"/>
      <c r="G146" s="56"/>
      <c r="H146" s="56"/>
    </row>
    <row r="147" spans="1:8" ht="19.5" hidden="1">
      <c r="A147" s="59"/>
      <c r="B147" s="56"/>
      <c r="C147" s="56"/>
      <c r="D147" s="56"/>
      <c r="E147" s="56"/>
      <c r="F147" s="56"/>
      <c r="G147" s="56"/>
      <c r="H147" s="56"/>
    </row>
    <row r="148" spans="1:8" ht="19.5" hidden="1">
      <c r="A148" s="57"/>
      <c r="B148" s="56"/>
      <c r="C148" s="56"/>
      <c r="D148" s="56"/>
      <c r="E148" s="56"/>
      <c r="F148" s="56"/>
      <c r="G148" s="56"/>
      <c r="H148" s="56"/>
    </row>
    <row r="149" spans="1:8" ht="19.5" hidden="1">
      <c r="A149" s="57"/>
      <c r="B149" s="56"/>
      <c r="C149" s="56"/>
      <c r="D149" s="56"/>
      <c r="E149" s="56"/>
      <c r="F149" s="56"/>
      <c r="G149" s="56"/>
      <c r="H149" s="56"/>
    </row>
    <row r="150" spans="1:8" ht="19.5" hidden="1">
      <c r="A150" s="57"/>
      <c r="B150" s="56"/>
      <c r="C150" s="56"/>
      <c r="D150" s="56"/>
      <c r="E150" s="56"/>
      <c r="F150" s="56"/>
      <c r="G150" s="56"/>
      <c r="H150" s="56"/>
    </row>
    <row r="151" spans="1:8" ht="19.5" hidden="1">
      <c r="A151" s="59"/>
      <c r="B151" s="56"/>
      <c r="C151" s="56"/>
      <c r="D151" s="56"/>
      <c r="E151" s="56"/>
      <c r="F151" s="56"/>
      <c r="G151" s="56"/>
      <c r="H151" s="56"/>
    </row>
    <row r="152" spans="1:8" ht="19.5" hidden="1">
      <c r="A152" s="57"/>
      <c r="B152" s="56"/>
      <c r="C152" s="56"/>
      <c r="D152" s="56"/>
      <c r="E152" s="56"/>
      <c r="F152" s="56"/>
      <c r="G152" s="56"/>
      <c r="H152" s="56"/>
    </row>
    <row r="153" spans="1:8" ht="19.5" hidden="1">
      <c r="A153" s="57"/>
      <c r="B153" s="56"/>
      <c r="C153" s="56"/>
      <c r="D153" s="56"/>
      <c r="E153" s="56"/>
      <c r="F153" s="56"/>
      <c r="G153" s="56"/>
      <c r="H153" s="56"/>
    </row>
    <row r="154" spans="1:8" ht="19.5" hidden="1">
      <c r="A154" s="57"/>
      <c r="B154" s="56"/>
      <c r="C154" s="56"/>
      <c r="D154" s="56"/>
      <c r="E154" s="56"/>
      <c r="F154" s="56"/>
      <c r="G154" s="56"/>
      <c r="H154" s="56"/>
    </row>
    <row r="155" spans="1:8" ht="19.5" hidden="1">
      <c r="A155" s="59"/>
      <c r="B155" s="56"/>
      <c r="C155" s="56"/>
      <c r="D155" s="56"/>
      <c r="E155" s="56"/>
      <c r="F155" s="56"/>
      <c r="G155" s="56"/>
      <c r="H155" s="56"/>
    </row>
    <row r="156" spans="1:8" ht="19.5" hidden="1">
      <c r="A156" s="57"/>
      <c r="B156" s="56"/>
      <c r="C156" s="56"/>
      <c r="D156" s="56"/>
      <c r="E156" s="56"/>
      <c r="F156" s="56"/>
      <c r="G156" s="56"/>
      <c r="H156" s="56"/>
    </row>
    <row r="157" spans="1:8" ht="19.5" hidden="1">
      <c r="A157" s="57"/>
      <c r="B157" s="56"/>
      <c r="C157" s="56"/>
      <c r="D157" s="56"/>
      <c r="E157" s="56"/>
      <c r="F157" s="56"/>
      <c r="G157" s="56"/>
      <c r="H157" s="56"/>
    </row>
    <row r="158" spans="1:8" ht="19.5" hidden="1">
      <c r="A158" s="57"/>
      <c r="B158" s="56"/>
      <c r="C158" s="56"/>
      <c r="D158" s="56"/>
      <c r="E158" s="56"/>
      <c r="F158" s="56"/>
      <c r="G158" s="56"/>
      <c r="H158" s="56"/>
    </row>
    <row r="159" spans="1:8" ht="19.5" hidden="1">
      <c r="A159" s="59"/>
      <c r="B159" s="56"/>
      <c r="C159" s="56"/>
      <c r="D159" s="56"/>
      <c r="E159" s="56"/>
      <c r="F159" s="56"/>
      <c r="G159" s="56"/>
      <c r="H159" s="56"/>
    </row>
    <row r="160" spans="1:8" ht="19.5" hidden="1">
      <c r="A160" s="57"/>
      <c r="B160" s="56"/>
      <c r="C160" s="56"/>
      <c r="D160" s="56"/>
      <c r="E160" s="56"/>
      <c r="F160" s="56"/>
      <c r="G160" s="56"/>
      <c r="H160" s="56"/>
    </row>
    <row r="161" spans="1:8" ht="19.5" hidden="1">
      <c r="A161" s="57"/>
      <c r="B161" s="56"/>
      <c r="C161" s="56"/>
      <c r="D161" s="56"/>
      <c r="E161" s="56"/>
      <c r="F161" s="56"/>
      <c r="G161" s="56"/>
      <c r="H161" s="56"/>
    </row>
    <row r="162" spans="1:8" ht="19.5" hidden="1">
      <c r="A162" s="57"/>
      <c r="B162" s="56"/>
      <c r="C162" s="56"/>
      <c r="D162" s="56"/>
      <c r="E162" s="56"/>
      <c r="F162" s="56"/>
      <c r="G162" s="56"/>
      <c r="H162" s="56"/>
    </row>
    <row r="163" spans="1:8" ht="19.5" hidden="1">
      <c r="A163" s="64"/>
      <c r="B163" s="56"/>
      <c r="C163" s="56"/>
      <c r="D163" s="56"/>
      <c r="E163" s="56"/>
      <c r="F163" s="56"/>
      <c r="G163" s="56"/>
      <c r="H163" s="56"/>
    </row>
    <row r="164" spans="1:8" ht="19.5" hidden="1">
      <c r="A164" s="64"/>
      <c r="B164" s="56"/>
      <c r="C164" s="56"/>
      <c r="D164" s="56"/>
      <c r="E164" s="56"/>
      <c r="F164" s="56"/>
      <c r="G164" s="56"/>
      <c r="H164" s="56"/>
    </row>
    <row r="165" spans="1:8" ht="19.5" hidden="1">
      <c r="A165" s="64"/>
      <c r="B165" s="56"/>
      <c r="C165" s="56"/>
      <c r="D165" s="56"/>
      <c r="E165" s="56"/>
      <c r="F165" s="56"/>
      <c r="G165" s="56"/>
      <c r="H165" s="56"/>
    </row>
    <row r="166" spans="1:8" ht="19.5" hidden="1">
      <c r="A166" s="60"/>
      <c r="B166" s="56"/>
      <c r="C166" s="56"/>
      <c r="D166" s="56"/>
      <c r="E166" s="56"/>
      <c r="F166" s="56"/>
      <c r="G166" s="56"/>
      <c r="H166" s="56"/>
    </row>
    <row r="167" spans="1:8" ht="19.5" hidden="1">
      <c r="A167" s="60"/>
      <c r="B167" s="56"/>
      <c r="C167" s="56"/>
      <c r="D167" s="56"/>
      <c r="E167" s="56"/>
      <c r="F167" s="56"/>
      <c r="G167" s="56"/>
      <c r="H167" s="56"/>
    </row>
    <row r="168" spans="1:8" ht="19.5" hidden="1">
      <c r="A168" s="59"/>
      <c r="B168" s="56"/>
      <c r="C168" s="56"/>
      <c r="D168" s="56"/>
      <c r="E168" s="56"/>
      <c r="F168" s="56"/>
      <c r="G168" s="56"/>
      <c r="H168" s="56"/>
    </row>
    <row r="169" spans="1:8" ht="19.5" hidden="1">
      <c r="A169" s="57"/>
      <c r="B169" s="56"/>
      <c r="C169" s="56"/>
      <c r="D169" s="56"/>
      <c r="E169" s="56"/>
      <c r="F169" s="56"/>
      <c r="G169" s="56"/>
      <c r="H169" s="56"/>
    </row>
    <row r="170" spans="1:8" ht="19.5" hidden="1">
      <c r="A170" s="57"/>
      <c r="B170" s="56"/>
      <c r="C170" s="56"/>
      <c r="D170" s="56"/>
      <c r="E170" s="56"/>
      <c r="F170" s="56"/>
      <c r="G170" s="56"/>
      <c r="H170" s="56"/>
    </row>
    <row r="171" spans="1:8" ht="19.5" hidden="1">
      <c r="A171" s="57"/>
      <c r="B171" s="56"/>
      <c r="C171" s="56"/>
      <c r="D171" s="56"/>
      <c r="E171" s="56"/>
      <c r="F171" s="56"/>
      <c r="G171" s="56"/>
      <c r="H171" s="56"/>
    </row>
    <row r="172" spans="1:8" ht="19.5" hidden="1">
      <c r="A172" s="57"/>
      <c r="B172" s="56"/>
      <c r="C172" s="56"/>
      <c r="D172" s="56"/>
      <c r="E172" s="56"/>
      <c r="F172" s="56"/>
      <c r="G172" s="56"/>
      <c r="H172" s="56"/>
    </row>
    <row r="173" spans="1:8" ht="19.5" hidden="1">
      <c r="A173" s="57"/>
      <c r="B173" s="56"/>
      <c r="C173" s="56"/>
      <c r="D173" s="56"/>
      <c r="E173" s="56"/>
      <c r="F173" s="56"/>
      <c r="G173" s="56"/>
      <c r="H173" s="56"/>
    </row>
    <row r="174" spans="1:8" ht="19.5" hidden="1">
      <c r="A174" s="59"/>
      <c r="B174" s="56"/>
      <c r="C174" s="56"/>
      <c r="D174" s="56"/>
      <c r="E174" s="56"/>
      <c r="F174" s="56"/>
      <c r="G174" s="56"/>
      <c r="H174" s="56"/>
    </row>
    <row r="175" spans="1:8" ht="19.5" hidden="1">
      <c r="A175" s="57"/>
      <c r="B175" s="56"/>
      <c r="C175" s="56"/>
      <c r="D175" s="56"/>
      <c r="E175" s="56"/>
      <c r="F175" s="56"/>
      <c r="G175" s="56"/>
      <c r="H175" s="56"/>
    </row>
    <row r="176" spans="1:8" ht="19.5" hidden="1">
      <c r="A176" s="57"/>
      <c r="B176" s="56"/>
      <c r="C176" s="56"/>
      <c r="D176" s="56"/>
      <c r="E176" s="56"/>
      <c r="F176" s="56"/>
      <c r="G176" s="56"/>
      <c r="H176" s="56"/>
    </row>
    <row r="177" spans="1:8" ht="19.5" hidden="1">
      <c r="A177" s="57"/>
      <c r="B177" s="56"/>
      <c r="C177" s="56"/>
      <c r="D177" s="56"/>
      <c r="E177" s="56"/>
      <c r="F177" s="56"/>
      <c r="G177" s="56"/>
      <c r="H177" s="56"/>
    </row>
    <row r="178" spans="1:8" ht="19.5" hidden="1">
      <c r="A178" s="57"/>
      <c r="B178" s="56"/>
      <c r="C178" s="56"/>
      <c r="D178" s="56"/>
      <c r="E178" s="56"/>
      <c r="F178" s="56"/>
      <c r="G178" s="56"/>
      <c r="H178" s="56"/>
    </row>
    <row r="179" spans="1:8" ht="19.5" hidden="1">
      <c r="A179" s="59"/>
      <c r="B179" s="56"/>
      <c r="C179" s="56"/>
      <c r="D179" s="56"/>
      <c r="E179" s="56"/>
      <c r="F179" s="56"/>
      <c r="G179" s="56"/>
      <c r="H179" s="56"/>
    </row>
    <row r="180" spans="1:8" ht="19.5" hidden="1">
      <c r="A180" s="59"/>
      <c r="B180" s="56"/>
      <c r="C180" s="56"/>
      <c r="D180" s="56"/>
      <c r="E180" s="56"/>
      <c r="F180" s="56"/>
      <c r="G180" s="56"/>
      <c r="H180" s="56"/>
    </row>
    <row r="181" spans="1:8" ht="19.5" hidden="1">
      <c r="A181" s="57"/>
      <c r="B181" s="56"/>
      <c r="C181" s="56"/>
      <c r="D181" s="56"/>
      <c r="E181" s="56"/>
      <c r="F181" s="56"/>
      <c r="G181" s="56"/>
      <c r="H181" s="56"/>
    </row>
    <row r="182" spans="1:8" ht="19.5" hidden="1">
      <c r="A182" s="57"/>
      <c r="B182" s="56"/>
      <c r="C182" s="56"/>
      <c r="D182" s="56"/>
      <c r="E182" s="56"/>
      <c r="F182" s="56"/>
      <c r="G182" s="56"/>
      <c r="H182" s="56"/>
    </row>
    <row r="183" spans="1:8" ht="19.5" hidden="1">
      <c r="A183" s="57"/>
      <c r="B183" s="56"/>
      <c r="C183" s="56"/>
      <c r="D183" s="56"/>
      <c r="E183" s="56"/>
      <c r="F183" s="56"/>
      <c r="G183" s="56"/>
      <c r="H183" s="56"/>
    </row>
    <row r="184" spans="1:8" ht="19.5" hidden="1">
      <c r="A184" s="59"/>
      <c r="B184" s="56"/>
      <c r="C184" s="56"/>
      <c r="D184" s="56"/>
      <c r="E184" s="56"/>
      <c r="F184" s="56"/>
      <c r="G184" s="56"/>
      <c r="H184" s="56"/>
    </row>
    <row r="185" spans="1:8" ht="19.5" hidden="1">
      <c r="A185" s="59"/>
      <c r="B185" s="56"/>
      <c r="C185" s="56"/>
      <c r="D185" s="56"/>
      <c r="E185" s="56"/>
      <c r="F185" s="56"/>
      <c r="G185" s="56"/>
      <c r="H185" s="56"/>
    </row>
    <row r="186" spans="1:8" ht="19.5" hidden="1">
      <c r="A186" s="59"/>
      <c r="B186" s="56"/>
      <c r="C186" s="56"/>
      <c r="D186" s="56"/>
      <c r="E186" s="56"/>
      <c r="F186" s="56"/>
      <c r="G186" s="56"/>
      <c r="H186" s="56"/>
    </row>
    <row r="187" spans="1:8" ht="19.5" hidden="1">
      <c r="A187" s="59"/>
      <c r="B187" s="56"/>
      <c r="C187" s="56"/>
      <c r="D187" s="56"/>
      <c r="E187" s="56"/>
      <c r="F187" s="56"/>
      <c r="G187" s="56"/>
      <c r="H187" s="56"/>
    </row>
    <row r="188" spans="1:8" ht="19.5" hidden="1">
      <c r="A188" s="59"/>
      <c r="B188" s="56"/>
      <c r="C188" s="56"/>
      <c r="D188" s="56"/>
      <c r="E188" s="56"/>
      <c r="F188" s="56"/>
      <c r="G188" s="56"/>
      <c r="H188" s="56"/>
    </row>
    <row r="189" spans="1:8" ht="19.5" hidden="1">
      <c r="A189" s="59"/>
      <c r="B189" s="56"/>
      <c r="C189" s="56"/>
      <c r="D189" s="56"/>
      <c r="E189" s="56"/>
      <c r="F189" s="56"/>
      <c r="G189" s="56"/>
      <c r="H189" s="56"/>
    </row>
    <row r="190" spans="1:8" ht="19.5" hidden="1">
      <c r="A190" s="57"/>
      <c r="B190" s="56"/>
      <c r="C190" s="56"/>
      <c r="D190" s="56"/>
      <c r="E190" s="56"/>
      <c r="F190" s="56"/>
      <c r="G190" s="56"/>
      <c r="H190" s="56"/>
    </row>
    <row r="191" spans="1:8" ht="19.5" hidden="1">
      <c r="A191" s="57"/>
      <c r="B191" s="56"/>
      <c r="C191" s="56"/>
      <c r="D191" s="56"/>
      <c r="E191" s="56"/>
      <c r="F191" s="56"/>
      <c r="G191" s="56"/>
      <c r="H191" s="56"/>
    </row>
    <row r="192" spans="1:8" ht="19.5" hidden="1">
      <c r="A192" s="57"/>
      <c r="B192" s="56"/>
      <c r="C192" s="56"/>
      <c r="D192" s="56"/>
      <c r="E192" s="56"/>
      <c r="F192" s="56"/>
      <c r="G192" s="56"/>
      <c r="H192" s="56"/>
    </row>
    <row r="193" spans="1:8" ht="19.5" hidden="1">
      <c r="A193" s="59"/>
      <c r="B193" s="56"/>
      <c r="C193" s="56"/>
      <c r="D193" s="56"/>
      <c r="E193" s="56"/>
      <c r="F193" s="56"/>
      <c r="G193" s="56"/>
      <c r="H193" s="56"/>
    </row>
    <row r="194" spans="1:8" ht="19.5" hidden="1">
      <c r="A194" s="57"/>
      <c r="B194" s="56"/>
      <c r="C194" s="56"/>
      <c r="D194" s="56"/>
      <c r="E194" s="56"/>
      <c r="F194" s="56"/>
      <c r="G194" s="56"/>
      <c r="H194" s="56"/>
    </row>
    <row r="195" spans="1:8" ht="19.5" hidden="1">
      <c r="A195" s="57"/>
      <c r="B195" s="56"/>
      <c r="C195" s="56"/>
      <c r="D195" s="56"/>
      <c r="E195" s="56"/>
      <c r="F195" s="56"/>
      <c r="G195" s="56"/>
      <c r="H195" s="56"/>
    </row>
    <row r="196" spans="1:8" ht="19.5" hidden="1">
      <c r="A196" s="65"/>
      <c r="B196" s="56"/>
      <c r="C196" s="56"/>
      <c r="D196" s="56"/>
      <c r="E196" s="56"/>
      <c r="F196" s="56"/>
      <c r="G196" s="56"/>
      <c r="H196" s="56"/>
    </row>
    <row r="197" spans="1:8" ht="19.5" hidden="1">
      <c r="A197" s="57"/>
      <c r="B197" s="56"/>
      <c r="C197" s="56"/>
      <c r="D197" s="56"/>
      <c r="E197" s="56"/>
      <c r="F197" s="56"/>
      <c r="G197" s="56"/>
      <c r="H197" s="56"/>
    </row>
    <row r="198" spans="1:8" ht="19.5" hidden="1">
      <c r="A198" s="59"/>
      <c r="B198" s="56"/>
      <c r="C198" s="56"/>
      <c r="D198" s="56"/>
      <c r="E198" s="56"/>
      <c r="F198" s="56"/>
      <c r="G198" s="56"/>
      <c r="H198" s="56"/>
    </row>
    <row r="199" spans="1:8" ht="19.5" hidden="1">
      <c r="A199" s="57"/>
      <c r="B199" s="56"/>
      <c r="C199" s="56"/>
      <c r="D199" s="56"/>
      <c r="E199" s="56"/>
      <c r="F199" s="56"/>
      <c r="G199" s="56"/>
      <c r="H199" s="56"/>
    </row>
    <row r="200" spans="1:8" ht="19.5" hidden="1">
      <c r="A200" s="57"/>
      <c r="B200" s="56"/>
      <c r="C200" s="56"/>
      <c r="D200" s="56"/>
      <c r="E200" s="56"/>
      <c r="F200" s="56"/>
      <c r="G200" s="56"/>
      <c r="H200" s="56"/>
    </row>
    <row r="201" spans="1:8" ht="19.5" hidden="1">
      <c r="A201" s="59"/>
      <c r="B201" s="56"/>
      <c r="C201" s="56"/>
      <c r="D201" s="56"/>
      <c r="E201" s="56"/>
      <c r="F201" s="56"/>
      <c r="G201" s="56"/>
      <c r="H201" s="56"/>
    </row>
    <row r="202" spans="1:8" ht="19.5" hidden="1">
      <c r="A202" s="57"/>
      <c r="B202" s="56"/>
      <c r="C202" s="56"/>
      <c r="D202" s="56"/>
      <c r="E202" s="56"/>
      <c r="F202" s="56"/>
      <c r="G202" s="56"/>
      <c r="H202" s="56"/>
    </row>
    <row r="203" spans="1:8" ht="19.5" hidden="1">
      <c r="A203" s="57"/>
      <c r="B203" s="56"/>
      <c r="C203" s="56"/>
      <c r="D203" s="56"/>
      <c r="E203" s="56"/>
      <c r="F203" s="56"/>
      <c r="G203" s="56"/>
      <c r="H203" s="56"/>
    </row>
    <row r="204" spans="1:8" ht="19.5" hidden="1">
      <c r="A204" s="59"/>
      <c r="B204" s="56"/>
      <c r="C204" s="56"/>
      <c r="D204" s="56"/>
      <c r="E204" s="56"/>
      <c r="F204" s="56"/>
      <c r="G204" s="56"/>
      <c r="H204" s="56"/>
    </row>
    <row r="205" spans="1:8" ht="19.5" hidden="1">
      <c r="A205" s="57"/>
      <c r="B205" s="56"/>
      <c r="C205" s="56"/>
      <c r="D205" s="56"/>
      <c r="E205" s="56"/>
      <c r="F205" s="56"/>
      <c r="G205" s="56"/>
      <c r="H205" s="56"/>
    </row>
    <row r="206" spans="1:8" ht="19.5" hidden="1">
      <c r="A206" s="57"/>
      <c r="B206" s="56"/>
      <c r="C206" s="56"/>
      <c r="D206" s="56"/>
      <c r="E206" s="56"/>
      <c r="F206" s="56"/>
      <c r="G206" s="56"/>
      <c r="H206" s="56"/>
    </row>
    <row r="207" spans="1:8" ht="19.5" hidden="1">
      <c r="A207" s="57"/>
      <c r="B207" s="56"/>
      <c r="C207" s="56"/>
      <c r="D207" s="56"/>
      <c r="E207" s="56"/>
      <c r="F207" s="56"/>
      <c r="G207" s="56"/>
      <c r="H207" s="56"/>
    </row>
    <row r="208" spans="1:8" ht="19.5" hidden="1">
      <c r="A208" s="57"/>
      <c r="B208" s="56"/>
      <c r="C208" s="56"/>
      <c r="D208" s="56"/>
      <c r="E208" s="56"/>
      <c r="F208" s="56"/>
      <c r="G208" s="56"/>
      <c r="H208" s="56"/>
    </row>
    <row r="209" spans="1:8" ht="19.5" hidden="1">
      <c r="A209" s="57"/>
      <c r="B209" s="56"/>
      <c r="C209" s="56"/>
      <c r="D209" s="56"/>
      <c r="E209" s="56"/>
      <c r="F209" s="56"/>
      <c r="G209" s="56"/>
      <c r="H209" s="56"/>
    </row>
    <row r="210" spans="1:8" ht="19.5" hidden="1">
      <c r="A210" s="57"/>
      <c r="B210" s="56"/>
      <c r="C210" s="56"/>
      <c r="D210" s="56"/>
      <c r="E210" s="56"/>
      <c r="F210" s="56"/>
      <c r="G210" s="56"/>
      <c r="H210" s="56"/>
    </row>
    <row r="211" spans="1:8" ht="19.5" hidden="1">
      <c r="A211" s="57"/>
      <c r="B211" s="56"/>
      <c r="C211" s="56"/>
      <c r="D211" s="56"/>
      <c r="E211" s="56"/>
      <c r="F211" s="56"/>
      <c r="G211" s="56"/>
      <c r="H211" s="56"/>
    </row>
    <row r="212" spans="1:8" ht="19.5" hidden="1">
      <c r="A212" s="57"/>
      <c r="B212" s="56"/>
      <c r="C212" s="56"/>
      <c r="D212" s="56"/>
      <c r="E212" s="56"/>
      <c r="F212" s="56"/>
      <c r="G212" s="56"/>
      <c r="H212" s="56"/>
    </row>
    <row r="213" spans="1:8" ht="19.5" hidden="1">
      <c r="A213" s="59"/>
      <c r="B213" s="56"/>
      <c r="C213" s="56"/>
      <c r="D213" s="56"/>
      <c r="E213" s="56"/>
      <c r="F213" s="56"/>
      <c r="G213" s="56"/>
      <c r="H213" s="56"/>
    </row>
    <row r="214" spans="1:8" ht="19.5" hidden="1">
      <c r="A214" s="57"/>
      <c r="B214" s="56"/>
      <c r="C214" s="56"/>
      <c r="D214" s="56"/>
      <c r="E214" s="56"/>
      <c r="F214" s="56"/>
      <c r="G214" s="56"/>
      <c r="H214" s="56"/>
    </row>
    <row r="215" spans="1:8" ht="19.5" hidden="1">
      <c r="A215" s="57"/>
      <c r="B215" s="56"/>
      <c r="C215" s="56"/>
      <c r="D215" s="56"/>
      <c r="E215" s="56"/>
      <c r="F215" s="56"/>
      <c r="G215" s="56"/>
      <c r="H215" s="56"/>
    </row>
    <row r="216" spans="1:8" ht="19.5" hidden="1">
      <c r="A216" s="57"/>
      <c r="B216" s="56"/>
      <c r="C216" s="56"/>
      <c r="D216" s="56"/>
      <c r="E216" s="56"/>
      <c r="F216" s="56"/>
      <c r="G216" s="56"/>
      <c r="H216" s="56"/>
    </row>
    <row r="217" spans="1:8" ht="19.5" hidden="1">
      <c r="A217" s="57"/>
      <c r="B217" s="56"/>
      <c r="C217" s="56"/>
      <c r="D217" s="56"/>
      <c r="E217" s="56"/>
      <c r="F217" s="56"/>
      <c r="G217" s="56"/>
      <c r="H217" s="56"/>
    </row>
    <row r="218" spans="1:8" ht="19.5" hidden="1">
      <c r="A218" s="57"/>
      <c r="B218" s="56"/>
      <c r="C218" s="56"/>
      <c r="D218" s="56"/>
      <c r="E218" s="56"/>
      <c r="F218" s="56"/>
      <c r="G218" s="56"/>
      <c r="H218" s="56"/>
    </row>
    <row r="219" spans="1:8" ht="19.5" hidden="1">
      <c r="A219" s="59"/>
      <c r="B219" s="56"/>
      <c r="C219" s="56"/>
      <c r="D219" s="56"/>
      <c r="E219" s="56"/>
      <c r="F219" s="56"/>
      <c r="G219" s="56"/>
      <c r="H219" s="56"/>
    </row>
    <row r="220" spans="1:8" ht="19.5" hidden="1">
      <c r="A220" s="57"/>
      <c r="B220" s="56"/>
      <c r="C220" s="56"/>
      <c r="D220" s="56"/>
      <c r="E220" s="56"/>
      <c r="F220" s="56"/>
      <c r="G220" s="56"/>
      <c r="H220" s="56"/>
    </row>
    <row r="221" spans="1:8" ht="19.5" hidden="1">
      <c r="A221" s="57"/>
      <c r="B221" s="56"/>
      <c r="C221" s="56"/>
      <c r="D221" s="56"/>
      <c r="E221" s="56"/>
      <c r="F221" s="56"/>
      <c r="G221" s="56"/>
      <c r="H221" s="56"/>
    </row>
    <row r="222" spans="1:8" ht="19.5" hidden="1">
      <c r="A222" s="59"/>
      <c r="B222" s="56"/>
      <c r="C222" s="56"/>
      <c r="D222" s="56"/>
      <c r="E222" s="56"/>
      <c r="F222" s="56"/>
      <c r="G222" s="56"/>
      <c r="H222" s="56"/>
    </row>
    <row r="223" spans="1:8" ht="19.5" hidden="1">
      <c r="A223" s="57"/>
      <c r="B223" s="56"/>
      <c r="C223" s="56"/>
      <c r="D223" s="56"/>
      <c r="E223" s="56"/>
      <c r="F223" s="56"/>
      <c r="G223" s="56"/>
      <c r="H223" s="56"/>
    </row>
    <row r="224" spans="1:8" ht="19.5" hidden="1">
      <c r="A224" s="57"/>
      <c r="B224" s="56"/>
      <c r="C224" s="56"/>
      <c r="D224" s="56"/>
      <c r="E224" s="56"/>
      <c r="F224" s="56"/>
      <c r="G224" s="56"/>
      <c r="H224" s="56"/>
    </row>
    <row r="225" spans="1:8" ht="19.5" hidden="1">
      <c r="A225" s="57"/>
      <c r="B225" s="56"/>
      <c r="C225" s="56"/>
      <c r="D225" s="56"/>
      <c r="E225" s="56"/>
      <c r="F225" s="56"/>
      <c r="G225" s="56"/>
      <c r="H225" s="56"/>
    </row>
    <row r="226" spans="1:8" ht="19.5" hidden="1">
      <c r="A226" s="66"/>
      <c r="B226" s="56"/>
      <c r="C226" s="56"/>
      <c r="D226" s="56"/>
      <c r="E226" s="56"/>
      <c r="F226" s="56"/>
      <c r="G226" s="56"/>
      <c r="H226" s="56"/>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D35" sqref="D35"/>
    </sheetView>
  </sheetViews>
  <sheetFormatPr defaultColWidth="0" defaultRowHeight="18" zeroHeight="1"/>
  <cols>
    <col min="1" max="1" width="132.28515625" style="630" customWidth="1"/>
    <col min="2" max="8" width="16" style="630" customWidth="1"/>
    <col min="9" max="9" width="16" style="631" customWidth="1"/>
    <col min="10" max="16384" width="9.140625" style="630" hidden="1"/>
  </cols>
  <sheetData>
    <row r="1" spans="1:9" ht="43.5" customHeight="1">
      <c r="A1" s="1036" t="s">
        <v>59</v>
      </c>
      <c r="B1" s="1036"/>
      <c r="C1" s="1036"/>
      <c r="D1" s="1036"/>
      <c r="E1" s="1036"/>
      <c r="F1" s="1036"/>
      <c r="G1" s="1036"/>
      <c r="H1" s="1036"/>
      <c r="I1" s="1036"/>
    </row>
    <row r="2" spans="1:9" ht="43.5" customHeight="1">
      <c r="A2" s="1036" t="s">
        <v>486</v>
      </c>
      <c r="B2" s="1036"/>
      <c r="C2" s="1036"/>
      <c r="D2" s="1036"/>
      <c r="E2" s="1036"/>
      <c r="F2" s="1036"/>
      <c r="G2" s="1036"/>
      <c r="H2" s="1036"/>
      <c r="I2" s="1036"/>
    </row>
    <row r="3" spans="1:9" ht="43.5" customHeight="1">
      <c r="A3" s="1036" t="s">
        <v>1564</v>
      </c>
      <c r="B3" s="1036"/>
      <c r="C3" s="1036"/>
      <c r="D3" s="1036"/>
      <c r="E3" s="1036"/>
      <c r="F3" s="1036"/>
      <c r="G3" s="1036"/>
      <c r="H3" s="1036"/>
      <c r="I3" s="1036"/>
    </row>
    <row r="4" spans="1:9" ht="43.5" customHeight="1">
      <c r="A4" s="1037" t="s">
        <v>487</v>
      </c>
      <c r="B4" s="1037"/>
      <c r="C4" s="1037"/>
      <c r="D4" s="1037"/>
      <c r="E4" s="1037"/>
      <c r="F4" s="1037"/>
      <c r="G4" s="1037"/>
      <c r="H4" s="1037"/>
      <c r="I4" s="1037"/>
    </row>
    <row r="5" spans="1:9" ht="19.5" customHeight="1" thickBot="1">
      <c r="A5" s="1036"/>
      <c r="B5" s="1036"/>
      <c r="C5" s="1036"/>
      <c r="D5" s="1036"/>
      <c r="E5" s="1036"/>
      <c r="F5" s="1036"/>
      <c r="G5" s="1036"/>
      <c r="H5" s="1036"/>
      <c r="I5" s="1036"/>
    </row>
    <row r="6" spans="1:9" s="661" customFormat="1" ht="70.5" customHeight="1" thickTop="1" thickBot="1">
      <c r="A6" s="663" t="s">
        <v>57</v>
      </c>
      <c r="B6" s="662" t="s">
        <v>488</v>
      </c>
      <c r="C6" s="662" t="s">
        <v>489</v>
      </c>
      <c r="D6" s="662" t="s">
        <v>490</v>
      </c>
      <c r="E6" s="662" t="s">
        <v>491</v>
      </c>
      <c r="F6" s="662" t="s">
        <v>492</v>
      </c>
      <c r="G6" s="662" t="s">
        <v>1563</v>
      </c>
      <c r="H6" s="662" t="s">
        <v>1419</v>
      </c>
      <c r="I6" s="662" t="s">
        <v>1562</v>
      </c>
    </row>
    <row r="7" spans="1:9" ht="15" customHeight="1" thickTop="1" thickBot="1">
      <c r="A7" s="660"/>
      <c r="B7" s="659"/>
      <c r="C7" s="659"/>
      <c r="D7" s="659"/>
      <c r="E7" s="659"/>
      <c r="F7" s="659"/>
      <c r="G7" s="659"/>
      <c r="H7" s="659"/>
      <c r="I7" s="659"/>
    </row>
    <row r="8" spans="1:9" ht="24" customHeight="1" thickTop="1" thickBot="1">
      <c r="A8" s="644" t="s">
        <v>45</v>
      </c>
      <c r="B8" s="524">
        <v>181413.30575375</v>
      </c>
      <c r="C8" s="524">
        <v>238880.29063051703</v>
      </c>
      <c r="D8" s="524">
        <v>327715.9606367239</v>
      </c>
      <c r="E8" s="524">
        <v>471694.32835724537</v>
      </c>
      <c r="F8" s="524">
        <v>554696.49273744621</v>
      </c>
      <c r="G8" s="524">
        <v>540145.6234576758</v>
      </c>
      <c r="H8" s="524">
        <v>547710.60355907772</v>
      </c>
      <c r="I8" s="524">
        <v>554702.39614970936</v>
      </c>
    </row>
    <row r="9" spans="1:9" s="655" customFormat="1" ht="21" customHeight="1" thickTop="1">
      <c r="A9" s="658" t="s">
        <v>67</v>
      </c>
      <c r="B9" s="525">
        <v>11030.034135</v>
      </c>
      <c r="C9" s="525">
        <v>12248.281894073139</v>
      </c>
      <c r="D9" s="525">
        <v>18188.879772787317</v>
      </c>
      <c r="E9" s="525">
        <v>40826.56097417503</v>
      </c>
      <c r="F9" s="525">
        <v>75234.952649928266</v>
      </c>
      <c r="G9" s="525">
        <v>55467.881862266855</v>
      </c>
      <c r="H9" s="525">
        <v>33896.574092219016</v>
      </c>
      <c r="I9" s="525">
        <v>52624.407437500005</v>
      </c>
    </row>
    <row r="10" spans="1:9" s="655" customFormat="1" ht="21" customHeight="1">
      <c r="A10" s="658" t="s">
        <v>76</v>
      </c>
      <c r="B10" s="525">
        <v>16116.211433750001</v>
      </c>
      <c r="C10" s="525">
        <v>26301.963059268601</v>
      </c>
      <c r="D10" s="525">
        <v>22125.39702642008</v>
      </c>
      <c r="E10" s="525">
        <v>60095.101337159256</v>
      </c>
      <c r="F10" s="525">
        <v>68870.110119081772</v>
      </c>
      <c r="G10" s="525">
        <v>77226.269249641322</v>
      </c>
      <c r="H10" s="525">
        <v>102073.74545100864</v>
      </c>
      <c r="I10" s="525">
        <v>71289.024640988369</v>
      </c>
    </row>
    <row r="11" spans="1:9" s="655" customFormat="1" ht="21" customHeight="1">
      <c r="A11" s="658" t="s">
        <v>85</v>
      </c>
      <c r="B11" s="525">
        <v>145166.22977000001</v>
      </c>
      <c r="C11" s="525">
        <v>189055.61297225722</v>
      </c>
      <c r="D11" s="525">
        <v>270016.30978996039</v>
      </c>
      <c r="E11" s="525">
        <v>340768.46290530846</v>
      </c>
      <c r="F11" s="525">
        <v>370699.42744476325</v>
      </c>
      <c r="G11" s="525">
        <v>376706.51951219514</v>
      </c>
      <c r="H11" s="525">
        <v>384997.55360374646</v>
      </c>
      <c r="I11" s="525">
        <v>406904.79386482562</v>
      </c>
    </row>
    <row r="12" spans="1:9" s="655" customFormat="1" ht="21" customHeight="1">
      <c r="A12" s="657" t="s">
        <v>493</v>
      </c>
      <c r="B12" s="525">
        <v>143991.87930375</v>
      </c>
      <c r="C12" s="525">
        <v>187340.26199369482</v>
      </c>
      <c r="D12" s="525">
        <v>267780.71966710704</v>
      </c>
      <c r="E12" s="525">
        <v>339509.07209899573</v>
      </c>
      <c r="F12" s="525">
        <v>369640.9735509326</v>
      </c>
      <c r="G12" s="525">
        <v>376061.55313342903</v>
      </c>
      <c r="H12" s="525">
        <v>388899.54337031697</v>
      </c>
      <c r="I12" s="525">
        <v>410528.39595494187</v>
      </c>
    </row>
    <row r="13" spans="1:9" s="655" customFormat="1" ht="21" customHeight="1">
      <c r="A13" s="657" t="s">
        <v>494</v>
      </c>
      <c r="B13" s="525">
        <v>141998.29118999999</v>
      </c>
      <c r="C13" s="525">
        <v>184683.70333291299</v>
      </c>
      <c r="D13" s="525">
        <v>265078.80455746368</v>
      </c>
      <c r="E13" s="525">
        <v>337260.16718794836</v>
      </c>
      <c r="F13" s="525">
        <v>364668.72305164998</v>
      </c>
      <c r="G13" s="525">
        <v>370529.26786513632</v>
      </c>
      <c r="H13" s="525">
        <v>383775.95669164264</v>
      </c>
      <c r="I13" s="525">
        <v>406135.72207703488</v>
      </c>
    </row>
    <row r="14" spans="1:9" s="655" customFormat="1" ht="21" customHeight="1">
      <c r="A14" s="657" t="s">
        <v>495</v>
      </c>
      <c r="B14" s="525">
        <v>1993.58811375</v>
      </c>
      <c r="C14" s="525">
        <v>2656.5586607818414</v>
      </c>
      <c r="D14" s="525">
        <v>2701.9151096433288</v>
      </c>
      <c r="E14" s="525">
        <v>2248.9049110473456</v>
      </c>
      <c r="F14" s="525">
        <v>4972.2504992826398</v>
      </c>
      <c r="G14" s="525">
        <v>5532.2852682926823</v>
      </c>
      <c r="H14" s="525">
        <v>5123.5866786743509</v>
      </c>
      <c r="I14" s="525">
        <v>4392.6738779069774</v>
      </c>
    </row>
    <row r="15" spans="1:9" s="655" customFormat="1" ht="21" customHeight="1">
      <c r="A15" s="657" t="s">
        <v>496</v>
      </c>
      <c r="B15" s="525">
        <v>1330.2447450000002</v>
      </c>
      <c r="C15" s="525">
        <v>1818.1234325346784</v>
      </c>
      <c r="D15" s="525">
        <v>1977.4023593130778</v>
      </c>
      <c r="E15" s="525">
        <v>1797.8310200860835</v>
      </c>
      <c r="F15" s="525">
        <v>2469.0484404591102</v>
      </c>
      <c r="G15" s="525">
        <v>3153.29443758967</v>
      </c>
      <c r="H15" s="525">
        <v>2258.1430129682999</v>
      </c>
      <c r="I15" s="525">
        <v>2679.7660639534884</v>
      </c>
    </row>
    <row r="16" spans="1:9" s="655" customFormat="1" ht="21" customHeight="1">
      <c r="A16" s="657" t="s">
        <v>497</v>
      </c>
      <c r="B16" s="525">
        <v>1184.9956299999999</v>
      </c>
      <c r="C16" s="525">
        <v>1704.9985914249685</v>
      </c>
      <c r="D16" s="525">
        <v>1917.0624147952444</v>
      </c>
      <c r="E16" s="525">
        <v>1755.0684146341462</v>
      </c>
      <c r="F16" s="525">
        <v>2308.3858651362984</v>
      </c>
      <c r="G16" s="525">
        <v>2778.7470516499284</v>
      </c>
      <c r="H16" s="525">
        <v>1965.3344827089336</v>
      </c>
      <c r="I16" s="525">
        <v>2318.850606104651</v>
      </c>
    </row>
    <row r="17" spans="1:9" s="655" customFormat="1" ht="21" customHeight="1">
      <c r="A17" s="657" t="s">
        <v>498</v>
      </c>
      <c r="B17" s="525">
        <v>145.24911499999999</v>
      </c>
      <c r="C17" s="525">
        <v>113.12484110970996</v>
      </c>
      <c r="D17" s="525">
        <v>60.339944517833558</v>
      </c>
      <c r="E17" s="525">
        <v>42.762605451936871</v>
      </c>
      <c r="F17" s="525">
        <v>160.66257532281202</v>
      </c>
      <c r="G17" s="525">
        <v>374.54738593974173</v>
      </c>
      <c r="H17" s="525">
        <v>292.80853025936597</v>
      </c>
      <c r="I17" s="525">
        <v>360.91545784883726</v>
      </c>
    </row>
    <row r="18" spans="1:9" s="655" customFormat="1" ht="21" customHeight="1">
      <c r="A18" s="657" t="s">
        <v>499</v>
      </c>
      <c r="B18" s="525">
        <v>1126.6726349999999</v>
      </c>
      <c r="C18" s="525">
        <v>1075.6496267339217</v>
      </c>
      <c r="D18" s="525">
        <v>1252.3090752972259</v>
      </c>
      <c r="E18" s="525">
        <v>1626.2473299856529</v>
      </c>
      <c r="F18" s="525">
        <v>693.72419799139175</v>
      </c>
      <c r="G18" s="525">
        <v>1041.8743802008607</v>
      </c>
      <c r="H18" s="525">
        <v>1122.9750432276658</v>
      </c>
      <c r="I18" s="525">
        <v>1127.2263822674417</v>
      </c>
    </row>
    <row r="19" spans="1:9" s="655" customFormat="1" ht="21" customHeight="1">
      <c r="A19" s="657" t="s">
        <v>500</v>
      </c>
      <c r="B19" s="525">
        <v>767.51907499999993</v>
      </c>
      <c r="C19" s="525">
        <v>1048.9704073139974</v>
      </c>
      <c r="D19" s="525">
        <v>1137.174896961691</v>
      </c>
      <c r="E19" s="525">
        <v>1545.58925107604</v>
      </c>
      <c r="F19" s="525">
        <v>589.61427833572463</v>
      </c>
      <c r="G19" s="525">
        <v>919.6898091822095</v>
      </c>
      <c r="H19" s="525">
        <v>907.36898991354474</v>
      </c>
      <c r="I19" s="525">
        <v>955.93075290697675</v>
      </c>
    </row>
    <row r="20" spans="1:9" s="655" customFormat="1" ht="21" customHeight="1">
      <c r="A20" s="657" t="s">
        <v>501</v>
      </c>
      <c r="B20" s="525">
        <v>359.15355999999997</v>
      </c>
      <c r="C20" s="525">
        <v>26.679219419924337</v>
      </c>
      <c r="D20" s="525">
        <v>115.13417833553501</v>
      </c>
      <c r="E20" s="525">
        <v>80.658078909612627</v>
      </c>
      <c r="F20" s="525">
        <v>104.10991965566716</v>
      </c>
      <c r="G20" s="525">
        <v>122.18457101865135</v>
      </c>
      <c r="H20" s="525">
        <v>215.60605331412103</v>
      </c>
      <c r="I20" s="525">
        <v>171.29562936046509</v>
      </c>
    </row>
    <row r="21" spans="1:9" s="655" customFormat="1" ht="21" customHeight="1">
      <c r="A21" s="657" t="s">
        <v>98</v>
      </c>
      <c r="B21" s="525">
        <v>1828.73342125</v>
      </c>
      <c r="C21" s="525">
        <v>2471.6353883984866</v>
      </c>
      <c r="D21" s="525">
        <v>3541.4182840158524</v>
      </c>
      <c r="E21" s="525">
        <v>4789.6440932568148</v>
      </c>
      <c r="F21" s="525">
        <v>5079.3715437589663</v>
      </c>
      <c r="G21" s="525">
        <v>4500.3481377331418</v>
      </c>
      <c r="H21" s="525">
        <v>4496.171368876081</v>
      </c>
      <c r="I21" s="525">
        <v>4366.0442529069769</v>
      </c>
    </row>
    <row r="22" spans="1:9" s="655" customFormat="1" ht="21" customHeight="1">
      <c r="A22" s="657" t="s">
        <v>502</v>
      </c>
      <c r="B22" s="525">
        <v>-3111.3003349999999</v>
      </c>
      <c r="C22" s="525">
        <v>-3650.0574691046659</v>
      </c>
      <c r="D22" s="525">
        <v>-4535.5395957727878</v>
      </c>
      <c r="E22" s="525">
        <v>-6954.3316370157818</v>
      </c>
      <c r="F22" s="525">
        <v>-7183.6902883787661</v>
      </c>
      <c r="G22" s="525">
        <v>-8050.5505767575323</v>
      </c>
      <c r="H22" s="525">
        <v>-11779.279191642652</v>
      </c>
      <c r="I22" s="525">
        <v>-11796.638789244185</v>
      </c>
    </row>
    <row r="23" spans="1:9" s="655" customFormat="1" ht="21" customHeight="1">
      <c r="A23" s="658" t="s">
        <v>115</v>
      </c>
      <c r="B23" s="525">
        <v>1908.676115</v>
      </c>
      <c r="C23" s="525">
        <v>2187.0814527112234</v>
      </c>
      <c r="D23" s="525">
        <v>2753.8887622192865</v>
      </c>
      <c r="E23" s="525">
        <v>3558.4491463414633</v>
      </c>
      <c r="F23" s="525">
        <v>3909.5212654232423</v>
      </c>
      <c r="G23" s="525">
        <v>5109.8891262553807</v>
      </c>
      <c r="H23" s="525">
        <v>4613.3402406340056</v>
      </c>
      <c r="I23" s="525">
        <v>6531.0877281976746</v>
      </c>
    </row>
    <row r="24" spans="1:9" s="655" customFormat="1" ht="21" customHeight="1">
      <c r="A24" s="658" t="s">
        <v>121</v>
      </c>
      <c r="B24" s="525">
        <v>157.3037175</v>
      </c>
      <c r="C24" s="525">
        <v>91.908856242118532</v>
      </c>
      <c r="D24" s="525">
        <v>102.22353632760898</v>
      </c>
      <c r="E24" s="525">
        <v>441.13429555236729</v>
      </c>
      <c r="F24" s="525">
        <v>286.42888952654232</v>
      </c>
      <c r="G24" s="525">
        <v>35.135896700143469</v>
      </c>
      <c r="H24" s="525">
        <v>3.0850187319884723</v>
      </c>
      <c r="I24" s="525">
        <v>2.074611918604651</v>
      </c>
    </row>
    <row r="25" spans="1:9" s="655" customFormat="1" ht="21" customHeight="1">
      <c r="A25" s="658" t="s">
        <v>503</v>
      </c>
      <c r="B25" s="525">
        <v>40.613766249999998</v>
      </c>
      <c r="C25" s="525">
        <v>59.787535939470359</v>
      </c>
      <c r="D25" s="525">
        <v>4737.0420066050201</v>
      </c>
      <c r="E25" s="525">
        <v>12208.073078909614</v>
      </c>
      <c r="F25" s="525">
        <v>21628.771609756099</v>
      </c>
      <c r="G25" s="525">
        <v>11205.192708751794</v>
      </c>
      <c r="H25" s="525">
        <v>6502.9490259365994</v>
      </c>
      <c r="I25" s="525">
        <v>960.55534011627913</v>
      </c>
    </row>
    <row r="26" spans="1:9" s="655" customFormat="1" ht="21" customHeight="1">
      <c r="A26" s="658" t="s">
        <v>132</v>
      </c>
      <c r="B26" s="525">
        <v>6876.7574124999992</v>
      </c>
      <c r="C26" s="525">
        <v>7864.0424098360663</v>
      </c>
      <c r="D26" s="525">
        <v>8837.4606922060757</v>
      </c>
      <c r="E26" s="525">
        <v>11537.303783357247</v>
      </c>
      <c r="F26" s="525">
        <v>11738.34974175036</v>
      </c>
      <c r="G26" s="525">
        <v>11960.827139167861</v>
      </c>
      <c r="H26" s="525">
        <v>12544.078693083571</v>
      </c>
      <c r="I26" s="525">
        <v>13606.938629360464</v>
      </c>
    </row>
    <row r="27" spans="1:9" s="652" customFormat="1" ht="43.5" customHeight="1" thickBot="1">
      <c r="A27" s="653" t="s">
        <v>504</v>
      </c>
      <c r="B27" s="526">
        <v>117.47940375</v>
      </c>
      <c r="C27" s="526">
        <v>1071.6124501891552</v>
      </c>
      <c r="D27" s="526">
        <v>954.75905019815059</v>
      </c>
      <c r="E27" s="526">
        <v>2259.2428364418938</v>
      </c>
      <c r="F27" s="526">
        <v>2328.9310172166429</v>
      </c>
      <c r="G27" s="526">
        <v>2433.9079626972743</v>
      </c>
      <c r="H27" s="526">
        <v>3079.2774337175797</v>
      </c>
      <c r="I27" s="526">
        <v>2783.5138968023257</v>
      </c>
    </row>
    <row r="28" spans="1:9" ht="24" customHeight="1" thickTop="1" thickBot="1">
      <c r="A28" s="644" t="s">
        <v>505</v>
      </c>
      <c r="B28" s="524">
        <v>163056.37658750001</v>
      </c>
      <c r="C28" s="524">
        <v>215195.52852080707</v>
      </c>
      <c r="D28" s="524">
        <v>294929.74222324969</v>
      </c>
      <c r="E28" s="524">
        <v>420779.92738307029</v>
      </c>
      <c r="F28" s="524">
        <v>496117.07406599709</v>
      </c>
      <c r="G28" s="524">
        <v>483344.76312912488</v>
      </c>
      <c r="H28" s="524">
        <v>487835.73950000003</v>
      </c>
      <c r="I28" s="524">
        <v>491573.57344040694</v>
      </c>
    </row>
    <row r="29" spans="1:9" s="655" customFormat="1" ht="21" customHeight="1" thickTop="1">
      <c r="A29" s="658" t="s">
        <v>506</v>
      </c>
      <c r="B29" s="525">
        <v>91960.491003749994</v>
      </c>
      <c r="C29" s="525">
        <v>135333.74615006306</v>
      </c>
      <c r="D29" s="525">
        <v>212815.29075429327</v>
      </c>
      <c r="E29" s="525">
        <v>306417.70370875177</v>
      </c>
      <c r="F29" s="525">
        <v>403122.15211621235</v>
      </c>
      <c r="G29" s="525">
        <v>418651.94184074609</v>
      </c>
      <c r="H29" s="525">
        <v>391372.99568443809</v>
      </c>
      <c r="I29" s="525">
        <v>402729.87896220933</v>
      </c>
    </row>
    <row r="30" spans="1:9" s="655" customFormat="1" ht="21" customHeight="1">
      <c r="A30" s="657" t="s">
        <v>507</v>
      </c>
      <c r="B30" s="525">
        <v>5.4654474999999998</v>
      </c>
      <c r="C30" s="525">
        <v>269.5595472887768</v>
      </c>
      <c r="D30" s="525">
        <v>155.65125231175693</v>
      </c>
      <c r="E30" s="525">
        <v>903.93628550932567</v>
      </c>
      <c r="F30" s="525">
        <v>4670.7676040172164</v>
      </c>
      <c r="G30" s="525">
        <v>6346.6069928263987</v>
      </c>
      <c r="H30" s="525">
        <v>6911.1860172910665</v>
      </c>
      <c r="I30" s="525">
        <v>7236.8644418604645</v>
      </c>
    </row>
    <row r="31" spans="1:9" s="655" customFormat="1" ht="21" customHeight="1">
      <c r="A31" s="657" t="s">
        <v>508</v>
      </c>
      <c r="B31" s="525">
        <v>14709.127321249998</v>
      </c>
      <c r="C31" s="525">
        <v>19895.399322824716</v>
      </c>
      <c r="D31" s="525">
        <v>42527.083085865255</v>
      </c>
      <c r="E31" s="525">
        <v>86405.254863701572</v>
      </c>
      <c r="F31" s="525">
        <v>120971.35280200861</v>
      </c>
      <c r="G31" s="525">
        <v>135486.569169297</v>
      </c>
      <c r="H31" s="525">
        <v>120990.67965994235</v>
      </c>
      <c r="I31" s="525">
        <v>137068.55283139535</v>
      </c>
    </row>
    <row r="32" spans="1:9" s="655" customFormat="1" ht="21" customHeight="1">
      <c r="A32" s="657" t="s">
        <v>509</v>
      </c>
      <c r="B32" s="525">
        <v>64496.455054999999</v>
      </c>
      <c r="C32" s="525">
        <v>73301.038955863798</v>
      </c>
      <c r="D32" s="525">
        <v>106351.59263804491</v>
      </c>
      <c r="E32" s="525">
        <v>135591.7087173601</v>
      </c>
      <c r="F32" s="525">
        <v>162739.72032711623</v>
      </c>
      <c r="G32" s="525">
        <v>156634.21213342898</v>
      </c>
      <c r="H32" s="525">
        <v>143372.85227665707</v>
      </c>
      <c r="I32" s="525">
        <v>154990.28520494184</v>
      </c>
    </row>
    <row r="33" spans="1:9" s="655" customFormat="1" ht="21" customHeight="1">
      <c r="A33" s="657" t="s">
        <v>510</v>
      </c>
      <c r="B33" s="525">
        <v>3779.8522000000003</v>
      </c>
      <c r="C33" s="525">
        <v>4894.2530050441355</v>
      </c>
      <c r="D33" s="525">
        <v>8573.1756538969621</v>
      </c>
      <c r="E33" s="525">
        <v>13353.864997130559</v>
      </c>
      <c r="F33" s="525">
        <v>16326.89973888092</v>
      </c>
      <c r="G33" s="525">
        <v>13001.901701578192</v>
      </c>
      <c r="H33" s="525">
        <v>11385.09561239193</v>
      </c>
      <c r="I33" s="525">
        <v>11310.134100290697</v>
      </c>
    </row>
    <row r="34" spans="1:9" s="655" customFormat="1" ht="21" customHeight="1">
      <c r="A34" s="657" t="s">
        <v>511</v>
      </c>
      <c r="B34" s="525">
        <v>7334.9740737500006</v>
      </c>
      <c r="C34" s="525">
        <v>34161.920727616642</v>
      </c>
      <c r="D34" s="525">
        <v>48868.745783355342</v>
      </c>
      <c r="E34" s="525">
        <v>58363.793030129134</v>
      </c>
      <c r="F34" s="525">
        <v>82033.54822525107</v>
      </c>
      <c r="G34" s="525">
        <v>92628.982946915348</v>
      </c>
      <c r="H34" s="525">
        <v>93278.762551873195</v>
      </c>
      <c r="I34" s="525">
        <v>82667.40189098836</v>
      </c>
    </row>
    <row r="35" spans="1:9" s="655" customFormat="1" ht="21" customHeight="1">
      <c r="A35" s="657" t="s">
        <v>512</v>
      </c>
      <c r="B35" s="525">
        <v>1634.6169062500001</v>
      </c>
      <c r="C35" s="525">
        <v>2811.5745914249687</v>
      </c>
      <c r="D35" s="525">
        <v>6339.0423408190227</v>
      </c>
      <c r="E35" s="525">
        <v>11799.14581492109</v>
      </c>
      <c r="F35" s="525">
        <v>16379.863418938306</v>
      </c>
      <c r="G35" s="525">
        <v>14553.668896700143</v>
      </c>
      <c r="H35" s="525">
        <v>15434.419566282422</v>
      </c>
      <c r="I35" s="525">
        <v>9456.6404927325584</v>
      </c>
    </row>
    <row r="36" spans="1:9" s="655" customFormat="1" ht="21" customHeight="1">
      <c r="A36" s="658" t="s">
        <v>513</v>
      </c>
      <c r="B36" s="525">
        <v>574.8154925</v>
      </c>
      <c r="C36" s="525">
        <v>209.04350693568728</v>
      </c>
      <c r="D36" s="525">
        <v>172.51015587846763</v>
      </c>
      <c r="E36" s="525">
        <v>794.30522525107608</v>
      </c>
      <c r="F36" s="525">
        <v>805.85391391678638</v>
      </c>
      <c r="G36" s="525">
        <v>1104.3388995695839</v>
      </c>
      <c r="H36" s="525">
        <v>1356.6001195965418</v>
      </c>
      <c r="I36" s="525">
        <v>1209.0603212209301</v>
      </c>
    </row>
    <row r="37" spans="1:9" s="655" customFormat="1" ht="21" customHeight="1">
      <c r="A37" s="658" t="s">
        <v>514</v>
      </c>
      <c r="B37" s="525">
        <v>63962.324008750002</v>
      </c>
      <c r="C37" s="525">
        <v>71776.109321563679</v>
      </c>
      <c r="D37" s="525">
        <v>72142.427352708051</v>
      </c>
      <c r="E37" s="525">
        <v>104187.58245337159</v>
      </c>
      <c r="F37" s="525">
        <v>65300.761552367287</v>
      </c>
      <c r="G37" s="525">
        <v>36050.474711621238</v>
      </c>
      <c r="H37" s="525">
        <v>43460.188876080691</v>
      </c>
      <c r="I37" s="525">
        <v>33233.082172965114</v>
      </c>
    </row>
    <row r="38" spans="1:9" s="655" customFormat="1" ht="21" customHeight="1">
      <c r="A38" s="658" t="s">
        <v>515</v>
      </c>
      <c r="B38" s="525">
        <v>4177.4308762500004</v>
      </c>
      <c r="C38" s="525">
        <v>4767.7571437578808</v>
      </c>
      <c r="D38" s="525">
        <v>5693.2305138705415</v>
      </c>
      <c r="E38" s="525">
        <v>7288.4740301291249</v>
      </c>
      <c r="F38" s="525">
        <v>8230.6067044476313</v>
      </c>
      <c r="G38" s="525">
        <v>9744.8723744619801</v>
      </c>
      <c r="H38" s="525">
        <v>11051.230874639768</v>
      </c>
      <c r="I38" s="525">
        <v>10325.64144622093</v>
      </c>
    </row>
    <row r="39" spans="1:9" s="655" customFormat="1" ht="21" customHeight="1">
      <c r="A39" s="658" t="s">
        <v>186</v>
      </c>
      <c r="B39" s="525">
        <v>2381.3152062499998</v>
      </c>
      <c r="C39" s="525">
        <v>3108.8723984867593</v>
      </c>
      <c r="D39" s="525">
        <v>4106.2834464993402</v>
      </c>
      <c r="E39" s="525">
        <v>2091.8619655667148</v>
      </c>
      <c r="F39" s="525">
        <v>3513.8379827833569</v>
      </c>
      <c r="G39" s="525">
        <v>3806.0887589670015</v>
      </c>
      <c r="H39" s="525">
        <v>4138.5565576368872</v>
      </c>
      <c r="I39" s="525">
        <v>4130.9409811046517</v>
      </c>
    </row>
    <row r="40" spans="1:9" s="655" customFormat="1" ht="21" customHeight="1">
      <c r="A40" s="658" t="s">
        <v>192</v>
      </c>
      <c r="B40" s="525">
        <v>0</v>
      </c>
      <c r="C40" s="525">
        <v>0</v>
      </c>
      <c r="D40" s="525">
        <v>0</v>
      </c>
      <c r="E40" s="525">
        <v>0</v>
      </c>
      <c r="F40" s="525">
        <v>0</v>
      </c>
      <c r="G40" s="525">
        <v>0</v>
      </c>
      <c r="H40" s="525">
        <v>20111.111109510082</v>
      </c>
      <c r="I40" s="525">
        <v>20112.5</v>
      </c>
    </row>
    <row r="41" spans="1:9" s="655" customFormat="1" ht="21" customHeight="1">
      <c r="A41" s="658" t="s">
        <v>516</v>
      </c>
      <c r="B41" s="525">
        <v>0</v>
      </c>
      <c r="C41" s="525">
        <v>0</v>
      </c>
      <c r="D41" s="525">
        <v>0</v>
      </c>
      <c r="E41" s="525">
        <v>0</v>
      </c>
      <c r="F41" s="525">
        <v>0</v>
      </c>
      <c r="G41" s="525">
        <v>0</v>
      </c>
      <c r="H41" s="525">
        <v>0</v>
      </c>
      <c r="I41" s="525">
        <v>0</v>
      </c>
    </row>
    <row r="42" spans="1:9" s="652" customFormat="1" ht="43.5" customHeight="1" thickBot="1">
      <c r="A42" s="653" t="s">
        <v>167</v>
      </c>
      <c r="B42" s="526"/>
      <c r="C42" s="526"/>
      <c r="D42" s="526"/>
      <c r="E42" s="526"/>
      <c r="F42" s="526">
        <v>15143.861796269726</v>
      </c>
      <c r="G42" s="526">
        <v>13987.046543758966</v>
      </c>
      <c r="H42" s="526">
        <v>16345.056278097982</v>
      </c>
      <c r="I42" s="526">
        <v>19832.469556686046</v>
      </c>
    </row>
    <row r="43" spans="1:9" ht="24" customHeight="1" thickTop="1" thickBot="1">
      <c r="A43" s="644" t="s">
        <v>517</v>
      </c>
      <c r="B43" s="524">
        <v>18356.92916625</v>
      </c>
      <c r="C43" s="524">
        <v>23684.762108448929</v>
      </c>
      <c r="D43" s="524">
        <v>32786.218413474235</v>
      </c>
      <c r="E43" s="524">
        <v>50914.40094835007</v>
      </c>
      <c r="F43" s="524">
        <v>58579.418642754667</v>
      </c>
      <c r="G43" s="524">
        <v>56800.860324246773</v>
      </c>
      <c r="H43" s="524">
        <v>59874.864041786743</v>
      </c>
      <c r="I43" s="524">
        <v>63128.822452034889</v>
      </c>
    </row>
    <row r="44" spans="1:9" s="655" customFormat="1" ht="21" customHeight="1" thickTop="1">
      <c r="A44" s="658" t="s">
        <v>207</v>
      </c>
      <c r="B44" s="525">
        <v>15328.1374975</v>
      </c>
      <c r="C44" s="525">
        <v>17498.751576292561</v>
      </c>
      <c r="D44" s="525">
        <v>28600.409511228536</v>
      </c>
      <c r="E44" s="525">
        <v>41808.479196556669</v>
      </c>
      <c r="F44" s="525">
        <v>45309.196556671443</v>
      </c>
      <c r="G44" s="525">
        <v>45309.196556671443</v>
      </c>
      <c r="H44" s="525">
        <v>45505.057636887606</v>
      </c>
      <c r="I44" s="525">
        <v>45901.904069767435</v>
      </c>
    </row>
    <row r="45" spans="1:9" s="655" customFormat="1" ht="21" customHeight="1">
      <c r="A45" s="658" t="s">
        <v>211</v>
      </c>
      <c r="B45" s="525">
        <v>415.080735</v>
      </c>
      <c r="C45" s="525">
        <v>2423.7888877679698</v>
      </c>
      <c r="D45" s="525">
        <v>438.65863672391015</v>
      </c>
      <c r="E45" s="525">
        <v>528.45708464849349</v>
      </c>
      <c r="F45" s="525">
        <v>528.45708464849349</v>
      </c>
      <c r="G45" s="525">
        <v>528.45708464849349</v>
      </c>
      <c r="H45" s="525">
        <v>530.74148126801151</v>
      </c>
      <c r="I45" s="525">
        <v>4576.3584127906979</v>
      </c>
    </row>
    <row r="46" spans="1:9" s="655" customFormat="1" ht="21" customHeight="1">
      <c r="A46" s="658" t="s">
        <v>215</v>
      </c>
      <c r="B46" s="525">
        <v>0</v>
      </c>
      <c r="C46" s="525">
        <v>0</v>
      </c>
      <c r="D46" s="525">
        <v>0</v>
      </c>
      <c r="E46" s="525">
        <v>0</v>
      </c>
      <c r="F46" s="525">
        <v>0</v>
      </c>
      <c r="G46" s="525">
        <v>0</v>
      </c>
      <c r="H46" s="525">
        <v>0</v>
      </c>
      <c r="I46" s="525">
        <v>0</v>
      </c>
    </row>
    <row r="47" spans="1:9" s="655" customFormat="1" ht="21" customHeight="1">
      <c r="A47" s="658" t="s">
        <v>518</v>
      </c>
      <c r="B47" s="525">
        <v>1172.7382375</v>
      </c>
      <c r="C47" s="525">
        <v>1165.4287427490542</v>
      </c>
      <c r="D47" s="525">
        <v>287.69920475561423</v>
      </c>
      <c r="E47" s="525">
        <v>4636.9673959827833</v>
      </c>
      <c r="F47" s="525">
        <v>5031.01469010043</v>
      </c>
      <c r="G47" s="525">
        <v>5802.0872869440464</v>
      </c>
      <c r="H47" s="525">
        <v>5827.1683559077819</v>
      </c>
      <c r="I47" s="525">
        <v>6686.1609869186059</v>
      </c>
    </row>
    <row r="48" spans="1:9" s="655" customFormat="1" ht="21" customHeight="1">
      <c r="A48" s="658" t="s">
        <v>44</v>
      </c>
      <c r="B48" s="525">
        <v>1440.9726962500001</v>
      </c>
      <c r="C48" s="525">
        <v>2596.7929016393441</v>
      </c>
      <c r="D48" s="525">
        <v>3459.4510607661828</v>
      </c>
      <c r="E48" s="525">
        <v>3940.4972711621235</v>
      </c>
      <c r="F48" s="525">
        <v>7710.7503113342909</v>
      </c>
      <c r="G48" s="525">
        <v>5161.1193959827833</v>
      </c>
      <c r="H48" s="525">
        <v>8011.8965677233427</v>
      </c>
      <c r="I48" s="525">
        <v>5964.3989825581402</v>
      </c>
    </row>
    <row r="49" spans="1:9" s="655" customFormat="1" ht="21" customHeight="1">
      <c r="A49" s="657" t="s">
        <v>519</v>
      </c>
      <c r="B49" s="525">
        <v>2.1163750000000002E-2</v>
      </c>
      <c r="C49" s="525">
        <v>2.1383354350567464E-2</v>
      </c>
      <c r="D49" s="525">
        <v>2.2397622192866579E-2</v>
      </c>
      <c r="E49" s="525">
        <v>2.4325681492109039E-2</v>
      </c>
      <c r="F49" s="525">
        <v>2.4325681492109039E-2</v>
      </c>
      <c r="G49" s="525">
        <v>2.4325681492109039E-2</v>
      </c>
      <c r="H49" s="525">
        <v>2.4430835734870319E-2</v>
      </c>
      <c r="I49" s="525">
        <v>0</v>
      </c>
    </row>
    <row r="50" spans="1:9" s="652" customFormat="1" ht="40.5" customHeight="1" thickBot="1">
      <c r="A50" s="654" t="s">
        <v>520</v>
      </c>
      <c r="B50" s="526">
        <v>1440.9515325</v>
      </c>
      <c r="C50" s="526">
        <v>2596.7715182849938</v>
      </c>
      <c r="D50" s="526">
        <v>3459.4286631439895</v>
      </c>
      <c r="E50" s="526">
        <v>3940.4729454806316</v>
      </c>
      <c r="F50" s="526">
        <v>7710.7259856527971</v>
      </c>
      <c r="G50" s="526">
        <v>5161.0950703012913</v>
      </c>
      <c r="H50" s="526">
        <v>8011.8721368876086</v>
      </c>
      <c r="I50" s="526">
        <v>5964.3989825581402</v>
      </c>
    </row>
    <row r="51" spans="1:9" ht="24" customHeight="1" thickTop="1" thickBot="1">
      <c r="A51" s="644" t="s">
        <v>521</v>
      </c>
      <c r="B51" s="524">
        <v>181413.30575375</v>
      </c>
      <c r="C51" s="524">
        <v>238880.29062925599</v>
      </c>
      <c r="D51" s="524">
        <v>327715.9606367239</v>
      </c>
      <c r="E51" s="524">
        <v>471694.32833142031</v>
      </c>
      <c r="F51" s="524">
        <v>554696.49270875182</v>
      </c>
      <c r="G51" s="524">
        <v>540145.62345337158</v>
      </c>
      <c r="H51" s="524">
        <v>547710.60354178667</v>
      </c>
      <c r="I51" s="524">
        <v>554702.39589244185</v>
      </c>
    </row>
    <row r="52" spans="1:9" s="655" customFormat="1" ht="24" customHeight="1" thickTop="1">
      <c r="A52" s="656" t="s">
        <v>522</v>
      </c>
      <c r="B52" s="525">
        <v>1622.2016025</v>
      </c>
      <c r="C52" s="525">
        <v>1877.2182786885246</v>
      </c>
      <c r="D52" s="525">
        <v>1720.3486169088508</v>
      </c>
      <c r="E52" s="525">
        <v>2766.4594304160687</v>
      </c>
      <c r="F52" s="525">
        <v>3275.9805767575326</v>
      </c>
      <c r="G52" s="525">
        <v>3207.8587187948347</v>
      </c>
      <c r="H52" s="525">
        <v>3276.3258386167149</v>
      </c>
      <c r="I52" s="525">
        <v>3272.2939302325581</v>
      </c>
    </row>
    <row r="53" spans="1:9" s="652" customFormat="1" ht="21" customHeight="1">
      <c r="A53" s="654" t="s">
        <v>523</v>
      </c>
      <c r="B53" s="526">
        <v>0</v>
      </c>
      <c r="C53" s="526">
        <v>0</v>
      </c>
      <c r="D53" s="526">
        <v>0</v>
      </c>
      <c r="E53" s="526">
        <v>0</v>
      </c>
      <c r="F53" s="526">
        <v>0</v>
      </c>
      <c r="G53" s="526">
        <v>0</v>
      </c>
      <c r="H53" s="526">
        <v>0</v>
      </c>
      <c r="I53" s="526">
        <v>0</v>
      </c>
    </row>
    <row r="54" spans="1:9" s="652" customFormat="1" ht="21" customHeight="1">
      <c r="A54" s="654" t="s">
        <v>524</v>
      </c>
      <c r="B54" s="526">
        <v>1622.2016025</v>
      </c>
      <c r="C54" s="526">
        <v>1877.2182786885246</v>
      </c>
      <c r="D54" s="526">
        <v>1720.3486169088508</v>
      </c>
      <c r="E54" s="526">
        <v>2766.4594304160687</v>
      </c>
      <c r="F54" s="526">
        <v>3275.9805767575326</v>
      </c>
      <c r="G54" s="526">
        <v>3207.8587187948347</v>
      </c>
      <c r="H54" s="526">
        <v>3276.3258386167149</v>
      </c>
      <c r="I54" s="526">
        <v>3272.2939302325581</v>
      </c>
    </row>
    <row r="55" spans="1:9" s="652" customFormat="1" ht="21" customHeight="1">
      <c r="A55" s="654" t="s">
        <v>525</v>
      </c>
      <c r="B55" s="526">
        <v>0</v>
      </c>
      <c r="C55" s="526">
        <v>0</v>
      </c>
      <c r="D55" s="526">
        <v>0</v>
      </c>
      <c r="E55" s="526">
        <v>0</v>
      </c>
      <c r="F55" s="526">
        <v>0</v>
      </c>
      <c r="G55" s="526">
        <v>0</v>
      </c>
      <c r="H55" s="526">
        <v>0</v>
      </c>
      <c r="I55" s="526">
        <v>0</v>
      </c>
    </row>
    <row r="56" spans="1:9" s="652" customFormat="1" ht="21" customHeight="1">
      <c r="A56" s="654" t="s">
        <v>526</v>
      </c>
      <c r="B56" s="526">
        <v>0</v>
      </c>
      <c r="C56" s="526">
        <v>0</v>
      </c>
      <c r="D56" s="526">
        <v>0</v>
      </c>
      <c r="E56" s="526">
        <v>0</v>
      </c>
      <c r="F56" s="526">
        <v>0</v>
      </c>
      <c r="G56" s="526">
        <v>0</v>
      </c>
      <c r="H56" s="526">
        <v>0</v>
      </c>
      <c r="I56" s="526">
        <v>0</v>
      </c>
    </row>
    <row r="57" spans="1:9" s="652" customFormat="1" ht="21" customHeight="1">
      <c r="A57" s="654" t="s">
        <v>527</v>
      </c>
      <c r="B57" s="526">
        <v>0</v>
      </c>
      <c r="C57" s="526">
        <v>0</v>
      </c>
      <c r="D57" s="526">
        <v>0</v>
      </c>
      <c r="E57" s="526">
        <v>0</v>
      </c>
      <c r="F57" s="526">
        <v>0</v>
      </c>
      <c r="G57" s="526">
        <v>0</v>
      </c>
      <c r="H57" s="526">
        <v>0</v>
      </c>
      <c r="I57" s="526">
        <v>0</v>
      </c>
    </row>
    <row r="58" spans="1:9" s="652" customFormat="1" ht="61.5" customHeight="1" thickBot="1">
      <c r="A58" s="653" t="s">
        <v>528</v>
      </c>
      <c r="B58" s="526">
        <v>384394.91907999996</v>
      </c>
      <c r="C58" s="526">
        <v>450560.22624590166</v>
      </c>
      <c r="D58" s="526">
        <v>447759.43573315721</v>
      </c>
      <c r="E58" s="526">
        <v>471874.64466714486</v>
      </c>
      <c r="F58" s="526">
        <v>558371.39860975614</v>
      </c>
      <c r="G58" s="526">
        <v>579336.06790674315</v>
      </c>
      <c r="H58" s="526">
        <v>668901.78640201734</v>
      </c>
      <c r="I58" s="526">
        <v>732695.76728197676</v>
      </c>
    </row>
    <row r="59" spans="1:9" ht="31.5" customHeight="1" thickTop="1" thickBot="1">
      <c r="A59" s="651" t="s">
        <v>58</v>
      </c>
      <c r="B59" s="524"/>
      <c r="C59" s="524"/>
      <c r="D59" s="524"/>
      <c r="E59" s="524"/>
      <c r="F59" s="524"/>
      <c r="G59" s="524"/>
      <c r="H59" s="524"/>
      <c r="I59" s="524"/>
    </row>
    <row r="60" spans="1:9" ht="30" customHeight="1" thickTop="1">
      <c r="A60" s="645" t="s">
        <v>529</v>
      </c>
      <c r="B60" s="527">
        <v>25277.568398750002</v>
      </c>
      <c r="C60" s="527">
        <v>32349.308706179065</v>
      </c>
      <c r="D60" s="527">
        <v>42400.852318361955</v>
      </c>
      <c r="E60" s="527">
        <v>63540.114880918227</v>
      </c>
      <c r="F60" s="527">
        <v>69241.850065997132</v>
      </c>
      <c r="G60" s="527">
        <v>32620.483101865138</v>
      </c>
      <c r="H60" s="527">
        <v>64290.065227665713</v>
      </c>
      <c r="I60" s="527">
        <v>30006.871085755814</v>
      </c>
    </row>
    <row r="61" spans="1:9" ht="21" customHeight="1">
      <c r="A61" s="649" t="s">
        <v>530</v>
      </c>
      <c r="B61" s="527">
        <v>-6835.0761050000001</v>
      </c>
      <c r="C61" s="527">
        <v>-10056.095967213114</v>
      </c>
      <c r="D61" s="527">
        <v>-13356.369655217966</v>
      </c>
      <c r="E61" s="527">
        <v>-19949.799929698707</v>
      </c>
      <c r="F61" s="527">
        <v>-24742.209902439026</v>
      </c>
      <c r="G61" s="527">
        <v>-8233.0419856527988</v>
      </c>
      <c r="H61" s="527">
        <v>-14877.094367435158</v>
      </c>
      <c r="I61" s="527">
        <v>-5568.1001642441861</v>
      </c>
    </row>
    <row r="62" spans="1:9" ht="21.75" customHeight="1">
      <c r="A62" s="646" t="s">
        <v>531</v>
      </c>
      <c r="B62" s="527">
        <v>18442.492293749998</v>
      </c>
      <c r="C62" s="527">
        <v>22293.212738965951</v>
      </c>
      <c r="D62" s="527">
        <v>29044.48266314399</v>
      </c>
      <c r="E62" s="527">
        <v>43590.314951219509</v>
      </c>
      <c r="F62" s="527">
        <v>44499.640163558106</v>
      </c>
      <c r="G62" s="527">
        <v>24387.44111621234</v>
      </c>
      <c r="H62" s="527">
        <v>49412.970860230547</v>
      </c>
      <c r="I62" s="527">
        <v>24438.770921511627</v>
      </c>
    </row>
    <row r="63" spans="1:9">
      <c r="A63" s="645" t="s">
        <v>532</v>
      </c>
      <c r="B63" s="527">
        <v>2470.8243837499999</v>
      </c>
      <c r="C63" s="527">
        <v>2537.6170680958389</v>
      </c>
      <c r="D63" s="527">
        <v>4753.2001585204753</v>
      </c>
      <c r="E63" s="527">
        <v>6715.0334548063129</v>
      </c>
      <c r="F63" s="527">
        <v>6446.2978464849357</v>
      </c>
      <c r="G63" s="527">
        <v>4764.4238177905308</v>
      </c>
      <c r="H63" s="527">
        <v>8392.2978357348693</v>
      </c>
      <c r="I63" s="527">
        <v>3122.3135872093026</v>
      </c>
    </row>
    <row r="64" spans="1:9">
      <c r="A64" s="649" t="s">
        <v>533</v>
      </c>
      <c r="B64" s="527">
        <v>-1074.7010299999999</v>
      </c>
      <c r="C64" s="527">
        <v>-454.94268474148805</v>
      </c>
      <c r="D64" s="527">
        <v>-1303.8738441215326</v>
      </c>
      <c r="E64" s="527">
        <v>-1972.2355753228121</v>
      </c>
      <c r="F64" s="527">
        <v>-2037.0745222381636</v>
      </c>
      <c r="G64" s="527">
        <v>-2726.3085423242469</v>
      </c>
      <c r="H64" s="527">
        <v>-4136.9985374639773</v>
      </c>
      <c r="I64" s="527">
        <v>-798.91612936046499</v>
      </c>
    </row>
    <row r="65" spans="1:9">
      <c r="A65" s="647" t="s">
        <v>534</v>
      </c>
      <c r="B65" s="527">
        <v>19838.615647500003</v>
      </c>
      <c r="C65" s="527">
        <v>24375.887122320302</v>
      </c>
      <c r="D65" s="527">
        <v>32493.808977542933</v>
      </c>
      <c r="E65" s="527">
        <v>48333.112830703009</v>
      </c>
      <c r="F65" s="527">
        <v>48908.863487804876</v>
      </c>
      <c r="G65" s="527">
        <v>26425.556391678623</v>
      </c>
      <c r="H65" s="527">
        <v>53668.270158501437</v>
      </c>
      <c r="I65" s="527">
        <v>26762.168379360464</v>
      </c>
    </row>
    <row r="66" spans="1:9">
      <c r="A66" s="645" t="s">
        <v>535</v>
      </c>
      <c r="B66" s="527">
        <v>1494.5460399999999</v>
      </c>
      <c r="C66" s="527">
        <v>1856.8496116015131</v>
      </c>
      <c r="D66" s="527">
        <v>2432.9</v>
      </c>
      <c r="E66" s="527">
        <v>7844.1550243902448</v>
      </c>
      <c r="F66" s="527">
        <v>11125.561109038739</v>
      </c>
      <c r="G66" s="527">
        <v>3884.2502840746056</v>
      </c>
      <c r="H66" s="527">
        <v>8136.428092219021</v>
      </c>
      <c r="I66" s="527">
        <v>3375.8964869186043</v>
      </c>
    </row>
    <row r="67" spans="1:9">
      <c r="A67" s="645" t="s">
        <v>536</v>
      </c>
      <c r="B67" s="527">
        <v>-3468.374065</v>
      </c>
      <c r="C67" s="527">
        <v>-4090.9040088272386</v>
      </c>
      <c r="D67" s="527">
        <v>-4590.1874649933943</v>
      </c>
      <c r="E67" s="527">
        <v>-8869.8454017216645</v>
      </c>
      <c r="F67" s="527">
        <v>-15621.729688665711</v>
      </c>
      <c r="G67" s="527">
        <v>-5965.0261707317068</v>
      </c>
      <c r="H67" s="527">
        <v>-15664.319089337176</v>
      </c>
      <c r="I67" s="527">
        <v>-3657.3510712209304</v>
      </c>
    </row>
    <row r="68" spans="1:9">
      <c r="A68" s="646" t="s">
        <v>537</v>
      </c>
      <c r="B68" s="527">
        <v>17864.7876225</v>
      </c>
      <c r="C68" s="527">
        <v>22141.832725094577</v>
      </c>
      <c r="D68" s="527">
        <v>30336.521512549534</v>
      </c>
      <c r="E68" s="527">
        <v>47307.422453371597</v>
      </c>
      <c r="F68" s="527">
        <v>44412.694908177902</v>
      </c>
      <c r="G68" s="527">
        <v>24344.780505021521</v>
      </c>
      <c r="H68" s="527">
        <v>46140.379161383287</v>
      </c>
      <c r="I68" s="527">
        <v>26480.713795058138</v>
      </c>
    </row>
    <row r="69" spans="1:9">
      <c r="A69" s="649" t="s">
        <v>538</v>
      </c>
      <c r="B69" s="527">
        <v>-16121.9576125</v>
      </c>
      <c r="C69" s="527">
        <v>-18471.277530895335</v>
      </c>
      <c r="D69" s="527">
        <v>-23625.634311756934</v>
      </c>
      <c r="E69" s="527">
        <v>-34572.984513629846</v>
      </c>
      <c r="F69" s="527">
        <v>-36710.447307030125</v>
      </c>
      <c r="G69" s="527">
        <v>-19176.647417503587</v>
      </c>
      <c r="H69" s="527">
        <v>-38120.567090778102</v>
      </c>
      <c r="I69" s="527">
        <v>-20415.559946220932</v>
      </c>
    </row>
    <row r="70" spans="1:9">
      <c r="A70" s="647" t="s">
        <v>539</v>
      </c>
      <c r="B70" s="527">
        <v>1742.8300099999999</v>
      </c>
      <c r="C70" s="527">
        <v>3670.5551941992435</v>
      </c>
      <c r="D70" s="527">
        <v>6710.887200792602</v>
      </c>
      <c r="E70" s="527">
        <v>12734.437939741751</v>
      </c>
      <c r="F70" s="527">
        <v>7702.2476011477765</v>
      </c>
      <c r="G70" s="527">
        <v>5168.1330875179328</v>
      </c>
      <c r="H70" s="527">
        <v>8019.8120706051877</v>
      </c>
      <c r="I70" s="527">
        <v>6065.1538488372089</v>
      </c>
    </row>
    <row r="71" spans="1:9">
      <c r="A71" s="647" t="s">
        <v>540</v>
      </c>
      <c r="B71" s="527">
        <v>-986.15950124999995</v>
      </c>
      <c r="C71" s="527">
        <v>-1644.9514640605296</v>
      </c>
      <c r="D71" s="527">
        <v>-10804.569458388374</v>
      </c>
      <c r="E71" s="527">
        <v>-15905.147408895265</v>
      </c>
      <c r="F71" s="527">
        <v>1616.1474519368724</v>
      </c>
      <c r="G71" s="527">
        <v>55.251177905308474</v>
      </c>
      <c r="H71" s="527">
        <v>-736.67935014409238</v>
      </c>
      <c r="I71" s="527">
        <v>-3239.4037965116281</v>
      </c>
    </row>
    <row r="72" spans="1:9">
      <c r="A72" s="650" t="s">
        <v>541</v>
      </c>
      <c r="B72" s="527" t="s">
        <v>542</v>
      </c>
      <c r="C72" s="527" t="s">
        <v>542</v>
      </c>
      <c r="D72" s="527" t="s">
        <v>542</v>
      </c>
      <c r="E72" s="527">
        <v>-16666.635482065998</v>
      </c>
      <c r="F72" s="527">
        <v>0.1793629842180775</v>
      </c>
      <c r="G72" s="527">
        <v>0.29574318507890962</v>
      </c>
      <c r="H72" s="527">
        <v>-1023.718893371758</v>
      </c>
      <c r="I72" s="527">
        <v>-3717.4014433139532</v>
      </c>
    </row>
    <row r="73" spans="1:9">
      <c r="A73" s="650" t="s">
        <v>543</v>
      </c>
      <c r="B73" s="527" t="s">
        <v>542</v>
      </c>
      <c r="C73" s="527" t="s">
        <v>542</v>
      </c>
      <c r="D73" s="527" t="s">
        <v>542</v>
      </c>
      <c r="E73" s="527">
        <v>761.4880731707317</v>
      </c>
      <c r="F73" s="527">
        <v>1615.9680889526544</v>
      </c>
      <c r="G73" s="527">
        <v>54.955434720229555</v>
      </c>
      <c r="H73" s="527">
        <v>287.03954322766572</v>
      </c>
      <c r="I73" s="527">
        <v>477.99765116279065</v>
      </c>
    </row>
    <row r="74" spans="1:9">
      <c r="A74" s="646" t="s">
        <v>544</v>
      </c>
      <c r="B74" s="527">
        <v>933.2331999999999</v>
      </c>
      <c r="C74" s="527">
        <v>1301.7805132408578</v>
      </c>
      <c r="D74" s="527">
        <v>8571.438612945838</v>
      </c>
      <c r="E74" s="527">
        <v>9844.3059971305593</v>
      </c>
      <c r="F74" s="527">
        <v>-1607.6690674318509</v>
      </c>
      <c r="G74" s="527">
        <v>-62.289195121951217</v>
      </c>
      <c r="H74" s="527">
        <v>728.73941354466865</v>
      </c>
      <c r="I74" s="527">
        <v>3199.7800348837209</v>
      </c>
    </row>
    <row r="75" spans="1:9">
      <c r="A75" s="646" t="s">
        <v>545</v>
      </c>
      <c r="B75" s="527" t="s">
        <v>542</v>
      </c>
      <c r="C75" s="527" t="s">
        <v>542</v>
      </c>
      <c r="D75" s="527" t="s">
        <v>542</v>
      </c>
      <c r="E75" s="527">
        <v>13567.507526542324</v>
      </c>
      <c r="F75" s="527">
        <v>0.18861979913916788</v>
      </c>
      <c r="G75" s="527">
        <v>-6.50154949784792</v>
      </c>
      <c r="H75" s="527">
        <v>1016.2595259365995</v>
      </c>
      <c r="I75" s="527">
        <v>3722.9123459302327</v>
      </c>
    </row>
    <row r="76" spans="1:9">
      <c r="A76" s="649" t="s">
        <v>546</v>
      </c>
      <c r="B76" s="527" t="s">
        <v>542</v>
      </c>
      <c r="C76" s="527" t="s">
        <v>542</v>
      </c>
      <c r="D76" s="527" t="s">
        <v>542</v>
      </c>
      <c r="E76" s="527">
        <v>-3723.201529411765</v>
      </c>
      <c r="F76" s="527">
        <v>-1607.85768723099</v>
      </c>
      <c r="G76" s="527">
        <v>-55.787645624103305</v>
      </c>
      <c r="H76" s="527">
        <v>-287.52011239193087</v>
      </c>
      <c r="I76" s="527">
        <v>-523.13231104651163</v>
      </c>
    </row>
    <row r="77" spans="1:9">
      <c r="A77" s="646" t="s">
        <v>547</v>
      </c>
      <c r="B77" s="527">
        <v>1689.9037087500001</v>
      </c>
      <c r="C77" s="527">
        <v>3327.3842433795717</v>
      </c>
      <c r="D77" s="527">
        <v>4477.7563553500659</v>
      </c>
      <c r="E77" s="527">
        <v>6673.5965279770444</v>
      </c>
      <c r="F77" s="527">
        <v>7710.7259856527971</v>
      </c>
      <c r="G77" s="527">
        <v>5161.0950703012913</v>
      </c>
      <c r="H77" s="527">
        <v>8011.8721340057637</v>
      </c>
      <c r="I77" s="527">
        <v>6025.5300872093021</v>
      </c>
    </row>
    <row r="78" spans="1:9">
      <c r="A78" s="648" t="s">
        <v>548</v>
      </c>
      <c r="B78" s="527">
        <v>2.1591387499999999</v>
      </c>
      <c r="C78" s="527">
        <v>37.207567465321567</v>
      </c>
      <c r="D78" s="527">
        <v>134.81519947159842</v>
      </c>
      <c r="E78" s="527">
        <v>61.101787661406028</v>
      </c>
      <c r="F78" s="527">
        <v>0</v>
      </c>
      <c r="G78" s="527">
        <v>0</v>
      </c>
      <c r="H78" s="527">
        <v>0</v>
      </c>
      <c r="I78" s="527">
        <v>0</v>
      </c>
    </row>
    <row r="79" spans="1:9">
      <c r="A79" s="647" t="s">
        <v>549</v>
      </c>
      <c r="B79" s="527">
        <v>1692.0628474999999</v>
      </c>
      <c r="C79" s="527">
        <v>3364.5918108448927</v>
      </c>
      <c r="D79" s="527">
        <v>4612.571554821664</v>
      </c>
      <c r="E79" s="527">
        <v>6734.6983156384495</v>
      </c>
      <c r="F79" s="527">
        <v>7710.7259856527971</v>
      </c>
      <c r="G79" s="527">
        <v>5161.0950703012913</v>
      </c>
      <c r="H79" s="527">
        <v>8011.8721340057637</v>
      </c>
      <c r="I79" s="527">
        <v>6025.5300872093021</v>
      </c>
    </row>
    <row r="80" spans="1:9">
      <c r="A80" s="645" t="s">
        <v>550</v>
      </c>
      <c r="B80" s="527">
        <v>132.92189875</v>
      </c>
      <c r="C80" s="527">
        <v>-26.077203026481715</v>
      </c>
      <c r="D80" s="527">
        <v>0</v>
      </c>
      <c r="E80" s="527">
        <v>0</v>
      </c>
      <c r="F80" s="527">
        <v>0</v>
      </c>
      <c r="G80" s="527">
        <v>0</v>
      </c>
      <c r="H80" s="527">
        <v>0</v>
      </c>
      <c r="I80" s="527">
        <v>0</v>
      </c>
    </row>
    <row r="81" spans="1:9" ht="21" customHeight="1">
      <c r="A81" s="646" t="s">
        <v>551</v>
      </c>
      <c r="B81" s="527">
        <v>1824.9847462500002</v>
      </c>
      <c r="C81" s="527">
        <v>3338.5146078184112</v>
      </c>
      <c r="D81" s="527">
        <v>4612.571554821664</v>
      </c>
      <c r="E81" s="527">
        <v>6734.6983156384495</v>
      </c>
      <c r="F81" s="527">
        <v>7710.7259856527971</v>
      </c>
      <c r="G81" s="527">
        <v>5161.0950703012913</v>
      </c>
      <c r="H81" s="527">
        <v>8011.8721340057637</v>
      </c>
      <c r="I81" s="527">
        <v>6025.5300872093021</v>
      </c>
    </row>
    <row r="82" spans="1:9" ht="21" customHeight="1">
      <c r="A82" s="645" t="s">
        <v>552</v>
      </c>
      <c r="B82" s="527" t="s">
        <v>542</v>
      </c>
      <c r="C82" s="527" t="s">
        <v>542</v>
      </c>
      <c r="D82" s="527" t="s">
        <v>542</v>
      </c>
      <c r="E82" s="527">
        <v>-2794.2253701578188</v>
      </c>
      <c r="F82" s="527">
        <v>0</v>
      </c>
      <c r="G82" s="527">
        <v>0</v>
      </c>
      <c r="H82" s="527">
        <v>0</v>
      </c>
      <c r="I82" s="527">
        <v>0</v>
      </c>
    </row>
    <row r="83" spans="1:9" ht="21" customHeight="1">
      <c r="A83" s="646" t="s">
        <v>553</v>
      </c>
      <c r="B83" s="527">
        <v>1824.9847462500002</v>
      </c>
      <c r="C83" s="527">
        <v>3338.5146078184112</v>
      </c>
      <c r="D83" s="527">
        <v>4612.571554821664</v>
      </c>
      <c r="E83" s="527">
        <v>3940.4729454806316</v>
      </c>
      <c r="F83" s="527">
        <v>7710.7259856527971</v>
      </c>
      <c r="G83" s="527">
        <v>5161.0950703012913</v>
      </c>
      <c r="H83" s="527">
        <v>8011.8721340057637</v>
      </c>
      <c r="I83" s="527">
        <v>6025.5300872093021</v>
      </c>
    </row>
    <row r="84" spans="1:9" ht="18" customHeight="1" thickBot="1">
      <c r="A84" s="645" t="s">
        <v>554</v>
      </c>
      <c r="B84" s="527">
        <v>-384.03321999999997</v>
      </c>
      <c r="C84" s="527">
        <v>-741.7430870113493</v>
      </c>
      <c r="D84" s="527">
        <v>-1153.1429326287978</v>
      </c>
      <c r="E84" s="527">
        <v>0</v>
      </c>
      <c r="F84" s="527">
        <v>0</v>
      </c>
      <c r="G84" s="527">
        <v>0</v>
      </c>
      <c r="H84" s="527">
        <v>0</v>
      </c>
      <c r="I84" s="527">
        <v>-61.131104651162786</v>
      </c>
    </row>
    <row r="85" spans="1:9" ht="24" customHeight="1" thickTop="1" thickBot="1">
      <c r="A85" s="644" t="s">
        <v>555</v>
      </c>
      <c r="B85" s="524">
        <v>1440.9515262500001</v>
      </c>
      <c r="C85" s="524">
        <v>2596.7715208070617</v>
      </c>
      <c r="D85" s="524">
        <v>3459.4286221928669</v>
      </c>
      <c r="E85" s="524">
        <v>3940.4729454806316</v>
      </c>
      <c r="F85" s="524">
        <v>7710.7259856527971</v>
      </c>
      <c r="G85" s="524">
        <v>5161.0950703012913</v>
      </c>
      <c r="H85" s="524">
        <v>8011.8721340057637</v>
      </c>
      <c r="I85" s="524">
        <v>5964.3989825581402</v>
      </c>
    </row>
    <row r="86" spans="1:9" ht="15" customHeight="1" thickTop="1" thickBot="1">
      <c r="A86" s="643"/>
      <c r="B86" s="528"/>
      <c r="C86" s="528"/>
      <c r="D86" s="528"/>
      <c r="E86" s="528"/>
      <c r="F86" s="528"/>
      <c r="G86" s="528"/>
      <c r="H86" s="528"/>
      <c r="I86" s="528"/>
    </row>
    <row r="87" spans="1:9" ht="28.5" customHeight="1" thickTop="1">
      <c r="A87" s="642"/>
      <c r="B87" s="631"/>
      <c r="C87" s="631"/>
      <c r="D87" s="631"/>
      <c r="E87" s="631"/>
      <c r="F87" s="631"/>
      <c r="G87" s="631"/>
      <c r="H87" s="631"/>
    </row>
    <row r="88" spans="1:9" hidden="1">
      <c r="A88" s="642"/>
      <c r="B88" s="631"/>
      <c r="C88" s="631"/>
      <c r="D88" s="631"/>
      <c r="E88" s="631"/>
      <c r="F88" s="631"/>
      <c r="G88" s="631"/>
      <c r="H88" s="631"/>
    </row>
    <row r="89" spans="1:9" ht="19.5" hidden="1">
      <c r="A89" s="633"/>
      <c r="B89" s="631"/>
      <c r="C89" s="631"/>
      <c r="D89" s="631"/>
      <c r="E89" s="631"/>
      <c r="F89" s="631"/>
      <c r="G89" s="631"/>
      <c r="H89" s="631"/>
    </row>
    <row r="90" spans="1:9" ht="19.5" hidden="1">
      <c r="A90" s="633"/>
      <c r="B90" s="631"/>
      <c r="C90" s="631"/>
      <c r="D90" s="631"/>
      <c r="E90" s="631"/>
      <c r="F90" s="631"/>
      <c r="G90" s="631"/>
      <c r="H90" s="631"/>
    </row>
    <row r="91" spans="1:9" ht="19.5" hidden="1">
      <c r="A91" s="633"/>
      <c r="B91" s="631"/>
      <c r="C91" s="631"/>
      <c r="D91" s="631"/>
      <c r="E91" s="631"/>
      <c r="F91" s="631"/>
      <c r="G91" s="631"/>
      <c r="H91" s="631"/>
    </row>
    <row r="92" spans="1:9" ht="19.5" hidden="1">
      <c r="A92" s="639"/>
      <c r="B92" s="631"/>
      <c r="C92" s="631"/>
      <c r="D92" s="631"/>
      <c r="E92" s="631"/>
      <c r="F92" s="631"/>
      <c r="G92" s="631"/>
      <c r="H92" s="631"/>
    </row>
    <row r="93" spans="1:9" ht="19.5" hidden="1">
      <c r="A93" s="639"/>
      <c r="B93" s="631"/>
      <c r="C93" s="631"/>
      <c r="D93" s="631"/>
      <c r="E93" s="631"/>
      <c r="F93" s="631"/>
      <c r="G93" s="631"/>
      <c r="H93" s="631"/>
    </row>
    <row r="94" spans="1:9" ht="19.5" hidden="1">
      <c r="A94" s="634"/>
      <c r="B94" s="631"/>
      <c r="C94" s="631"/>
      <c r="D94" s="631"/>
      <c r="E94" s="631"/>
      <c r="F94" s="631"/>
      <c r="G94" s="631"/>
      <c r="H94" s="631"/>
    </row>
    <row r="95" spans="1:9" ht="19.5" hidden="1">
      <c r="A95" s="633"/>
      <c r="B95" s="631"/>
      <c r="C95" s="631"/>
      <c r="D95" s="631"/>
      <c r="E95" s="631"/>
      <c r="F95" s="631"/>
      <c r="G95" s="631"/>
      <c r="H95" s="631"/>
    </row>
    <row r="96" spans="1:9" ht="19.5" hidden="1">
      <c r="A96" s="633"/>
      <c r="B96" s="631"/>
      <c r="C96" s="631"/>
      <c r="D96" s="631"/>
      <c r="E96" s="631"/>
      <c r="F96" s="631"/>
      <c r="G96" s="631"/>
      <c r="H96" s="631"/>
    </row>
    <row r="97" spans="1:8" ht="19.5" hidden="1">
      <c r="A97" s="633"/>
      <c r="B97" s="631"/>
      <c r="C97" s="631"/>
      <c r="D97" s="631"/>
      <c r="E97" s="631"/>
      <c r="F97" s="631"/>
      <c r="G97" s="631"/>
      <c r="H97" s="631"/>
    </row>
    <row r="98" spans="1:8" ht="19.5" hidden="1">
      <c r="A98" s="633"/>
      <c r="B98" s="631"/>
      <c r="C98" s="631"/>
      <c r="D98" s="631"/>
      <c r="E98" s="631"/>
      <c r="F98" s="631"/>
      <c r="G98" s="631"/>
      <c r="H98" s="631"/>
    </row>
    <row r="99" spans="1:8" ht="19.5" hidden="1">
      <c r="A99" s="633"/>
      <c r="B99" s="631"/>
      <c r="C99" s="631"/>
      <c r="D99" s="631"/>
      <c r="E99" s="631"/>
      <c r="F99" s="631"/>
      <c r="G99" s="631"/>
      <c r="H99" s="631"/>
    </row>
    <row r="100" spans="1:8" ht="19.5" hidden="1">
      <c r="A100" s="636"/>
      <c r="B100" s="631"/>
      <c r="C100" s="631"/>
      <c r="D100" s="631"/>
      <c r="E100" s="631"/>
      <c r="F100" s="631"/>
      <c r="G100" s="631"/>
      <c r="H100" s="631"/>
    </row>
    <row r="101" spans="1:8" hidden="1">
      <c r="A101" s="641"/>
      <c r="B101" s="631"/>
      <c r="C101" s="631"/>
      <c r="D101" s="631"/>
      <c r="E101" s="631"/>
      <c r="F101" s="631"/>
      <c r="G101" s="631"/>
      <c r="H101" s="631"/>
    </row>
    <row r="102" spans="1:8" hidden="1">
      <c r="A102" s="641"/>
      <c r="B102" s="631"/>
      <c r="C102" s="631"/>
      <c r="D102" s="631"/>
      <c r="E102" s="631"/>
      <c r="F102" s="631"/>
      <c r="G102" s="631"/>
      <c r="H102" s="631"/>
    </row>
    <row r="103" spans="1:8" hidden="1">
      <c r="A103" s="641"/>
      <c r="B103" s="631"/>
      <c r="C103" s="631"/>
      <c r="D103" s="631"/>
      <c r="E103" s="631"/>
      <c r="F103" s="631"/>
      <c r="G103" s="631"/>
      <c r="H103" s="631"/>
    </row>
    <row r="104" spans="1:8" hidden="1">
      <c r="A104" s="641"/>
      <c r="B104" s="631"/>
      <c r="C104" s="631"/>
      <c r="D104" s="631"/>
      <c r="E104" s="631"/>
      <c r="F104" s="631"/>
      <c r="G104" s="631"/>
      <c r="H104" s="631"/>
    </row>
    <row r="105" spans="1:8" hidden="1">
      <c r="A105" s="641"/>
      <c r="B105" s="631"/>
      <c r="C105" s="631"/>
      <c r="D105" s="631"/>
      <c r="E105" s="631"/>
      <c r="F105" s="631"/>
      <c r="G105" s="631"/>
      <c r="H105" s="631"/>
    </row>
    <row r="106" spans="1:8" hidden="1">
      <c r="A106" s="641"/>
      <c r="B106" s="631"/>
      <c r="C106" s="631"/>
      <c r="D106" s="631"/>
      <c r="E106" s="631"/>
      <c r="F106" s="631"/>
      <c r="G106" s="631"/>
      <c r="H106" s="631"/>
    </row>
    <row r="107" spans="1:8" hidden="1">
      <c r="A107" s="640"/>
      <c r="B107" s="631"/>
      <c r="C107" s="631"/>
      <c r="D107" s="631"/>
      <c r="E107" s="631"/>
      <c r="F107" s="631"/>
      <c r="G107" s="631"/>
      <c r="H107" s="631"/>
    </row>
    <row r="108" spans="1:8" hidden="1">
      <c r="A108" s="640"/>
      <c r="B108" s="631"/>
      <c r="C108" s="631"/>
      <c r="D108" s="631"/>
      <c r="E108" s="631"/>
      <c r="F108" s="631"/>
      <c r="G108" s="631"/>
      <c r="H108" s="631"/>
    </row>
    <row r="109" spans="1:8" ht="19.5" hidden="1">
      <c r="A109" s="633"/>
      <c r="B109" s="631"/>
      <c r="C109" s="631"/>
      <c r="D109" s="631"/>
      <c r="E109" s="631"/>
      <c r="F109" s="631"/>
      <c r="G109" s="631"/>
      <c r="H109" s="631"/>
    </row>
    <row r="110" spans="1:8" ht="19.5" hidden="1">
      <c r="A110" s="633"/>
      <c r="B110" s="631"/>
      <c r="C110" s="631"/>
      <c r="D110" s="631"/>
      <c r="E110" s="631"/>
      <c r="F110" s="631"/>
      <c r="G110" s="631"/>
      <c r="H110" s="631"/>
    </row>
    <row r="111" spans="1:8" ht="19.5" hidden="1">
      <c r="A111" s="634"/>
      <c r="B111" s="631"/>
      <c r="C111" s="631"/>
      <c r="D111" s="631"/>
      <c r="E111" s="631"/>
      <c r="F111" s="631"/>
      <c r="G111" s="631"/>
      <c r="H111" s="631"/>
    </row>
    <row r="112" spans="1:8" ht="19.5" hidden="1">
      <c r="A112" s="634"/>
      <c r="B112" s="631"/>
      <c r="C112" s="631"/>
      <c r="D112" s="631"/>
      <c r="E112" s="631"/>
      <c r="F112" s="631"/>
      <c r="G112" s="631"/>
      <c r="H112" s="631"/>
    </row>
    <row r="113" spans="1:8" ht="19.5" hidden="1">
      <c r="A113" s="634"/>
      <c r="B113" s="631"/>
      <c r="C113" s="631"/>
      <c r="D113" s="631"/>
      <c r="E113" s="631"/>
      <c r="F113" s="631"/>
      <c r="G113" s="631"/>
      <c r="H113" s="631"/>
    </row>
    <row r="114" spans="1:8" ht="19.5" hidden="1">
      <c r="A114" s="633"/>
      <c r="B114" s="631"/>
      <c r="C114" s="631"/>
      <c r="D114" s="631"/>
      <c r="E114" s="631"/>
      <c r="F114" s="631"/>
      <c r="G114" s="631"/>
      <c r="H114" s="631"/>
    </row>
    <row r="115" spans="1:8" ht="19.5" hidden="1">
      <c r="A115" s="633"/>
      <c r="B115" s="631"/>
      <c r="C115" s="631"/>
      <c r="D115" s="631"/>
      <c r="E115" s="631"/>
      <c r="F115" s="631"/>
      <c r="G115" s="631"/>
      <c r="H115" s="631"/>
    </row>
    <row r="116" spans="1:8" ht="19.5" hidden="1">
      <c r="A116" s="633"/>
      <c r="B116" s="631"/>
      <c r="C116" s="631"/>
      <c r="D116" s="631"/>
      <c r="E116" s="631"/>
      <c r="F116" s="631"/>
      <c r="G116" s="631"/>
      <c r="H116" s="631"/>
    </row>
    <row r="117" spans="1:8" ht="19.5" hidden="1">
      <c r="A117" s="633"/>
      <c r="B117" s="631"/>
      <c r="C117" s="631"/>
      <c r="D117" s="631"/>
      <c r="E117" s="631"/>
      <c r="F117" s="631"/>
      <c r="G117" s="631"/>
      <c r="H117" s="631"/>
    </row>
    <row r="118" spans="1:8" ht="19.5" hidden="1">
      <c r="A118" s="633"/>
      <c r="B118" s="631"/>
      <c r="C118" s="631"/>
      <c r="D118" s="631"/>
      <c r="E118" s="631"/>
      <c r="F118" s="631"/>
      <c r="G118" s="631"/>
      <c r="H118" s="631"/>
    </row>
    <row r="119" spans="1:8" ht="19.5" hidden="1">
      <c r="A119" s="633"/>
      <c r="B119" s="631"/>
      <c r="C119" s="631"/>
      <c r="D119" s="631"/>
      <c r="E119" s="631"/>
      <c r="F119" s="631"/>
      <c r="G119" s="631"/>
      <c r="H119" s="631"/>
    </row>
    <row r="120" spans="1:8" ht="19.5" hidden="1">
      <c r="A120" s="633"/>
      <c r="B120" s="631"/>
      <c r="C120" s="631"/>
      <c r="D120" s="631"/>
      <c r="E120" s="631"/>
      <c r="F120" s="631"/>
      <c r="G120" s="631"/>
      <c r="H120" s="631"/>
    </row>
    <row r="121" spans="1:8" ht="19.5" hidden="1">
      <c r="A121" s="634"/>
      <c r="B121" s="631"/>
      <c r="C121" s="631"/>
      <c r="D121" s="631"/>
      <c r="E121" s="631"/>
      <c r="F121" s="631"/>
      <c r="G121" s="631"/>
      <c r="H121" s="631"/>
    </row>
    <row r="122" spans="1:8" ht="19.5" hidden="1">
      <c r="A122" s="633"/>
      <c r="B122" s="631"/>
      <c r="C122" s="631"/>
      <c r="D122" s="631"/>
      <c r="E122" s="631"/>
      <c r="F122" s="631"/>
      <c r="G122" s="631"/>
      <c r="H122" s="631"/>
    </row>
    <row r="123" spans="1:8" ht="19.5" hidden="1">
      <c r="A123" s="633"/>
      <c r="B123" s="631"/>
      <c r="C123" s="631"/>
      <c r="D123" s="631"/>
      <c r="E123" s="631"/>
      <c r="F123" s="631"/>
      <c r="G123" s="631"/>
      <c r="H123" s="631"/>
    </row>
    <row r="124" spans="1:8" ht="19.5" hidden="1">
      <c r="A124" s="633"/>
      <c r="B124" s="631"/>
      <c r="C124" s="631"/>
      <c r="D124" s="631"/>
      <c r="E124" s="631"/>
      <c r="F124" s="631"/>
      <c r="G124" s="631"/>
      <c r="H124" s="631"/>
    </row>
    <row r="125" spans="1:8" ht="19.5" hidden="1">
      <c r="A125" s="633"/>
      <c r="B125" s="631"/>
      <c r="C125" s="631"/>
      <c r="D125" s="631"/>
      <c r="E125" s="631"/>
      <c r="F125" s="631"/>
      <c r="G125" s="631"/>
      <c r="H125" s="631"/>
    </row>
    <row r="126" spans="1:8" ht="19.5" hidden="1">
      <c r="A126" s="633"/>
      <c r="B126" s="631"/>
      <c r="C126" s="631"/>
      <c r="D126" s="631"/>
      <c r="E126" s="631"/>
      <c r="F126" s="631"/>
      <c r="G126" s="631"/>
      <c r="H126" s="631"/>
    </row>
    <row r="127" spans="1:8" ht="19.5" hidden="1">
      <c r="A127" s="634"/>
      <c r="B127" s="631"/>
      <c r="C127" s="631"/>
      <c r="D127" s="631"/>
      <c r="E127" s="631"/>
      <c r="F127" s="631"/>
      <c r="G127" s="631"/>
      <c r="H127" s="631"/>
    </row>
    <row r="128" spans="1:8" ht="19.5" hidden="1">
      <c r="A128" s="633"/>
      <c r="B128" s="631"/>
      <c r="C128" s="631"/>
      <c r="D128" s="631"/>
      <c r="E128" s="631"/>
      <c r="F128" s="631"/>
      <c r="G128" s="631"/>
      <c r="H128" s="631"/>
    </row>
    <row r="129" spans="1:8" ht="19.5" hidden="1">
      <c r="A129" s="633"/>
      <c r="B129" s="631"/>
      <c r="C129" s="631"/>
      <c r="D129" s="631"/>
      <c r="E129" s="631"/>
      <c r="F129" s="631"/>
      <c r="G129" s="631"/>
      <c r="H129" s="631"/>
    </row>
    <row r="130" spans="1:8" ht="19.5" hidden="1">
      <c r="A130" s="633"/>
      <c r="B130" s="631"/>
      <c r="C130" s="631"/>
      <c r="D130" s="631"/>
      <c r="E130" s="631"/>
      <c r="F130" s="631"/>
      <c r="G130" s="631"/>
      <c r="H130" s="631"/>
    </row>
    <row r="131" spans="1:8" ht="19.5" hidden="1">
      <c r="A131" s="634"/>
      <c r="B131" s="631"/>
      <c r="C131" s="631"/>
      <c r="D131" s="631"/>
      <c r="E131" s="631"/>
      <c r="F131" s="631"/>
      <c r="G131" s="631"/>
      <c r="H131" s="631"/>
    </row>
    <row r="132" spans="1:8" ht="19.5" hidden="1">
      <c r="A132" s="633"/>
      <c r="B132" s="631"/>
      <c r="C132" s="631"/>
      <c r="D132" s="631"/>
      <c r="E132" s="631"/>
      <c r="F132" s="631"/>
      <c r="G132" s="631"/>
      <c r="H132" s="631"/>
    </row>
    <row r="133" spans="1:8" ht="19.5" hidden="1">
      <c r="A133" s="633"/>
      <c r="B133" s="631"/>
      <c r="C133" s="631"/>
      <c r="D133" s="631"/>
      <c r="E133" s="631"/>
      <c r="F133" s="631"/>
      <c r="G133" s="631"/>
      <c r="H133" s="631"/>
    </row>
    <row r="134" spans="1:8" ht="19.5" hidden="1">
      <c r="A134" s="633"/>
      <c r="B134" s="631"/>
      <c r="C134" s="631"/>
      <c r="D134" s="631"/>
      <c r="E134" s="631"/>
      <c r="F134" s="631"/>
      <c r="G134" s="631"/>
      <c r="H134" s="631"/>
    </row>
    <row r="135" spans="1:8" ht="19.5" hidden="1">
      <c r="A135" s="633"/>
      <c r="B135" s="631"/>
      <c r="C135" s="631"/>
      <c r="D135" s="631"/>
      <c r="E135" s="631"/>
      <c r="F135" s="631"/>
      <c r="G135" s="631"/>
      <c r="H135" s="631"/>
    </row>
    <row r="136" spans="1:8" ht="19.5" hidden="1">
      <c r="A136" s="634"/>
      <c r="B136" s="631"/>
      <c r="C136" s="631"/>
      <c r="D136" s="631"/>
      <c r="E136" s="631"/>
      <c r="F136" s="631"/>
      <c r="G136" s="631"/>
      <c r="H136" s="631"/>
    </row>
    <row r="137" spans="1:8" ht="19.5" hidden="1">
      <c r="A137" s="633"/>
      <c r="B137" s="631"/>
      <c r="C137" s="631"/>
      <c r="D137" s="631"/>
      <c r="E137" s="631"/>
      <c r="F137" s="631"/>
      <c r="G137" s="631"/>
      <c r="H137" s="631"/>
    </row>
    <row r="138" spans="1:8" ht="19.5" hidden="1">
      <c r="A138" s="633"/>
      <c r="B138" s="631"/>
      <c r="C138" s="631"/>
      <c r="D138" s="631"/>
      <c r="E138" s="631"/>
      <c r="F138" s="631"/>
      <c r="G138" s="631"/>
      <c r="H138" s="631"/>
    </row>
    <row r="139" spans="1:8" ht="19.5" hidden="1">
      <c r="A139" s="633"/>
      <c r="B139" s="631"/>
      <c r="C139" s="631"/>
      <c r="D139" s="631"/>
      <c r="E139" s="631"/>
      <c r="F139" s="631"/>
      <c r="G139" s="631"/>
      <c r="H139" s="631"/>
    </row>
    <row r="140" spans="1:8" ht="19.5" hidden="1">
      <c r="A140" s="633"/>
      <c r="B140" s="631"/>
      <c r="C140" s="631"/>
      <c r="D140" s="631"/>
      <c r="E140" s="631"/>
      <c r="F140" s="631"/>
      <c r="G140" s="631"/>
      <c r="H140" s="631"/>
    </row>
    <row r="141" spans="1:8" ht="19.5" hidden="1">
      <c r="A141" s="639"/>
      <c r="B141" s="631"/>
      <c r="C141" s="631"/>
      <c r="D141" s="631"/>
      <c r="E141" s="631"/>
      <c r="F141" s="631"/>
      <c r="G141" s="631"/>
      <c r="H141" s="631"/>
    </row>
    <row r="142" spans="1:8" ht="19.5" hidden="1">
      <c r="A142" s="639"/>
      <c r="B142" s="631"/>
      <c r="C142" s="631"/>
      <c r="D142" s="631"/>
      <c r="E142" s="631"/>
      <c r="F142" s="631"/>
      <c r="G142" s="631"/>
      <c r="H142" s="631"/>
    </row>
    <row r="143" spans="1:8" ht="19.5" hidden="1">
      <c r="A143" s="634"/>
      <c r="B143" s="631"/>
      <c r="C143" s="631"/>
      <c r="D143" s="631"/>
      <c r="E143" s="631"/>
      <c r="F143" s="631"/>
      <c r="G143" s="631"/>
      <c r="H143" s="631"/>
    </row>
    <row r="144" spans="1:8" ht="19.5" hidden="1">
      <c r="A144" s="633"/>
      <c r="B144" s="631"/>
      <c r="C144" s="631"/>
      <c r="D144" s="631"/>
      <c r="E144" s="631"/>
      <c r="F144" s="631"/>
      <c r="G144" s="631"/>
      <c r="H144" s="631"/>
    </row>
    <row r="145" spans="1:8" ht="19.5" hidden="1">
      <c r="A145" s="633"/>
      <c r="B145" s="631"/>
      <c r="C145" s="631"/>
      <c r="D145" s="631"/>
      <c r="E145" s="631"/>
      <c r="F145" s="631"/>
      <c r="G145" s="631"/>
      <c r="H145" s="631"/>
    </row>
    <row r="146" spans="1:8" ht="19.5" hidden="1">
      <c r="A146" s="638"/>
      <c r="B146" s="631"/>
      <c r="C146" s="631"/>
      <c r="D146" s="631"/>
      <c r="E146" s="631"/>
      <c r="F146" s="631"/>
      <c r="G146" s="631"/>
      <c r="H146" s="631"/>
    </row>
    <row r="147" spans="1:8" ht="19.5" hidden="1">
      <c r="A147" s="634"/>
      <c r="B147" s="631"/>
      <c r="C147" s="631"/>
      <c r="D147" s="631"/>
      <c r="E147" s="631"/>
      <c r="F147" s="631"/>
      <c r="G147" s="631"/>
      <c r="H147" s="631"/>
    </row>
    <row r="148" spans="1:8" ht="19.5" hidden="1">
      <c r="A148" s="633"/>
      <c r="B148" s="631"/>
      <c r="C148" s="631"/>
      <c r="D148" s="631"/>
      <c r="E148" s="631"/>
      <c r="F148" s="631"/>
      <c r="G148" s="631"/>
      <c r="H148" s="631"/>
    </row>
    <row r="149" spans="1:8" ht="19.5" hidden="1">
      <c r="A149" s="633"/>
      <c r="B149" s="631"/>
      <c r="C149" s="631"/>
      <c r="D149" s="631"/>
      <c r="E149" s="631"/>
      <c r="F149" s="631"/>
      <c r="G149" s="631"/>
      <c r="H149" s="631"/>
    </row>
    <row r="150" spans="1:8" ht="19.5" hidden="1">
      <c r="A150" s="633"/>
      <c r="B150" s="631"/>
      <c r="C150" s="631"/>
      <c r="D150" s="631"/>
      <c r="E150" s="631"/>
      <c r="F150" s="631"/>
      <c r="G150" s="631"/>
      <c r="H150" s="631"/>
    </row>
    <row r="151" spans="1:8" ht="19.5" hidden="1">
      <c r="A151" s="634"/>
      <c r="B151" s="631"/>
      <c r="C151" s="631"/>
      <c r="D151" s="631"/>
      <c r="E151" s="631"/>
      <c r="F151" s="631"/>
      <c r="G151" s="631"/>
      <c r="H151" s="631"/>
    </row>
    <row r="152" spans="1:8" ht="19.5" hidden="1">
      <c r="A152" s="633"/>
      <c r="B152" s="631"/>
      <c r="C152" s="631"/>
      <c r="D152" s="631"/>
      <c r="E152" s="631"/>
      <c r="F152" s="631"/>
      <c r="G152" s="631"/>
      <c r="H152" s="631"/>
    </row>
    <row r="153" spans="1:8" ht="19.5" hidden="1">
      <c r="A153" s="633"/>
      <c r="B153" s="631"/>
      <c r="C153" s="631"/>
      <c r="D153" s="631"/>
      <c r="E153" s="631"/>
      <c r="F153" s="631"/>
      <c r="G153" s="631"/>
      <c r="H153" s="631"/>
    </row>
    <row r="154" spans="1:8" ht="19.5" hidden="1">
      <c r="A154" s="633"/>
      <c r="B154" s="631"/>
      <c r="C154" s="631"/>
      <c r="D154" s="631"/>
      <c r="E154" s="631"/>
      <c r="F154" s="631"/>
      <c r="G154" s="631"/>
      <c r="H154" s="631"/>
    </row>
    <row r="155" spans="1:8" ht="19.5" hidden="1">
      <c r="A155" s="634"/>
      <c r="B155" s="631"/>
      <c r="C155" s="631"/>
      <c r="D155" s="631"/>
      <c r="E155" s="631"/>
      <c r="F155" s="631"/>
      <c r="G155" s="631"/>
      <c r="H155" s="631"/>
    </row>
    <row r="156" spans="1:8" ht="19.5" hidden="1">
      <c r="A156" s="633"/>
      <c r="B156" s="631"/>
      <c r="C156" s="631"/>
      <c r="D156" s="631"/>
      <c r="E156" s="631"/>
      <c r="F156" s="631"/>
      <c r="G156" s="631"/>
      <c r="H156" s="631"/>
    </row>
    <row r="157" spans="1:8" ht="19.5" hidden="1">
      <c r="A157" s="633"/>
      <c r="B157" s="631"/>
      <c r="C157" s="631"/>
      <c r="D157" s="631"/>
      <c r="E157" s="631"/>
      <c r="F157" s="631"/>
      <c r="G157" s="631"/>
      <c r="H157" s="631"/>
    </row>
    <row r="158" spans="1:8" ht="19.5" hidden="1">
      <c r="A158" s="633"/>
      <c r="B158" s="631"/>
      <c r="C158" s="631"/>
      <c r="D158" s="631"/>
      <c r="E158" s="631"/>
      <c r="F158" s="631"/>
      <c r="G158" s="631"/>
      <c r="H158" s="631"/>
    </row>
    <row r="159" spans="1:8" ht="19.5" hidden="1">
      <c r="A159" s="634"/>
      <c r="B159" s="631"/>
      <c r="C159" s="631"/>
      <c r="D159" s="631"/>
      <c r="E159" s="631"/>
      <c r="F159" s="631"/>
      <c r="G159" s="631"/>
      <c r="H159" s="631"/>
    </row>
    <row r="160" spans="1:8" ht="19.5" hidden="1">
      <c r="A160" s="633"/>
      <c r="B160" s="631"/>
      <c r="C160" s="631"/>
      <c r="D160" s="631"/>
      <c r="E160" s="631"/>
      <c r="F160" s="631"/>
      <c r="G160" s="631"/>
      <c r="H160" s="631"/>
    </row>
    <row r="161" spans="1:8" ht="19.5" hidden="1">
      <c r="A161" s="633"/>
      <c r="B161" s="631"/>
      <c r="C161" s="631"/>
      <c r="D161" s="631"/>
      <c r="E161" s="631"/>
      <c r="F161" s="631"/>
      <c r="G161" s="631"/>
      <c r="H161" s="631"/>
    </row>
    <row r="162" spans="1:8" ht="19.5" hidden="1">
      <c r="A162" s="633"/>
      <c r="B162" s="631"/>
      <c r="C162" s="631"/>
      <c r="D162" s="631"/>
      <c r="E162" s="631"/>
      <c r="F162" s="631"/>
      <c r="G162" s="631"/>
      <c r="H162" s="631"/>
    </row>
    <row r="163" spans="1:8" ht="19.5" hidden="1">
      <c r="A163" s="637"/>
      <c r="B163" s="631"/>
      <c r="C163" s="631"/>
      <c r="D163" s="631"/>
      <c r="E163" s="631"/>
      <c r="F163" s="631"/>
      <c r="G163" s="631"/>
      <c r="H163" s="631"/>
    </row>
    <row r="164" spans="1:8" ht="19.5" hidden="1">
      <c r="A164" s="637"/>
      <c r="B164" s="631"/>
      <c r="C164" s="631"/>
      <c r="D164" s="631"/>
      <c r="E164" s="631"/>
      <c r="F164" s="631"/>
      <c r="G164" s="631"/>
      <c r="H164" s="631"/>
    </row>
    <row r="165" spans="1:8" ht="19.5" hidden="1">
      <c r="A165" s="637"/>
      <c r="B165" s="631"/>
      <c r="C165" s="631"/>
      <c r="D165" s="631"/>
      <c r="E165" s="631"/>
      <c r="F165" s="631"/>
      <c r="G165" s="631"/>
      <c r="H165" s="631"/>
    </row>
    <row r="166" spans="1:8" ht="19.5" hidden="1">
      <c r="A166" s="636"/>
      <c r="B166" s="631"/>
      <c r="C166" s="631"/>
      <c r="D166" s="631"/>
      <c r="E166" s="631"/>
      <c r="F166" s="631"/>
      <c r="G166" s="631"/>
      <c r="H166" s="631"/>
    </row>
    <row r="167" spans="1:8" ht="19.5" hidden="1">
      <c r="A167" s="636"/>
      <c r="B167" s="631"/>
      <c r="C167" s="631"/>
      <c r="D167" s="631"/>
      <c r="E167" s="631"/>
      <c r="F167" s="631"/>
      <c r="G167" s="631"/>
      <c r="H167" s="631"/>
    </row>
    <row r="168" spans="1:8" ht="19.5" hidden="1">
      <c r="A168" s="634"/>
      <c r="B168" s="631"/>
      <c r="C168" s="631"/>
      <c r="D168" s="631"/>
      <c r="E168" s="631"/>
      <c r="F168" s="631"/>
      <c r="G168" s="631"/>
      <c r="H168" s="631"/>
    </row>
    <row r="169" spans="1:8" ht="19.5" hidden="1">
      <c r="A169" s="633"/>
      <c r="B169" s="631"/>
      <c r="C169" s="631"/>
      <c r="D169" s="631"/>
      <c r="E169" s="631"/>
      <c r="F169" s="631"/>
      <c r="G169" s="631"/>
      <c r="H169" s="631"/>
    </row>
    <row r="170" spans="1:8" ht="19.5" hidden="1">
      <c r="A170" s="633"/>
      <c r="B170" s="631"/>
      <c r="C170" s="631"/>
      <c r="D170" s="631"/>
      <c r="E170" s="631"/>
      <c r="F170" s="631"/>
      <c r="G170" s="631"/>
      <c r="H170" s="631"/>
    </row>
    <row r="171" spans="1:8" ht="19.5" hidden="1">
      <c r="A171" s="633"/>
      <c r="B171" s="631"/>
      <c r="C171" s="631"/>
      <c r="D171" s="631"/>
      <c r="E171" s="631"/>
      <c r="F171" s="631"/>
      <c r="G171" s="631"/>
      <c r="H171" s="631"/>
    </row>
    <row r="172" spans="1:8" ht="19.5" hidden="1">
      <c r="A172" s="633"/>
      <c r="B172" s="631"/>
      <c r="C172" s="631"/>
      <c r="D172" s="631"/>
      <c r="E172" s="631"/>
      <c r="F172" s="631"/>
      <c r="G172" s="631"/>
      <c r="H172" s="631"/>
    </row>
    <row r="173" spans="1:8" ht="19.5" hidden="1">
      <c r="A173" s="633"/>
      <c r="B173" s="631"/>
      <c r="C173" s="631"/>
      <c r="D173" s="631"/>
      <c r="E173" s="631"/>
      <c r="F173" s="631"/>
      <c r="G173" s="631"/>
      <c r="H173" s="631"/>
    </row>
    <row r="174" spans="1:8" ht="19.5" hidden="1">
      <c r="A174" s="634"/>
      <c r="B174" s="631"/>
      <c r="C174" s="631"/>
      <c r="D174" s="631"/>
      <c r="E174" s="631"/>
      <c r="F174" s="631"/>
      <c r="G174" s="631"/>
      <c r="H174" s="631"/>
    </row>
    <row r="175" spans="1:8" ht="19.5" hidden="1">
      <c r="A175" s="633"/>
      <c r="B175" s="631"/>
      <c r="C175" s="631"/>
      <c r="D175" s="631"/>
      <c r="E175" s="631"/>
      <c r="F175" s="631"/>
      <c r="G175" s="631"/>
      <c r="H175" s="631"/>
    </row>
    <row r="176" spans="1:8" ht="19.5" hidden="1">
      <c r="A176" s="633"/>
      <c r="B176" s="631"/>
      <c r="C176" s="631"/>
      <c r="D176" s="631"/>
      <c r="E176" s="631"/>
      <c r="F176" s="631"/>
      <c r="G176" s="631"/>
      <c r="H176" s="631"/>
    </row>
    <row r="177" spans="1:8" ht="19.5" hidden="1">
      <c r="A177" s="633"/>
      <c r="B177" s="631"/>
      <c r="C177" s="631"/>
      <c r="D177" s="631"/>
      <c r="E177" s="631"/>
      <c r="F177" s="631"/>
      <c r="G177" s="631"/>
      <c r="H177" s="631"/>
    </row>
    <row r="178" spans="1:8" ht="19.5" hidden="1">
      <c r="A178" s="633"/>
      <c r="B178" s="631"/>
      <c r="C178" s="631"/>
      <c r="D178" s="631"/>
      <c r="E178" s="631"/>
      <c r="F178" s="631"/>
      <c r="G178" s="631"/>
      <c r="H178" s="631"/>
    </row>
    <row r="179" spans="1:8" ht="19.5" hidden="1">
      <c r="A179" s="634"/>
      <c r="B179" s="631"/>
      <c r="C179" s="631"/>
      <c r="D179" s="631"/>
      <c r="E179" s="631"/>
      <c r="F179" s="631"/>
      <c r="G179" s="631"/>
      <c r="H179" s="631"/>
    </row>
    <row r="180" spans="1:8" ht="19.5" hidden="1">
      <c r="A180" s="634"/>
      <c r="B180" s="631"/>
      <c r="C180" s="631"/>
      <c r="D180" s="631"/>
      <c r="E180" s="631"/>
      <c r="F180" s="631"/>
      <c r="G180" s="631"/>
      <c r="H180" s="631"/>
    </row>
    <row r="181" spans="1:8" ht="19.5" hidden="1">
      <c r="A181" s="633"/>
      <c r="B181" s="631"/>
      <c r="C181" s="631"/>
      <c r="D181" s="631"/>
      <c r="E181" s="631"/>
      <c r="F181" s="631"/>
      <c r="G181" s="631"/>
      <c r="H181" s="631"/>
    </row>
    <row r="182" spans="1:8" ht="19.5" hidden="1">
      <c r="A182" s="633"/>
      <c r="B182" s="631"/>
      <c r="C182" s="631"/>
      <c r="D182" s="631"/>
      <c r="E182" s="631"/>
      <c r="F182" s="631"/>
      <c r="G182" s="631"/>
      <c r="H182" s="631"/>
    </row>
    <row r="183" spans="1:8" ht="19.5" hidden="1">
      <c r="A183" s="633"/>
      <c r="B183" s="631"/>
      <c r="C183" s="631"/>
      <c r="D183" s="631"/>
      <c r="E183" s="631"/>
      <c r="F183" s="631"/>
      <c r="G183" s="631"/>
      <c r="H183" s="631"/>
    </row>
    <row r="184" spans="1:8" ht="19.5" hidden="1">
      <c r="A184" s="634"/>
      <c r="B184" s="631"/>
      <c r="C184" s="631"/>
      <c r="D184" s="631"/>
      <c r="E184" s="631"/>
      <c r="F184" s="631"/>
      <c r="G184" s="631"/>
      <c r="H184" s="631"/>
    </row>
    <row r="185" spans="1:8" ht="19.5" hidden="1">
      <c r="A185" s="634"/>
      <c r="B185" s="631"/>
      <c r="C185" s="631"/>
      <c r="D185" s="631"/>
      <c r="E185" s="631"/>
      <c r="F185" s="631"/>
      <c r="G185" s="631"/>
      <c r="H185" s="631"/>
    </row>
    <row r="186" spans="1:8" ht="19.5" hidden="1">
      <c r="A186" s="634"/>
      <c r="B186" s="631"/>
      <c r="C186" s="631"/>
      <c r="D186" s="631"/>
      <c r="E186" s="631"/>
      <c r="F186" s="631"/>
      <c r="G186" s="631"/>
      <c r="H186" s="631"/>
    </row>
    <row r="187" spans="1:8" ht="19.5" hidden="1">
      <c r="A187" s="634"/>
      <c r="B187" s="631"/>
      <c r="C187" s="631"/>
      <c r="D187" s="631"/>
      <c r="E187" s="631"/>
      <c r="F187" s="631"/>
      <c r="G187" s="631"/>
      <c r="H187" s="631"/>
    </row>
    <row r="188" spans="1:8" ht="19.5" hidden="1">
      <c r="A188" s="634"/>
      <c r="B188" s="631"/>
      <c r="C188" s="631"/>
      <c r="D188" s="631"/>
      <c r="E188" s="631"/>
      <c r="F188" s="631"/>
      <c r="G188" s="631"/>
      <c r="H188" s="631"/>
    </row>
    <row r="189" spans="1:8" ht="19.5" hidden="1">
      <c r="A189" s="634"/>
      <c r="B189" s="631"/>
      <c r="C189" s="631"/>
      <c r="D189" s="631"/>
      <c r="E189" s="631"/>
      <c r="F189" s="631"/>
      <c r="G189" s="631"/>
      <c r="H189" s="631"/>
    </row>
    <row r="190" spans="1:8" ht="19.5" hidden="1">
      <c r="A190" s="633"/>
      <c r="B190" s="631"/>
      <c r="C190" s="631"/>
      <c r="D190" s="631"/>
      <c r="E190" s="631"/>
      <c r="F190" s="631"/>
      <c r="G190" s="631"/>
      <c r="H190" s="631"/>
    </row>
    <row r="191" spans="1:8" ht="19.5" hidden="1">
      <c r="A191" s="633"/>
      <c r="B191" s="631"/>
      <c r="C191" s="631"/>
      <c r="D191" s="631"/>
      <c r="E191" s="631"/>
      <c r="F191" s="631"/>
      <c r="G191" s="631"/>
      <c r="H191" s="631"/>
    </row>
    <row r="192" spans="1:8" ht="19.5" hidden="1">
      <c r="A192" s="633"/>
      <c r="B192" s="631"/>
      <c r="C192" s="631"/>
      <c r="D192" s="631"/>
      <c r="E192" s="631"/>
      <c r="F192" s="631"/>
      <c r="G192" s="631"/>
      <c r="H192" s="631"/>
    </row>
    <row r="193" spans="1:8" ht="19.5" hidden="1">
      <c r="A193" s="634"/>
      <c r="B193" s="631"/>
      <c r="C193" s="631"/>
      <c r="D193" s="631"/>
      <c r="E193" s="631"/>
      <c r="F193" s="631"/>
      <c r="G193" s="631"/>
      <c r="H193" s="631"/>
    </row>
    <row r="194" spans="1:8" ht="19.5" hidden="1">
      <c r="A194" s="633"/>
      <c r="B194" s="631"/>
      <c r="C194" s="631"/>
      <c r="D194" s="631"/>
      <c r="E194" s="631"/>
      <c r="F194" s="631"/>
      <c r="G194" s="631"/>
      <c r="H194" s="631"/>
    </row>
    <row r="195" spans="1:8" ht="19.5" hidden="1">
      <c r="A195" s="633"/>
      <c r="B195" s="631"/>
      <c r="C195" s="631"/>
      <c r="D195" s="631"/>
      <c r="E195" s="631"/>
      <c r="F195" s="631"/>
      <c r="G195" s="631"/>
      <c r="H195" s="631"/>
    </row>
    <row r="196" spans="1:8" ht="19.5" hidden="1">
      <c r="A196" s="635"/>
      <c r="B196" s="631"/>
      <c r="C196" s="631"/>
      <c r="D196" s="631"/>
      <c r="E196" s="631"/>
      <c r="F196" s="631"/>
      <c r="G196" s="631"/>
      <c r="H196" s="631"/>
    </row>
    <row r="197" spans="1:8" ht="19.5" hidden="1">
      <c r="A197" s="633"/>
      <c r="B197" s="631"/>
      <c r="C197" s="631"/>
      <c r="D197" s="631"/>
      <c r="E197" s="631"/>
      <c r="F197" s="631"/>
      <c r="G197" s="631"/>
      <c r="H197" s="631"/>
    </row>
    <row r="198" spans="1:8" ht="19.5" hidden="1">
      <c r="A198" s="634"/>
      <c r="B198" s="631"/>
      <c r="C198" s="631"/>
      <c r="D198" s="631"/>
      <c r="E198" s="631"/>
      <c r="F198" s="631"/>
      <c r="G198" s="631"/>
      <c r="H198" s="631"/>
    </row>
    <row r="199" spans="1:8" ht="19.5" hidden="1">
      <c r="A199" s="633"/>
      <c r="B199" s="631"/>
      <c r="C199" s="631"/>
      <c r="D199" s="631"/>
      <c r="E199" s="631"/>
      <c r="F199" s="631"/>
      <c r="G199" s="631"/>
      <c r="H199" s="631"/>
    </row>
    <row r="200" spans="1:8" ht="19.5" hidden="1">
      <c r="A200" s="633"/>
      <c r="B200" s="631"/>
      <c r="C200" s="631"/>
      <c r="D200" s="631"/>
      <c r="E200" s="631"/>
      <c r="F200" s="631"/>
      <c r="G200" s="631"/>
      <c r="H200" s="631"/>
    </row>
    <row r="201" spans="1:8" ht="19.5" hidden="1">
      <c r="A201" s="634"/>
      <c r="B201" s="631"/>
      <c r="C201" s="631"/>
      <c r="D201" s="631"/>
      <c r="E201" s="631"/>
      <c r="F201" s="631"/>
      <c r="G201" s="631"/>
      <c r="H201" s="631"/>
    </row>
    <row r="202" spans="1:8" ht="19.5" hidden="1">
      <c r="A202" s="633"/>
      <c r="B202" s="631"/>
      <c r="C202" s="631"/>
      <c r="D202" s="631"/>
      <c r="E202" s="631"/>
      <c r="F202" s="631"/>
      <c r="G202" s="631"/>
      <c r="H202" s="631"/>
    </row>
    <row r="203" spans="1:8" ht="19.5" hidden="1">
      <c r="A203" s="633"/>
      <c r="B203" s="631"/>
      <c r="C203" s="631"/>
      <c r="D203" s="631"/>
      <c r="E203" s="631"/>
      <c r="F203" s="631"/>
      <c r="G203" s="631"/>
      <c r="H203" s="631"/>
    </row>
    <row r="204" spans="1:8" ht="19.5" hidden="1">
      <c r="A204" s="634"/>
      <c r="B204" s="631"/>
      <c r="C204" s="631"/>
      <c r="D204" s="631"/>
      <c r="E204" s="631"/>
      <c r="F204" s="631"/>
      <c r="G204" s="631"/>
      <c r="H204" s="631"/>
    </row>
    <row r="205" spans="1:8" ht="19.5" hidden="1">
      <c r="A205" s="633"/>
      <c r="B205" s="631"/>
      <c r="C205" s="631"/>
      <c r="D205" s="631"/>
      <c r="E205" s="631"/>
      <c r="F205" s="631"/>
      <c r="G205" s="631"/>
      <c r="H205" s="631"/>
    </row>
    <row r="206" spans="1:8" ht="19.5" hidden="1">
      <c r="A206" s="633"/>
      <c r="B206" s="631"/>
      <c r="C206" s="631"/>
      <c r="D206" s="631"/>
      <c r="E206" s="631"/>
      <c r="F206" s="631"/>
      <c r="G206" s="631"/>
      <c r="H206" s="631"/>
    </row>
    <row r="207" spans="1:8" ht="19.5" hidden="1">
      <c r="A207" s="633"/>
      <c r="B207" s="631"/>
      <c r="C207" s="631"/>
      <c r="D207" s="631"/>
      <c r="E207" s="631"/>
      <c r="F207" s="631"/>
      <c r="G207" s="631"/>
      <c r="H207" s="631"/>
    </row>
    <row r="208" spans="1:8" ht="19.5" hidden="1">
      <c r="A208" s="633"/>
      <c r="B208" s="631"/>
      <c r="C208" s="631"/>
      <c r="D208" s="631"/>
      <c r="E208" s="631"/>
      <c r="F208" s="631"/>
      <c r="G208" s="631"/>
      <c r="H208" s="631"/>
    </row>
    <row r="209" spans="1:8" ht="19.5" hidden="1">
      <c r="A209" s="633"/>
      <c r="B209" s="631"/>
      <c r="C209" s="631"/>
      <c r="D209" s="631"/>
      <c r="E209" s="631"/>
      <c r="F209" s="631"/>
      <c r="G209" s="631"/>
      <c r="H209" s="631"/>
    </row>
    <row r="210" spans="1:8" ht="19.5" hidden="1">
      <c r="A210" s="633"/>
      <c r="B210" s="631"/>
      <c r="C210" s="631"/>
      <c r="D210" s="631"/>
      <c r="E210" s="631"/>
      <c r="F210" s="631"/>
      <c r="G210" s="631"/>
      <c r="H210" s="631"/>
    </row>
    <row r="211" spans="1:8" ht="19.5" hidden="1">
      <c r="A211" s="633"/>
      <c r="B211" s="631"/>
      <c r="C211" s="631"/>
      <c r="D211" s="631"/>
      <c r="E211" s="631"/>
      <c r="F211" s="631"/>
      <c r="G211" s="631"/>
      <c r="H211" s="631"/>
    </row>
    <row r="212" spans="1:8" ht="19.5" hidden="1">
      <c r="A212" s="633"/>
      <c r="B212" s="631"/>
      <c r="C212" s="631"/>
      <c r="D212" s="631"/>
      <c r="E212" s="631"/>
      <c r="F212" s="631"/>
      <c r="G212" s="631"/>
      <c r="H212" s="631"/>
    </row>
    <row r="213" spans="1:8" ht="19.5" hidden="1">
      <c r="A213" s="634"/>
      <c r="B213" s="631"/>
      <c r="C213" s="631"/>
      <c r="D213" s="631"/>
      <c r="E213" s="631"/>
      <c r="F213" s="631"/>
      <c r="G213" s="631"/>
      <c r="H213" s="631"/>
    </row>
    <row r="214" spans="1:8" ht="19.5" hidden="1">
      <c r="A214" s="633"/>
      <c r="B214" s="631"/>
      <c r="C214" s="631"/>
      <c r="D214" s="631"/>
      <c r="E214" s="631"/>
      <c r="F214" s="631"/>
      <c r="G214" s="631"/>
      <c r="H214" s="631"/>
    </row>
    <row r="215" spans="1:8" ht="19.5" hidden="1">
      <c r="A215" s="633"/>
      <c r="B215" s="631"/>
      <c r="C215" s="631"/>
      <c r="D215" s="631"/>
      <c r="E215" s="631"/>
      <c r="F215" s="631"/>
      <c r="G215" s="631"/>
      <c r="H215" s="631"/>
    </row>
    <row r="216" spans="1:8" ht="19.5" hidden="1">
      <c r="A216" s="633"/>
      <c r="B216" s="631"/>
      <c r="C216" s="631"/>
      <c r="D216" s="631"/>
      <c r="E216" s="631"/>
      <c r="F216" s="631"/>
      <c r="G216" s="631"/>
      <c r="H216" s="631"/>
    </row>
    <row r="217" spans="1:8" ht="19.5" hidden="1">
      <c r="A217" s="633"/>
      <c r="B217" s="631"/>
      <c r="C217" s="631"/>
      <c r="D217" s="631"/>
      <c r="E217" s="631"/>
      <c r="F217" s="631"/>
      <c r="G217" s="631"/>
      <c r="H217" s="631"/>
    </row>
    <row r="218" spans="1:8" ht="19.5" hidden="1">
      <c r="A218" s="633"/>
      <c r="B218" s="631"/>
      <c r="C218" s="631"/>
      <c r="D218" s="631"/>
      <c r="E218" s="631"/>
      <c r="F218" s="631"/>
      <c r="G218" s="631"/>
      <c r="H218" s="631"/>
    </row>
    <row r="219" spans="1:8" ht="19.5" hidden="1">
      <c r="A219" s="634"/>
      <c r="B219" s="631"/>
      <c r="C219" s="631"/>
      <c r="D219" s="631"/>
      <c r="E219" s="631"/>
      <c r="F219" s="631"/>
      <c r="G219" s="631"/>
      <c r="H219" s="631"/>
    </row>
    <row r="220" spans="1:8" ht="19.5" hidden="1">
      <c r="A220" s="633"/>
      <c r="B220" s="631"/>
      <c r="C220" s="631"/>
      <c r="D220" s="631"/>
      <c r="E220" s="631"/>
      <c r="F220" s="631"/>
      <c r="G220" s="631"/>
      <c r="H220" s="631"/>
    </row>
    <row r="221" spans="1:8" ht="19.5" hidden="1">
      <c r="A221" s="633"/>
      <c r="B221" s="631"/>
      <c r="C221" s="631"/>
      <c r="D221" s="631"/>
      <c r="E221" s="631"/>
      <c r="F221" s="631"/>
      <c r="G221" s="631"/>
      <c r="H221" s="631"/>
    </row>
    <row r="222" spans="1:8" ht="19.5" hidden="1">
      <c r="A222" s="634"/>
      <c r="B222" s="631"/>
      <c r="C222" s="631"/>
      <c r="D222" s="631"/>
      <c r="E222" s="631"/>
      <c r="F222" s="631"/>
      <c r="G222" s="631"/>
      <c r="H222" s="631"/>
    </row>
    <row r="223" spans="1:8" ht="19.5" hidden="1">
      <c r="A223" s="633"/>
      <c r="B223" s="631"/>
      <c r="C223" s="631"/>
      <c r="D223" s="631"/>
      <c r="E223" s="631"/>
      <c r="F223" s="631"/>
      <c r="G223" s="631"/>
      <c r="H223" s="631"/>
    </row>
    <row r="224" spans="1:8" ht="19.5" hidden="1">
      <c r="A224" s="633"/>
      <c r="B224" s="631"/>
      <c r="C224" s="631"/>
      <c r="D224" s="631"/>
      <c r="E224" s="631"/>
      <c r="F224" s="631"/>
      <c r="G224" s="631"/>
      <c r="H224" s="631"/>
    </row>
    <row r="225" spans="1:8" ht="19.5" hidden="1">
      <c r="A225" s="633"/>
      <c r="B225" s="631"/>
      <c r="C225" s="631"/>
      <c r="D225" s="631"/>
      <c r="E225" s="631"/>
      <c r="F225" s="631"/>
      <c r="G225" s="631"/>
      <c r="H225" s="631"/>
    </row>
    <row r="226" spans="1:8" ht="19.5" hidden="1">
      <c r="A226" s="632"/>
      <c r="B226" s="631"/>
      <c r="C226" s="631"/>
      <c r="D226" s="631"/>
      <c r="E226" s="631"/>
      <c r="F226" s="631"/>
      <c r="G226" s="631"/>
      <c r="H226" s="631"/>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9"/>
  <sheetViews>
    <sheetView topLeftCell="C1" zoomScale="75" workbookViewId="0">
      <selection activeCell="D17" sqref="D17"/>
    </sheetView>
  </sheetViews>
  <sheetFormatPr defaultColWidth="0" defaultRowHeight="12.75" zeroHeight="1"/>
  <cols>
    <col min="1" max="1" width="39.42578125" style="664" hidden="1" customWidth="1"/>
    <col min="2" max="2" width="36.85546875" style="664" hidden="1" customWidth="1"/>
    <col min="3" max="3" width="81.5703125" style="664" customWidth="1"/>
    <col min="4" max="11" width="13.140625" style="664" customWidth="1"/>
    <col min="12" max="12" width="4" style="664" hidden="1" customWidth="1"/>
    <col min="13" max="26" width="0" style="664" hidden="1" customWidth="1"/>
    <col min="27" max="16384" width="9.140625" style="664" hidden="1"/>
  </cols>
  <sheetData>
    <row r="1" spans="1:12" s="670" customFormat="1" ht="29.25" customHeight="1">
      <c r="A1" s="698"/>
      <c r="B1" s="698"/>
      <c r="C1" s="699"/>
      <c r="D1" s="698"/>
      <c r="E1" s="698"/>
      <c r="F1" s="698"/>
      <c r="G1" s="698"/>
      <c r="H1" s="698"/>
      <c r="I1" s="698"/>
      <c r="J1" s="698"/>
      <c r="K1" s="698"/>
    </row>
    <row r="2" spans="1:12" s="670" customFormat="1" ht="28.5" customHeight="1">
      <c r="A2" s="1040" t="s">
        <v>1565</v>
      </c>
      <c r="B2" s="1040"/>
      <c r="C2" s="1040"/>
      <c r="D2" s="1040"/>
      <c r="E2" s="1040"/>
      <c r="F2" s="1040"/>
      <c r="G2" s="1040"/>
      <c r="H2" s="1040"/>
      <c r="I2" s="1040"/>
      <c r="J2" s="1040"/>
      <c r="K2" s="1040"/>
    </row>
    <row r="3" spans="1:12" s="670" customFormat="1" ht="28.5" customHeight="1">
      <c r="A3" s="698"/>
      <c r="B3" s="698"/>
      <c r="C3" s="697" t="s">
        <v>563</v>
      </c>
      <c r="D3" s="696"/>
      <c r="E3" s="696"/>
      <c r="F3" s="696"/>
      <c r="G3" s="696"/>
      <c r="H3" s="696"/>
      <c r="I3" s="696"/>
      <c r="J3" s="696"/>
      <c r="K3" s="696"/>
    </row>
    <row r="4" spans="1:12" s="670" customFormat="1" ht="28.5" customHeight="1">
      <c r="A4" s="1038"/>
      <c r="B4" s="1039"/>
      <c r="C4" s="1039"/>
      <c r="D4" s="1039"/>
      <c r="E4" s="1039"/>
      <c r="F4" s="1039"/>
      <c r="G4" s="1039"/>
      <c r="H4" s="1039"/>
      <c r="I4" s="1039"/>
      <c r="J4" s="1039"/>
      <c r="K4" s="1039"/>
    </row>
    <row r="5" spans="1:12" s="693" customFormat="1" ht="12.75" customHeight="1" thickBot="1">
      <c r="A5" s="695"/>
      <c r="B5" s="694"/>
      <c r="C5" s="694"/>
      <c r="D5" s="694"/>
      <c r="E5" s="694"/>
      <c r="F5" s="694"/>
      <c r="G5" s="694"/>
      <c r="H5" s="694"/>
      <c r="I5" s="694"/>
      <c r="J5" s="694"/>
      <c r="K5" s="694"/>
    </row>
    <row r="6" spans="1:12" s="674" customFormat="1" ht="27.75" customHeight="1" thickTop="1" thickBot="1">
      <c r="C6" s="692"/>
      <c r="D6" s="691" t="s">
        <v>488</v>
      </c>
      <c r="E6" s="691" t="s">
        <v>489</v>
      </c>
      <c r="F6" s="691" t="s">
        <v>490</v>
      </c>
      <c r="G6" s="691" t="s">
        <v>491</v>
      </c>
      <c r="H6" s="691" t="s">
        <v>492</v>
      </c>
      <c r="I6" s="691" t="s">
        <v>1563</v>
      </c>
      <c r="J6" s="690" t="s">
        <v>1419</v>
      </c>
      <c r="K6" s="690" t="s">
        <v>1562</v>
      </c>
      <c r="L6" s="689" t="s">
        <v>564</v>
      </c>
    </row>
    <row r="7" spans="1:12" ht="14.25" customHeight="1" thickTop="1" thickBot="1">
      <c r="C7" s="688"/>
      <c r="D7" s="688"/>
      <c r="E7" s="688"/>
      <c r="F7" s="688"/>
      <c r="G7" s="688"/>
      <c r="H7" s="688"/>
      <c r="I7" s="688"/>
      <c r="J7" s="688"/>
      <c r="K7" s="688"/>
    </row>
    <row r="8" spans="1:12" s="676" customFormat="1" ht="24" customHeight="1" thickTop="1" thickBot="1">
      <c r="B8" s="531"/>
      <c r="C8" s="679" t="s">
        <v>373</v>
      </c>
      <c r="D8" s="530"/>
      <c r="E8" s="530"/>
      <c r="F8" s="530"/>
      <c r="G8" s="530"/>
      <c r="H8" s="530"/>
      <c r="I8" s="530"/>
      <c r="J8" s="678"/>
      <c r="K8" s="678"/>
      <c r="L8" s="677"/>
    </row>
    <row r="9" spans="1:12" ht="22.5" customHeight="1" thickTop="1">
      <c r="A9" s="664" t="s">
        <v>565</v>
      </c>
      <c r="B9" s="71" t="s">
        <v>566</v>
      </c>
      <c r="C9" s="72" t="s">
        <v>567</v>
      </c>
      <c r="D9" s="687">
        <v>7.5399999999999995E-2</v>
      </c>
      <c r="E9" s="687">
        <v>0.10730000000000001</v>
      </c>
      <c r="F9" s="687">
        <v>9.0999999999999998E-2</v>
      </c>
      <c r="G9" s="687">
        <v>9.5600000000000004E-2</v>
      </c>
      <c r="H9" s="687">
        <v>0.1565</v>
      </c>
      <c r="I9" s="687">
        <v>0.17810000000000001</v>
      </c>
      <c r="J9" s="687">
        <v>0.15160000000000001</v>
      </c>
      <c r="K9" s="687">
        <v>0.1618</v>
      </c>
    </row>
    <row r="10" spans="1:12" ht="22.5" customHeight="1">
      <c r="A10" s="664" t="s">
        <v>565</v>
      </c>
      <c r="B10" s="71" t="s">
        <v>568</v>
      </c>
      <c r="C10" s="72" t="s">
        <v>569</v>
      </c>
      <c r="D10" s="687">
        <v>0.79100000000000004</v>
      </c>
      <c r="E10" s="687">
        <v>0.74270000000000003</v>
      </c>
      <c r="F10" s="687">
        <v>0.75749999999999995</v>
      </c>
      <c r="G10" s="687">
        <v>0.77170000000000005</v>
      </c>
      <c r="H10" s="687">
        <v>0.71179999999999999</v>
      </c>
      <c r="I10" s="687">
        <v>0.69789999999999996</v>
      </c>
      <c r="J10" s="687">
        <v>0.7278</v>
      </c>
      <c r="K10" s="687">
        <v>0.73709999999999998</v>
      </c>
    </row>
    <row r="11" spans="1:12" ht="41.25" customHeight="1" thickBot="1">
      <c r="B11" s="73"/>
      <c r="C11" s="72"/>
      <c r="D11" s="686"/>
      <c r="E11" s="686"/>
      <c r="F11" s="686"/>
      <c r="G11" s="686"/>
      <c r="H11" s="686"/>
      <c r="I11" s="686"/>
      <c r="J11" s="686"/>
      <c r="K11" s="686"/>
    </row>
    <row r="12" spans="1:12" s="680" customFormat="1" ht="24" customHeight="1" thickTop="1" thickBot="1">
      <c r="B12" s="532"/>
      <c r="C12" s="679" t="s">
        <v>376</v>
      </c>
      <c r="D12" s="530"/>
      <c r="E12" s="530"/>
      <c r="F12" s="530"/>
      <c r="G12" s="530"/>
      <c r="H12" s="530"/>
      <c r="I12" s="530"/>
      <c r="J12" s="678"/>
      <c r="K12" s="678"/>
      <c r="L12" s="681"/>
    </row>
    <row r="13" spans="1:12" s="674" customFormat="1" ht="32.25" customHeight="1" thickTop="1">
      <c r="A13" s="674" t="s">
        <v>565</v>
      </c>
      <c r="B13" s="75" t="s">
        <v>570</v>
      </c>
      <c r="C13" s="76" t="s">
        <v>571</v>
      </c>
      <c r="D13" s="675">
        <v>0.5585</v>
      </c>
      <c r="E13" s="675">
        <v>0.57930000000000004</v>
      </c>
      <c r="F13" s="675">
        <v>0.62749999999999995</v>
      </c>
      <c r="G13" s="675">
        <v>0.63680000000000003</v>
      </c>
      <c r="H13" s="675">
        <v>0.68</v>
      </c>
      <c r="I13" s="675">
        <v>0.73880000000000001</v>
      </c>
      <c r="J13" s="675">
        <v>0.73729999999999996</v>
      </c>
      <c r="K13" s="675">
        <v>0.73929999999999996</v>
      </c>
    </row>
    <row r="14" spans="1:12" s="672" customFormat="1" ht="23.25" customHeight="1">
      <c r="A14" s="672" t="s">
        <v>565</v>
      </c>
      <c r="B14" s="77" t="s">
        <v>572</v>
      </c>
      <c r="C14" s="78" t="s">
        <v>573</v>
      </c>
      <c r="D14" s="685"/>
      <c r="E14" s="673"/>
      <c r="F14" s="673"/>
      <c r="G14" s="673"/>
      <c r="H14" s="673">
        <v>0.69179999999999997</v>
      </c>
      <c r="I14" s="673">
        <v>0.75280000000000002</v>
      </c>
      <c r="J14" s="673">
        <v>0.75260000000000005</v>
      </c>
      <c r="K14" s="673">
        <v>0.76129999999999998</v>
      </c>
    </row>
    <row r="15" spans="1:12" s="672" customFormat="1" ht="23.25" customHeight="1">
      <c r="B15" s="77"/>
      <c r="C15" s="78" t="s">
        <v>574</v>
      </c>
      <c r="D15" s="673">
        <v>0.29289999999999999</v>
      </c>
      <c r="E15" s="673">
        <v>0.27500000000000002</v>
      </c>
      <c r="F15" s="673">
        <v>0.22559999999999999</v>
      </c>
      <c r="G15" s="673">
        <v>0.21529999999999999</v>
      </c>
      <c r="H15" s="673">
        <v>0.16969999999999999</v>
      </c>
      <c r="I15" s="673">
        <v>0.1139</v>
      </c>
      <c r="J15" s="673">
        <v>0.1019</v>
      </c>
      <c r="K15" s="673">
        <v>9.1499999999999998E-2</v>
      </c>
    </row>
    <row r="16" spans="1:12" s="672" customFormat="1" ht="41.25" customHeight="1" thickBot="1">
      <c r="A16" s="672" t="s">
        <v>565</v>
      </c>
      <c r="B16" s="77" t="s">
        <v>575</v>
      </c>
      <c r="C16" s="78" t="s">
        <v>576</v>
      </c>
      <c r="D16" s="673">
        <v>3.5000000000000001E-3</v>
      </c>
      <c r="E16" s="673">
        <v>8.6E-3</v>
      </c>
      <c r="F16" s="673">
        <v>2E-3</v>
      </c>
      <c r="G16" s="673">
        <v>1.4E-3</v>
      </c>
      <c r="H16" s="673">
        <v>7.0000000000000001E-3</v>
      </c>
      <c r="I16" s="673">
        <v>4.1999999999999997E-3</v>
      </c>
      <c r="J16" s="673">
        <v>7.7999999999999996E-3</v>
      </c>
      <c r="K16" s="673">
        <v>7.0000000000000001E-3</v>
      </c>
    </row>
    <row r="17" spans="1:26" s="680" customFormat="1" ht="24" customHeight="1" thickTop="1" thickBot="1">
      <c r="B17" s="532"/>
      <c r="C17" s="679" t="s">
        <v>577</v>
      </c>
      <c r="D17" s="530"/>
      <c r="E17" s="530"/>
      <c r="F17" s="530"/>
      <c r="G17" s="530"/>
      <c r="H17" s="530"/>
      <c r="I17" s="530"/>
      <c r="J17" s="678"/>
      <c r="K17" s="678"/>
      <c r="L17" s="681"/>
    </row>
    <row r="18" spans="1:26" s="674" customFormat="1" ht="32.25" customHeight="1" thickTop="1">
      <c r="A18" s="674" t="s">
        <v>565</v>
      </c>
      <c r="B18" s="75" t="s">
        <v>578</v>
      </c>
      <c r="C18" s="76" t="s">
        <v>579</v>
      </c>
      <c r="D18" s="675">
        <v>0.1966</v>
      </c>
      <c r="E18" s="675">
        <v>0.2031</v>
      </c>
      <c r="F18" s="675">
        <v>0.19420000000000001</v>
      </c>
      <c r="G18" s="675">
        <v>0.2137</v>
      </c>
      <c r="H18" s="675">
        <v>0.32340000000000002</v>
      </c>
      <c r="I18" s="675">
        <v>0.35930000000000001</v>
      </c>
      <c r="J18" s="675">
        <v>0.40710000000000002</v>
      </c>
      <c r="K18" s="675">
        <v>0.46729999999999999</v>
      </c>
    </row>
    <row r="19" spans="1:26" s="672" customFormat="1" ht="23.25" customHeight="1">
      <c r="A19" s="672" t="s">
        <v>565</v>
      </c>
      <c r="B19" s="77" t="s">
        <v>580</v>
      </c>
      <c r="C19" s="78" t="s">
        <v>581</v>
      </c>
      <c r="D19" s="673">
        <v>0.8034</v>
      </c>
      <c r="E19" s="673">
        <v>0.79690000000000005</v>
      </c>
      <c r="F19" s="673">
        <v>0.80579999999999996</v>
      </c>
      <c r="G19" s="673">
        <v>0.7863</v>
      </c>
      <c r="H19" s="673">
        <v>0.67659999999999998</v>
      </c>
      <c r="I19" s="673">
        <v>0.64070000000000005</v>
      </c>
      <c r="J19" s="673">
        <v>0.59289999999999998</v>
      </c>
      <c r="K19" s="673">
        <v>0.53269999999999995</v>
      </c>
    </row>
    <row r="20" spans="1:26" s="672" customFormat="1" ht="41.25" customHeight="1" thickBot="1">
      <c r="A20" s="672" t="s">
        <v>565</v>
      </c>
      <c r="B20" s="77" t="s">
        <v>582</v>
      </c>
      <c r="C20" s="78" t="s">
        <v>583</v>
      </c>
      <c r="D20" s="684">
        <v>428.0548</v>
      </c>
      <c r="E20" s="684">
        <v>462.08960000000002</v>
      </c>
      <c r="F20" s="684">
        <v>481.6361</v>
      </c>
      <c r="G20" s="684">
        <v>438.31900000000002</v>
      </c>
      <c r="H20" s="684">
        <v>555.63530000000003</v>
      </c>
      <c r="I20" s="684">
        <v>623.03240000000005</v>
      </c>
      <c r="J20" s="684">
        <v>686.93470000000002</v>
      </c>
      <c r="K20" s="684">
        <v>720.44590000000005</v>
      </c>
      <c r="L20" s="683"/>
      <c r="M20" s="683"/>
      <c r="N20" s="683"/>
      <c r="O20" s="683"/>
      <c r="P20" s="683"/>
      <c r="Q20" s="683"/>
      <c r="R20" s="683"/>
      <c r="S20" s="683"/>
      <c r="T20" s="683"/>
      <c r="U20" s="683"/>
      <c r="V20" s="683"/>
      <c r="W20" s="683"/>
      <c r="X20" s="683"/>
      <c r="Y20" s="683"/>
      <c r="Z20" s="683"/>
    </row>
    <row r="21" spans="1:26" s="680" customFormat="1" ht="24" customHeight="1" thickTop="1" thickBot="1">
      <c r="B21" s="532"/>
      <c r="C21" s="679" t="s">
        <v>584</v>
      </c>
      <c r="D21" s="530"/>
      <c r="E21" s="530"/>
      <c r="F21" s="530"/>
      <c r="G21" s="530"/>
      <c r="H21" s="530"/>
      <c r="I21" s="530"/>
      <c r="J21" s="678"/>
      <c r="K21" s="678"/>
      <c r="L21" s="681"/>
    </row>
    <row r="22" spans="1:26" s="674" customFormat="1" ht="32.25" customHeight="1" thickTop="1">
      <c r="A22" s="674" t="s">
        <v>565</v>
      </c>
      <c r="B22" s="75" t="s">
        <v>585</v>
      </c>
      <c r="C22" s="76" t="s">
        <v>586</v>
      </c>
      <c r="D22" s="675">
        <v>0.97929999999999995</v>
      </c>
      <c r="E22" s="675">
        <v>0.98170000000000002</v>
      </c>
      <c r="F22" s="675">
        <v>0.99019999999999997</v>
      </c>
      <c r="G22" s="675">
        <v>0.99129999999999996</v>
      </c>
      <c r="H22" s="675">
        <v>0.98950000000000005</v>
      </c>
      <c r="I22" s="675">
        <v>0.98670000000000002</v>
      </c>
      <c r="J22" s="675">
        <v>0.98819999999999997</v>
      </c>
      <c r="K22" s="675">
        <v>0.98750000000000004</v>
      </c>
    </row>
    <row r="23" spans="1:26" s="672" customFormat="1" ht="23.25" customHeight="1">
      <c r="A23" s="672" t="s">
        <v>565</v>
      </c>
      <c r="B23" s="77" t="s">
        <v>587</v>
      </c>
      <c r="C23" s="78" t="s">
        <v>588</v>
      </c>
      <c r="D23" s="673">
        <v>2.93E-2</v>
      </c>
      <c r="E23" s="673">
        <v>0.02</v>
      </c>
      <c r="F23" s="673">
        <v>1.2E-2</v>
      </c>
      <c r="G23" s="673">
        <v>7.0000000000000001E-3</v>
      </c>
      <c r="H23" s="673">
        <v>6.1000000000000004E-3</v>
      </c>
      <c r="I23" s="673">
        <v>6.4000000000000003E-3</v>
      </c>
      <c r="J23" s="673">
        <v>5.5999999999999999E-3</v>
      </c>
      <c r="K23" s="673">
        <v>5.0000000000000001E-3</v>
      </c>
    </row>
    <row r="24" spans="1:26" s="672" customFormat="1" ht="23.25" customHeight="1">
      <c r="A24" s="672" t="s">
        <v>565</v>
      </c>
      <c r="B24" s="77" t="s">
        <v>589</v>
      </c>
      <c r="C24" s="78" t="s">
        <v>590</v>
      </c>
      <c r="D24" s="673">
        <v>2.07E-2</v>
      </c>
      <c r="E24" s="673">
        <v>1.83E-2</v>
      </c>
      <c r="F24" s="673">
        <v>9.7999999999999997E-3</v>
      </c>
      <c r="G24" s="673">
        <v>8.6999999999999994E-3</v>
      </c>
      <c r="H24" s="673">
        <v>1.0500000000000001E-2</v>
      </c>
      <c r="I24" s="673">
        <v>1.3299999999999999E-2</v>
      </c>
      <c r="J24" s="673">
        <v>1.18E-2</v>
      </c>
      <c r="K24" s="673">
        <v>1.2500000000000001E-2</v>
      </c>
    </row>
    <row r="25" spans="1:26" s="672" customFormat="1" ht="23.25" customHeight="1">
      <c r="A25" s="672" t="s">
        <v>565</v>
      </c>
      <c r="B25" s="77" t="s">
        <v>591</v>
      </c>
      <c r="C25" s="78" t="s">
        <v>592</v>
      </c>
      <c r="D25" s="673">
        <v>2.5100000000000001E-2</v>
      </c>
      <c r="E25" s="673">
        <v>1.72E-2</v>
      </c>
      <c r="F25" s="673">
        <v>1.0800000000000001E-2</v>
      </c>
      <c r="G25" s="673">
        <v>6.1999999999999998E-3</v>
      </c>
      <c r="H25" s="673">
        <v>5.4000000000000003E-3</v>
      </c>
      <c r="I25" s="673">
        <v>5.4999999999999997E-3</v>
      </c>
      <c r="J25" s="673">
        <v>4.8999999999999998E-3</v>
      </c>
      <c r="K25" s="673">
        <v>4.4000000000000003E-3</v>
      </c>
    </row>
    <row r="26" spans="1:26" s="672" customFormat="1" ht="23.25" customHeight="1">
      <c r="A26" s="672" t="s">
        <v>565</v>
      </c>
      <c r="B26" s="77" t="s">
        <v>593</v>
      </c>
      <c r="C26" s="78" t="s">
        <v>594</v>
      </c>
      <c r="D26" s="673">
        <v>0.16</v>
      </c>
      <c r="E26" s="673">
        <v>0.15359999999999999</v>
      </c>
      <c r="F26" s="673">
        <v>0.1144</v>
      </c>
      <c r="G26" s="673">
        <v>0.1163</v>
      </c>
      <c r="H26" s="673">
        <v>0.12180000000000001</v>
      </c>
      <c r="I26" s="673">
        <v>0.15959999999999999</v>
      </c>
      <c r="J26" s="673">
        <v>0.12720000000000001</v>
      </c>
      <c r="K26" s="673">
        <v>0.13389999999999999</v>
      </c>
    </row>
    <row r="27" spans="1:26" s="672" customFormat="1" ht="23.25" customHeight="1">
      <c r="A27" s="672" t="s">
        <v>565</v>
      </c>
      <c r="B27" s="77" t="s">
        <v>595</v>
      </c>
      <c r="C27" s="78" t="s">
        <v>596</v>
      </c>
      <c r="D27" s="673">
        <v>1.4800000000000001E-2</v>
      </c>
      <c r="E27" s="673">
        <v>1.43E-2</v>
      </c>
      <c r="F27" s="673">
        <v>1.3299999999999999E-2</v>
      </c>
      <c r="G27" s="673">
        <v>1.5100000000000001E-2</v>
      </c>
      <c r="H27" s="673">
        <v>1.47E-2</v>
      </c>
      <c r="I27" s="673">
        <v>1.61E-2</v>
      </c>
      <c r="J27" s="673">
        <v>1.6E-2</v>
      </c>
      <c r="K27" s="673">
        <v>1.55E-2</v>
      </c>
    </row>
    <row r="28" spans="1:26" s="672" customFormat="1" ht="23.25" customHeight="1">
      <c r="A28" s="672" t="s">
        <v>565</v>
      </c>
      <c r="B28" s="77" t="s">
        <v>597</v>
      </c>
      <c r="C28" s="78" t="s">
        <v>598</v>
      </c>
      <c r="D28" s="673">
        <v>4.4200000000000003E-2</v>
      </c>
      <c r="E28" s="673">
        <v>4.19E-2</v>
      </c>
      <c r="F28" s="673">
        <v>3.9600000000000003E-2</v>
      </c>
      <c r="G28" s="673">
        <v>3.6200000000000003E-2</v>
      </c>
      <c r="H28" s="673">
        <v>4.07E-2</v>
      </c>
      <c r="I28" s="673">
        <v>3.6200000000000003E-2</v>
      </c>
      <c r="J28" s="673">
        <v>4.4699999999999997E-2</v>
      </c>
      <c r="K28" s="673">
        <v>4.5699999999999998E-2</v>
      </c>
    </row>
    <row r="29" spans="1:26" s="672" customFormat="1" ht="23.25" customHeight="1">
      <c r="A29" s="672" t="s">
        <v>565</v>
      </c>
      <c r="B29" s="77" t="s">
        <v>599</v>
      </c>
      <c r="C29" s="78" t="s">
        <v>600</v>
      </c>
      <c r="D29" s="673">
        <v>0.96079999999999999</v>
      </c>
      <c r="E29" s="673">
        <v>0.96699999999999997</v>
      </c>
      <c r="F29" s="673">
        <v>0.98150000000000004</v>
      </c>
      <c r="G29" s="673">
        <v>0.9819</v>
      </c>
      <c r="H29" s="673">
        <v>0.98270000000000002</v>
      </c>
      <c r="I29" s="673">
        <v>0.97419999999999995</v>
      </c>
      <c r="J29" s="673">
        <v>0.98009999999999997</v>
      </c>
      <c r="K29" s="673">
        <v>0.97799999999999998</v>
      </c>
    </row>
    <row r="30" spans="1:26" s="672" customFormat="1" ht="23.25" customHeight="1">
      <c r="A30" s="672" t="s">
        <v>565</v>
      </c>
      <c r="B30" s="77" t="s">
        <v>601</v>
      </c>
      <c r="C30" s="78" t="s">
        <v>602</v>
      </c>
      <c r="D30" s="673">
        <v>1.32E-2</v>
      </c>
      <c r="E30" s="673">
        <v>1.12E-2</v>
      </c>
      <c r="F30" s="673">
        <v>6.4999999999999997E-3</v>
      </c>
      <c r="G30" s="673">
        <v>8.0000000000000002E-3</v>
      </c>
      <c r="H30" s="673">
        <v>5.7999999999999996E-3</v>
      </c>
      <c r="I30" s="673">
        <v>1.12E-2</v>
      </c>
      <c r="J30" s="673">
        <v>6.7000000000000002E-3</v>
      </c>
      <c r="K30" s="673">
        <v>8.3000000000000001E-3</v>
      </c>
    </row>
    <row r="31" spans="1:26" s="672" customFormat="1" ht="23.25" customHeight="1">
      <c r="A31" s="672" t="s">
        <v>565</v>
      </c>
      <c r="B31" s="77" t="s">
        <v>603</v>
      </c>
      <c r="C31" s="78" t="s">
        <v>604</v>
      </c>
      <c r="D31" s="673">
        <v>4.0000000000000002E-4</v>
      </c>
      <c r="E31" s="673">
        <v>5.9999999999999995E-4</v>
      </c>
      <c r="F31" s="673">
        <v>2.9999999999999997E-4</v>
      </c>
      <c r="G31" s="673">
        <v>4.0000000000000002E-4</v>
      </c>
      <c r="H31" s="673">
        <v>2.9999999999999997E-4</v>
      </c>
      <c r="I31" s="673">
        <v>5.0000000000000001E-4</v>
      </c>
      <c r="J31" s="673">
        <v>0</v>
      </c>
      <c r="K31" s="682">
        <v>0</v>
      </c>
    </row>
    <row r="32" spans="1:26" s="672" customFormat="1" ht="23.25" customHeight="1">
      <c r="A32" s="672" t="s">
        <v>565</v>
      </c>
      <c r="B32" s="77" t="s">
        <v>605</v>
      </c>
      <c r="C32" s="78" t="s">
        <v>606</v>
      </c>
      <c r="D32" s="673">
        <v>5.1999999999999998E-3</v>
      </c>
      <c r="E32" s="673">
        <v>4.0000000000000001E-3</v>
      </c>
      <c r="F32" s="673">
        <v>2.3E-3</v>
      </c>
      <c r="G32" s="673">
        <v>1.9E-3</v>
      </c>
      <c r="H32" s="673">
        <v>1.8E-3</v>
      </c>
      <c r="I32" s="673">
        <v>2.8E-3</v>
      </c>
      <c r="J32" s="673">
        <v>1.2999999999999999E-3</v>
      </c>
      <c r="K32" s="673">
        <v>1.1999999999999999E-3</v>
      </c>
    </row>
    <row r="33" spans="1:12" s="672" customFormat="1" ht="23.25" customHeight="1">
      <c r="A33" s="672" t="s">
        <v>565</v>
      </c>
      <c r="B33" s="77" t="s">
        <v>607</v>
      </c>
      <c r="C33" s="78" t="s">
        <v>608</v>
      </c>
      <c r="D33" s="673">
        <v>4.0000000000000002E-4</v>
      </c>
      <c r="E33" s="673">
        <v>2.0000000000000001E-4</v>
      </c>
      <c r="F33" s="673">
        <v>1E-4</v>
      </c>
      <c r="G33" s="673">
        <v>0</v>
      </c>
      <c r="H33" s="673">
        <v>0</v>
      </c>
      <c r="I33" s="673">
        <v>1E-4</v>
      </c>
      <c r="J33" s="673">
        <v>0</v>
      </c>
      <c r="K33" s="682">
        <v>0</v>
      </c>
    </row>
    <row r="34" spans="1:12" s="672" customFormat="1" ht="23.25" customHeight="1">
      <c r="A34" s="672" t="s">
        <v>565</v>
      </c>
      <c r="B34" s="77" t="s">
        <v>609</v>
      </c>
      <c r="C34" s="78" t="s">
        <v>610</v>
      </c>
      <c r="D34" s="673">
        <v>3.0999999999999999E-3</v>
      </c>
      <c r="E34" s="673">
        <v>3.0999999999999999E-3</v>
      </c>
      <c r="F34" s="673">
        <v>1.4E-3</v>
      </c>
      <c r="G34" s="673">
        <v>1.1999999999999999E-3</v>
      </c>
      <c r="H34" s="673">
        <v>1E-3</v>
      </c>
      <c r="I34" s="673">
        <v>1.6000000000000001E-3</v>
      </c>
      <c r="J34" s="673">
        <v>8.9999999999999998E-4</v>
      </c>
      <c r="K34" s="673">
        <v>1E-3</v>
      </c>
    </row>
    <row r="35" spans="1:12" s="672" customFormat="1" ht="23.25" customHeight="1">
      <c r="A35" s="672" t="s">
        <v>565</v>
      </c>
      <c r="B35" s="77" t="s">
        <v>611</v>
      </c>
      <c r="C35" s="78" t="s">
        <v>612</v>
      </c>
      <c r="D35" s="673">
        <v>2.0000000000000001E-4</v>
      </c>
      <c r="E35" s="673">
        <v>2.9999999999999997E-4</v>
      </c>
      <c r="F35" s="673">
        <v>2.0000000000000001E-4</v>
      </c>
      <c r="G35" s="673">
        <v>2.0000000000000001E-4</v>
      </c>
      <c r="H35" s="673">
        <v>1E-4</v>
      </c>
      <c r="I35" s="673">
        <v>1E-4</v>
      </c>
      <c r="J35" s="673">
        <v>1.2999999999999999E-3</v>
      </c>
      <c r="K35" s="673">
        <v>1.6999999999999999E-3</v>
      </c>
    </row>
    <row r="36" spans="1:12" s="672" customFormat="1" ht="41.25" customHeight="1" thickBot="1">
      <c r="A36" s="672" t="s">
        <v>565</v>
      </c>
      <c r="B36" s="79" t="s">
        <v>613</v>
      </c>
      <c r="C36" s="78" t="s">
        <v>614</v>
      </c>
      <c r="D36" s="673">
        <v>1.67E-2</v>
      </c>
      <c r="E36" s="673">
        <v>1.35E-2</v>
      </c>
      <c r="F36" s="673">
        <v>7.7000000000000002E-3</v>
      </c>
      <c r="G36" s="673">
        <v>6.4000000000000003E-3</v>
      </c>
      <c r="H36" s="673">
        <v>8.2000000000000007E-3</v>
      </c>
      <c r="I36" s="673">
        <v>9.5999999999999992E-3</v>
      </c>
      <c r="J36" s="673">
        <v>9.5999999999999992E-3</v>
      </c>
      <c r="K36" s="673">
        <v>9.9000000000000008E-3</v>
      </c>
    </row>
    <row r="37" spans="1:12" s="680" customFormat="1" ht="24" customHeight="1" thickTop="1" thickBot="1">
      <c r="B37" s="532"/>
      <c r="C37" s="679" t="s">
        <v>399</v>
      </c>
      <c r="D37" s="530"/>
      <c r="E37" s="530"/>
      <c r="F37" s="530"/>
      <c r="G37" s="530"/>
      <c r="H37" s="530"/>
      <c r="I37" s="530"/>
      <c r="J37" s="678"/>
      <c r="K37" s="678"/>
      <c r="L37" s="681"/>
    </row>
    <row r="38" spans="1:12" s="674" customFormat="1" ht="31.5" customHeight="1" thickTop="1">
      <c r="A38" s="674" t="s">
        <v>565</v>
      </c>
      <c r="B38" s="75" t="s">
        <v>615</v>
      </c>
      <c r="C38" s="76" t="s">
        <v>616</v>
      </c>
      <c r="D38" s="675">
        <v>0.42720000000000002</v>
      </c>
      <c r="E38" s="675">
        <v>0.49009999999999998</v>
      </c>
      <c r="F38" s="675">
        <v>0.3347</v>
      </c>
      <c r="G38" s="675">
        <v>0.34770000000000001</v>
      </c>
      <c r="H38" s="675">
        <v>0.50229999999999997</v>
      </c>
      <c r="I38" s="675">
        <v>0.57769999999999999</v>
      </c>
      <c r="J38" s="675">
        <v>0.47849999999999998</v>
      </c>
      <c r="K38" s="675">
        <v>0.4985</v>
      </c>
    </row>
    <row r="39" spans="1:12" s="672" customFormat="1" ht="22.5" customHeight="1">
      <c r="A39" s="672" t="s">
        <v>565</v>
      </c>
      <c r="B39" s="77" t="s">
        <v>617</v>
      </c>
      <c r="C39" s="78" t="s">
        <v>618</v>
      </c>
      <c r="D39" s="673">
        <v>0.87539999999999996</v>
      </c>
      <c r="E39" s="673">
        <v>0.93679999999999997</v>
      </c>
      <c r="F39" s="673">
        <v>0.64</v>
      </c>
      <c r="G39" s="673">
        <v>0.67600000000000005</v>
      </c>
      <c r="H39" s="673">
        <v>0.8085</v>
      </c>
      <c r="I39" s="673">
        <v>0.84509999999999996</v>
      </c>
      <c r="J39" s="673">
        <v>0.7137</v>
      </c>
      <c r="K39" s="673">
        <v>0.69650000000000001</v>
      </c>
    </row>
    <row r="40" spans="1:12" s="672" customFormat="1" ht="22.5" customHeight="1">
      <c r="A40" s="672" t="s">
        <v>565</v>
      </c>
      <c r="B40" s="77" t="s">
        <v>619</v>
      </c>
      <c r="C40" s="78" t="s">
        <v>620</v>
      </c>
      <c r="D40" s="673">
        <v>0.1726</v>
      </c>
      <c r="E40" s="673">
        <v>0.2276</v>
      </c>
      <c r="F40" s="673">
        <v>0.1933</v>
      </c>
      <c r="G40" s="673">
        <v>0.20710000000000001</v>
      </c>
      <c r="H40" s="673">
        <v>0.27660000000000001</v>
      </c>
      <c r="I40" s="673">
        <v>0.2868</v>
      </c>
      <c r="J40" s="673">
        <v>0.25019999999999998</v>
      </c>
      <c r="K40" s="673">
        <v>0.25090000000000001</v>
      </c>
    </row>
    <row r="41" spans="1:12" s="672" customFormat="1" ht="40.5" customHeight="1" thickBot="1">
      <c r="A41" s="672" t="s">
        <v>565</v>
      </c>
      <c r="B41" s="77" t="s">
        <v>621</v>
      </c>
      <c r="C41" s="78" t="s">
        <v>622</v>
      </c>
      <c r="D41" s="673">
        <v>0.15459999999999999</v>
      </c>
      <c r="E41" s="673">
        <v>0.2051</v>
      </c>
      <c r="F41" s="673">
        <v>0.17399999999999999</v>
      </c>
      <c r="G41" s="673">
        <v>0.18579999999999999</v>
      </c>
      <c r="H41" s="673">
        <v>0.25190000000000001</v>
      </c>
      <c r="I41" s="673">
        <v>0.26050000000000001</v>
      </c>
      <c r="J41" s="673">
        <v>0.22600000000000001</v>
      </c>
      <c r="K41" s="673">
        <v>0.2261</v>
      </c>
    </row>
    <row r="42" spans="1:12" s="680" customFormat="1" ht="24" customHeight="1" thickTop="1" thickBot="1">
      <c r="B42" s="532"/>
      <c r="C42" s="679" t="s">
        <v>404</v>
      </c>
      <c r="D42" s="530"/>
      <c r="E42" s="530"/>
      <c r="F42" s="530"/>
      <c r="G42" s="530"/>
      <c r="H42" s="530"/>
      <c r="I42" s="530"/>
      <c r="J42" s="678"/>
      <c r="K42" s="678"/>
      <c r="L42" s="681"/>
    </row>
    <row r="43" spans="1:12" s="674" customFormat="1" ht="31.5" customHeight="1" thickTop="1">
      <c r="A43" s="674" t="s">
        <v>565</v>
      </c>
      <c r="B43" s="75" t="s">
        <v>623</v>
      </c>
      <c r="C43" s="76" t="s">
        <v>624</v>
      </c>
      <c r="D43" s="675">
        <v>0.1046</v>
      </c>
      <c r="E43" s="675">
        <v>9.8699999999999996E-2</v>
      </c>
      <c r="F43" s="675">
        <v>9.9500000000000005E-2</v>
      </c>
      <c r="G43" s="675">
        <v>0.10299999999999999</v>
      </c>
      <c r="H43" s="675">
        <v>8.9499999999999996E-2</v>
      </c>
      <c r="I43" s="675">
        <v>9.1600000000000001E-2</v>
      </c>
      <c r="J43" s="675">
        <v>9.64E-2</v>
      </c>
      <c r="K43" s="675">
        <v>9.9000000000000005E-2</v>
      </c>
    </row>
    <row r="44" spans="1:12" s="672" customFormat="1" ht="22.5" customHeight="1">
      <c r="A44" s="672" t="s">
        <v>565</v>
      </c>
      <c r="B44" s="77" t="s">
        <v>625</v>
      </c>
      <c r="C44" s="78" t="s">
        <v>626</v>
      </c>
      <c r="D44" s="673">
        <v>0.1027</v>
      </c>
      <c r="E44" s="673">
        <v>9.64E-2</v>
      </c>
      <c r="F44" s="673">
        <v>9.8299999999999998E-2</v>
      </c>
      <c r="G44" s="673">
        <v>0.1019</v>
      </c>
      <c r="H44" s="673">
        <v>8.8700000000000001E-2</v>
      </c>
      <c r="I44" s="673">
        <v>9.0300000000000005E-2</v>
      </c>
      <c r="J44" s="673">
        <v>9.4700000000000006E-2</v>
      </c>
      <c r="K44" s="673">
        <v>9.7600000000000006E-2</v>
      </c>
    </row>
    <row r="45" spans="1:12" s="672" customFormat="1" ht="22.5" customHeight="1">
      <c r="A45" s="672" t="s">
        <v>565</v>
      </c>
      <c r="B45" s="77" t="s">
        <v>627</v>
      </c>
      <c r="C45" s="78" t="s">
        <v>628</v>
      </c>
      <c r="D45" s="673">
        <v>0.15890000000000001</v>
      </c>
      <c r="E45" s="673">
        <v>0.13980000000000001</v>
      </c>
      <c r="F45" s="673">
        <v>7.5300000000000006E-2</v>
      </c>
      <c r="G45" s="673">
        <v>6.5799999999999997E-2</v>
      </c>
      <c r="H45" s="673">
        <v>8.4400000000000003E-2</v>
      </c>
      <c r="I45" s="673">
        <v>0.1021</v>
      </c>
      <c r="J45" s="673">
        <v>9.0300000000000005E-2</v>
      </c>
      <c r="K45" s="673">
        <v>9.4500000000000001E-2</v>
      </c>
    </row>
    <row r="46" spans="1:12" s="672" customFormat="1" ht="22.5" customHeight="1">
      <c r="A46" s="672" t="s">
        <v>565</v>
      </c>
      <c r="B46" s="77" t="s">
        <v>629</v>
      </c>
      <c r="C46" s="78" t="s">
        <v>630</v>
      </c>
      <c r="D46" s="673">
        <v>3.5999999999999997E-2</v>
      </c>
      <c r="E46" s="673">
        <v>2.35E-2</v>
      </c>
      <c r="F46" s="673">
        <v>1.06E-2</v>
      </c>
      <c r="G46" s="673">
        <v>6.1999999999999998E-3</v>
      </c>
      <c r="H46" s="673">
        <v>6.0000000000000001E-3</v>
      </c>
      <c r="I46" s="673">
        <v>7.9000000000000008E-3</v>
      </c>
      <c r="J46" s="673">
        <v>5.4000000000000003E-3</v>
      </c>
      <c r="K46" s="673">
        <v>5.1000000000000004E-3</v>
      </c>
    </row>
    <row r="47" spans="1:12" s="672" customFormat="1" ht="22.5" customHeight="1">
      <c r="A47" s="672" t="s">
        <v>565</v>
      </c>
      <c r="B47" s="77" t="s">
        <v>631</v>
      </c>
      <c r="C47" s="78" t="s">
        <v>632</v>
      </c>
      <c r="D47" s="673">
        <v>5.2200000000000003E-2</v>
      </c>
      <c r="E47" s="673">
        <v>4.19E-2</v>
      </c>
      <c r="F47" s="673">
        <v>1.9E-2</v>
      </c>
      <c r="G47" s="673">
        <v>1.7999999999999999E-2</v>
      </c>
      <c r="H47" s="673">
        <v>1.83E-2</v>
      </c>
      <c r="I47" s="673">
        <v>2.58E-2</v>
      </c>
      <c r="J47" s="673">
        <v>1.6E-2</v>
      </c>
      <c r="K47" s="673">
        <v>1.44E-2</v>
      </c>
    </row>
    <row r="48" spans="1:12" s="672" customFormat="1" ht="40.5" customHeight="1" thickBot="1">
      <c r="A48" s="672" t="s">
        <v>565</v>
      </c>
      <c r="B48" s="77" t="s">
        <v>633</v>
      </c>
      <c r="C48" s="78" t="s">
        <v>634</v>
      </c>
      <c r="D48" s="673">
        <v>0.1177</v>
      </c>
      <c r="E48" s="673">
        <v>0.1215</v>
      </c>
      <c r="F48" s="673">
        <v>0.12089999999999999</v>
      </c>
      <c r="G48" s="673">
        <v>0.1246</v>
      </c>
      <c r="H48" s="673">
        <v>0.1216</v>
      </c>
      <c r="I48" s="673">
        <v>0.11749999999999999</v>
      </c>
      <c r="J48" s="673">
        <v>0.1154</v>
      </c>
      <c r="K48" s="673">
        <v>0.1215</v>
      </c>
    </row>
    <row r="49" spans="1:12" s="676" customFormat="1" ht="24" customHeight="1" thickTop="1" thickBot="1">
      <c r="B49" s="531"/>
      <c r="C49" s="679" t="s">
        <v>635</v>
      </c>
      <c r="D49" s="530"/>
      <c r="E49" s="530"/>
      <c r="F49" s="530"/>
      <c r="G49" s="530"/>
      <c r="H49" s="530"/>
      <c r="I49" s="530"/>
      <c r="J49" s="678"/>
      <c r="K49" s="678"/>
      <c r="L49" s="677"/>
    </row>
    <row r="50" spans="1:12" s="674" customFormat="1" ht="31.5" customHeight="1" thickTop="1">
      <c r="A50" s="674" t="s">
        <v>565</v>
      </c>
      <c r="B50" s="75" t="s">
        <v>636</v>
      </c>
      <c r="C50" s="76" t="s">
        <v>637</v>
      </c>
      <c r="D50" s="675">
        <v>0.86150000000000004</v>
      </c>
      <c r="E50" s="675">
        <v>0.84370000000000001</v>
      </c>
      <c r="F50" s="675">
        <v>0.86109999999999998</v>
      </c>
      <c r="G50" s="675">
        <v>0.85909999999999997</v>
      </c>
      <c r="H50" s="675">
        <v>0.80500000000000005</v>
      </c>
      <c r="I50" s="675">
        <v>0.77839999999999998</v>
      </c>
      <c r="J50" s="675">
        <v>0.80820000000000003</v>
      </c>
      <c r="K50" s="675">
        <v>0.80420000000000003</v>
      </c>
    </row>
    <row r="51" spans="1:12" s="672" customFormat="1" ht="22.5" customHeight="1">
      <c r="A51" s="672" t="s">
        <v>565</v>
      </c>
      <c r="B51" s="77" t="s">
        <v>638</v>
      </c>
      <c r="C51" s="78" t="s">
        <v>639</v>
      </c>
      <c r="D51" s="673">
        <v>0.92069999999999996</v>
      </c>
      <c r="E51" s="673">
        <v>0.9143</v>
      </c>
      <c r="F51" s="673">
        <v>0.92100000000000004</v>
      </c>
      <c r="G51" s="673">
        <v>0.91679999999999995</v>
      </c>
      <c r="H51" s="673">
        <v>0.92320000000000002</v>
      </c>
      <c r="I51" s="673">
        <v>0.91410000000000002</v>
      </c>
      <c r="J51" s="673">
        <v>0.90949999999999998</v>
      </c>
      <c r="K51" s="673">
        <v>0.9123</v>
      </c>
    </row>
    <row r="52" spans="1:12" s="672" customFormat="1" ht="22.5" customHeight="1">
      <c r="A52" s="672" t="s">
        <v>565</v>
      </c>
      <c r="B52" s="77" t="s">
        <v>640</v>
      </c>
      <c r="C52" s="78" t="s">
        <v>641</v>
      </c>
      <c r="D52" s="673">
        <v>4.2799999999999998E-2</v>
      </c>
      <c r="E52" s="673">
        <v>2.1299999999999999E-2</v>
      </c>
      <c r="F52" s="673">
        <v>3.6900000000000002E-2</v>
      </c>
      <c r="G52" s="673">
        <v>4.3400000000000001E-2</v>
      </c>
      <c r="H52" s="673">
        <v>-4.3200000000000002E-2</v>
      </c>
      <c r="I52" s="673">
        <v>-6.3899999999999998E-2</v>
      </c>
      <c r="J52" s="673">
        <v>-1.84E-2</v>
      </c>
      <c r="K52" s="673">
        <v>-2.3099999999999999E-2</v>
      </c>
    </row>
    <row r="53" spans="1:12" s="672" customFormat="1" ht="22.5" customHeight="1">
      <c r="A53" s="672" t="s">
        <v>565</v>
      </c>
      <c r="B53" s="77" t="s">
        <v>642</v>
      </c>
      <c r="C53" s="78" t="s">
        <v>643</v>
      </c>
      <c r="D53" s="673">
        <v>1.3487</v>
      </c>
      <c r="E53" s="673">
        <v>1.6213</v>
      </c>
      <c r="F53" s="673">
        <v>1.4128000000000001</v>
      </c>
      <c r="G53" s="673">
        <v>1.3826000000000001</v>
      </c>
      <c r="H53" s="673">
        <v>2.1996000000000002</v>
      </c>
      <c r="I53" s="673">
        <v>2.4533999999999998</v>
      </c>
      <c r="J53" s="673">
        <v>2.0259</v>
      </c>
      <c r="K53" s="673">
        <v>2.0064000000000002</v>
      </c>
    </row>
    <row r="54" spans="1:12" ht="13.5" thickBot="1">
      <c r="C54" s="671"/>
      <c r="D54" s="671"/>
      <c r="E54" s="671"/>
      <c r="F54" s="671"/>
      <c r="G54" s="671"/>
      <c r="H54" s="671"/>
      <c r="I54" s="671"/>
      <c r="J54" s="671"/>
      <c r="K54" s="671"/>
      <c r="L54" s="670"/>
    </row>
    <row r="55" spans="1:12" ht="19.5" customHeight="1" thickTop="1">
      <c r="A55" s="669" t="s">
        <v>564</v>
      </c>
      <c r="B55" s="73" t="s">
        <v>564</v>
      </c>
      <c r="C55" s="668" t="s">
        <v>416</v>
      </c>
      <c r="D55" s="667"/>
      <c r="E55" s="665"/>
      <c r="F55" s="665"/>
      <c r="G55" s="665"/>
      <c r="H55" s="665"/>
      <c r="I55" s="665"/>
    </row>
    <row r="56" spans="1:12" ht="33.75" customHeight="1">
      <c r="C56" s="1041" t="s">
        <v>417</v>
      </c>
      <c r="D56" s="1041"/>
      <c r="E56" s="1041"/>
      <c r="F56" s="1041"/>
      <c r="G56" s="1041"/>
      <c r="H56" s="1041"/>
      <c r="I56" s="1041"/>
      <c r="J56" s="1041"/>
      <c r="K56" s="1041"/>
    </row>
    <row r="57" spans="1:12" ht="21.75" customHeight="1">
      <c r="C57" s="1041" t="s">
        <v>418</v>
      </c>
      <c r="D57" s="1041"/>
      <c r="E57" s="1041"/>
      <c r="F57" s="1041"/>
      <c r="G57" s="1041"/>
      <c r="H57" s="1041"/>
      <c r="I57" s="1041"/>
      <c r="J57" s="1041"/>
      <c r="K57" s="1041"/>
    </row>
    <row r="58" spans="1:12">
      <c r="C58" s="602" t="s">
        <v>644</v>
      </c>
      <c r="D58" s="666"/>
      <c r="E58" s="665"/>
      <c r="F58" s="665"/>
      <c r="G58" s="665"/>
      <c r="H58" s="665"/>
      <c r="I58" s="665"/>
    </row>
    <row r="59" spans="1:12"/>
  </sheetData>
  <mergeCells count="4">
    <mergeCell ref="A4:K4"/>
    <mergeCell ref="A2:K2"/>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0"/>
  <sheetViews>
    <sheetView topLeftCell="C1" zoomScale="65" zoomScaleNormal="65" workbookViewId="0"/>
  </sheetViews>
  <sheetFormatPr defaultColWidth="0" defaultRowHeight="12.75" zeroHeight="1"/>
  <cols>
    <col min="1" max="2" width="9.140625" style="700" hidden="1" customWidth="1"/>
    <col min="3" max="3" width="124.140625" style="700" customWidth="1"/>
    <col min="4" max="11" width="16.85546875" style="700" customWidth="1"/>
    <col min="12" max="12" width="3.85546875" style="700" hidden="1" customWidth="1"/>
    <col min="13" max="16384" width="9.140625" style="700" hidden="1"/>
  </cols>
  <sheetData>
    <row r="1" spans="1:12" ht="60" customHeight="1">
      <c r="A1" s="726"/>
      <c r="B1" s="726"/>
      <c r="C1" s="727"/>
      <c r="D1" s="727"/>
      <c r="E1" s="727"/>
      <c r="F1" s="727"/>
      <c r="G1" s="727"/>
      <c r="H1" s="727"/>
      <c r="I1" s="727"/>
      <c r="J1" s="727"/>
      <c r="K1" s="727"/>
    </row>
    <row r="2" spans="1:12" ht="33" customHeight="1">
      <c r="A2" s="1039" t="s">
        <v>59</v>
      </c>
      <c r="B2" s="1039"/>
      <c r="C2" s="1039"/>
      <c r="D2" s="1039"/>
      <c r="E2" s="1039"/>
      <c r="F2" s="1039"/>
      <c r="G2" s="1039"/>
      <c r="H2" s="1039"/>
      <c r="I2" s="1039"/>
      <c r="J2" s="1039"/>
      <c r="K2" s="1039"/>
    </row>
    <row r="3" spans="1:12" ht="33" customHeight="1">
      <c r="A3" s="726"/>
      <c r="B3" s="726"/>
      <c r="C3" s="1039" t="s">
        <v>563</v>
      </c>
      <c r="D3" s="1039"/>
      <c r="E3" s="1039"/>
      <c r="F3" s="1039"/>
      <c r="G3" s="1039"/>
      <c r="H3" s="1039"/>
      <c r="I3" s="1039"/>
      <c r="J3" s="1039"/>
      <c r="K3" s="1039"/>
    </row>
    <row r="4" spans="1:12" s="709" customFormat="1" ht="69.75" customHeight="1">
      <c r="A4" s="1038"/>
      <c r="B4" s="1039"/>
      <c r="C4" s="1039"/>
      <c r="D4" s="1039"/>
      <c r="E4" s="1039"/>
      <c r="F4" s="1039"/>
      <c r="G4" s="1039"/>
      <c r="H4" s="1039"/>
      <c r="I4" s="1039"/>
      <c r="J4" s="1039"/>
      <c r="K4" s="1039"/>
    </row>
    <row r="5" spans="1:12" s="724" customFormat="1" ht="14.25" customHeight="1" thickBot="1">
      <c r="A5" s="725"/>
      <c r="B5" s="725"/>
    </row>
    <row r="6" spans="1:12" ht="29.25" customHeight="1" thickTop="1" thickBot="1">
      <c r="B6" s="723"/>
      <c r="C6" s="722"/>
      <c r="D6" s="721" t="s">
        <v>488</v>
      </c>
      <c r="E6" s="721" t="s">
        <v>489</v>
      </c>
      <c r="F6" s="721" t="s">
        <v>490</v>
      </c>
      <c r="G6" s="721" t="s">
        <v>491</v>
      </c>
      <c r="H6" s="721" t="s">
        <v>492</v>
      </c>
      <c r="I6" s="721" t="s">
        <v>1563</v>
      </c>
      <c r="J6" s="720" t="s">
        <v>1419</v>
      </c>
      <c r="K6" s="720" t="s">
        <v>1562</v>
      </c>
      <c r="L6" s="719" t="s">
        <v>564</v>
      </c>
    </row>
    <row r="7" spans="1:12" ht="14.25" customHeight="1" thickTop="1" thickBot="1">
      <c r="C7" s="718"/>
      <c r="D7" s="718"/>
      <c r="E7" s="718"/>
      <c r="F7" s="718"/>
      <c r="G7" s="718"/>
      <c r="H7" s="718"/>
      <c r="I7" s="718"/>
      <c r="J7" s="718"/>
      <c r="K7" s="718"/>
    </row>
    <row r="8" spans="1:12" s="705" customFormat="1" ht="24" customHeight="1" thickTop="1" thickBot="1">
      <c r="B8" s="540"/>
      <c r="C8" s="708" t="s">
        <v>419</v>
      </c>
      <c r="D8" s="536"/>
      <c r="E8" s="536"/>
      <c r="F8" s="536"/>
      <c r="G8" s="536"/>
      <c r="H8" s="536"/>
      <c r="I8" s="536"/>
      <c r="J8" s="692"/>
      <c r="K8" s="692"/>
      <c r="L8" s="706"/>
    </row>
    <row r="9" spans="1:12" s="705" customFormat="1" ht="27" customHeight="1" thickTop="1">
      <c r="A9" s="705" t="s">
        <v>565</v>
      </c>
      <c r="B9" s="75" t="s">
        <v>645</v>
      </c>
      <c r="C9" s="83" t="s">
        <v>646</v>
      </c>
      <c r="D9" s="711">
        <v>4.48E-2</v>
      </c>
      <c r="E9" s="711">
        <v>4.5699999999999998E-2</v>
      </c>
      <c r="F9" s="711">
        <v>4.6399999999999997E-2</v>
      </c>
      <c r="G9" s="711">
        <v>4.8800000000000003E-2</v>
      </c>
      <c r="H9" s="711">
        <v>4.2500000000000003E-2</v>
      </c>
      <c r="I9" s="711">
        <v>4.24E-2</v>
      </c>
      <c r="J9" s="711">
        <v>4.3099999999999999E-2</v>
      </c>
      <c r="K9" s="711">
        <v>4.4600000000000001E-2</v>
      </c>
    </row>
    <row r="10" spans="1:12" s="709" customFormat="1" ht="23.25" customHeight="1">
      <c r="A10" s="709" t="s">
        <v>565</v>
      </c>
      <c r="B10" s="77" t="s">
        <v>647</v>
      </c>
      <c r="C10" s="84" t="s">
        <v>648</v>
      </c>
      <c r="D10" s="710">
        <v>5.4899999999999997E-2</v>
      </c>
      <c r="E10" s="710">
        <v>6.0199999999999997E-2</v>
      </c>
      <c r="F10" s="710">
        <v>6.2899999999999998E-2</v>
      </c>
      <c r="G10" s="710">
        <v>7.2900000000000006E-2</v>
      </c>
      <c r="H10" s="710">
        <v>6.1199999999999997E-2</v>
      </c>
      <c r="I10" s="710">
        <v>6.0600000000000001E-2</v>
      </c>
      <c r="J10" s="710">
        <v>6.1800000000000001E-2</v>
      </c>
      <c r="K10" s="710">
        <v>6.2300000000000001E-2</v>
      </c>
    </row>
    <row r="11" spans="1:12" s="709" customFormat="1" ht="23.25" customHeight="1">
      <c r="A11" s="709" t="s">
        <v>565</v>
      </c>
      <c r="B11" s="77" t="s">
        <v>649</v>
      </c>
      <c r="C11" s="84" t="s">
        <v>650</v>
      </c>
      <c r="D11" s="710">
        <v>4.82E-2</v>
      </c>
      <c r="E11" s="710">
        <v>5.2400000000000002E-2</v>
      </c>
      <c r="F11" s="710">
        <v>5.6500000000000002E-2</v>
      </c>
      <c r="G11" s="710">
        <v>6.4000000000000001E-2</v>
      </c>
      <c r="H11" s="710">
        <v>5.6000000000000001E-2</v>
      </c>
      <c r="I11" s="710">
        <v>5.4399999999999997E-2</v>
      </c>
      <c r="J11" s="710">
        <v>5.4699999999999999E-2</v>
      </c>
      <c r="K11" s="710">
        <v>5.6300000000000003E-2</v>
      </c>
    </row>
    <row r="12" spans="1:12" s="709" customFormat="1" ht="23.25" customHeight="1">
      <c r="A12" s="709" t="s">
        <v>565</v>
      </c>
      <c r="B12" s="77" t="s">
        <v>651</v>
      </c>
      <c r="C12" s="84" t="s">
        <v>652</v>
      </c>
      <c r="D12" s="710">
        <v>7.1000000000000004E-3</v>
      </c>
      <c r="E12" s="710">
        <v>1.2500000000000001E-2</v>
      </c>
      <c r="F12" s="710">
        <v>1.66E-2</v>
      </c>
      <c r="G12" s="710">
        <v>2.2700000000000001E-2</v>
      </c>
      <c r="H12" s="710">
        <v>1.77E-2</v>
      </c>
      <c r="I12" s="710">
        <v>1.3899999999999999E-2</v>
      </c>
      <c r="J12" s="710">
        <v>1.4800000000000001E-2</v>
      </c>
      <c r="K12" s="710">
        <v>1.34E-2</v>
      </c>
    </row>
    <row r="13" spans="1:12" s="709" customFormat="1" ht="23.25" customHeight="1">
      <c r="A13" s="709" t="s">
        <v>565</v>
      </c>
      <c r="B13" s="77" t="s">
        <v>653</v>
      </c>
      <c r="C13" s="84" t="s">
        <v>654</v>
      </c>
      <c r="D13" s="710">
        <v>6.8999999999999999E-3</v>
      </c>
      <c r="E13" s="710">
        <v>1.35E-2</v>
      </c>
      <c r="F13" s="710">
        <v>1.9599999999999999E-2</v>
      </c>
      <c r="G13" s="710">
        <v>1.7999999999999999E-2</v>
      </c>
      <c r="H13" s="710">
        <v>1.7999999999999999E-2</v>
      </c>
      <c r="I13" s="710">
        <v>1.3899999999999999E-2</v>
      </c>
      <c r="J13" s="710">
        <v>1.49E-2</v>
      </c>
      <c r="K13" s="710">
        <v>1.38E-2</v>
      </c>
    </row>
    <row r="14" spans="1:12" s="709" customFormat="1" ht="23.25" customHeight="1">
      <c r="A14" s="709" t="s">
        <v>565</v>
      </c>
      <c r="B14" s="77" t="s">
        <v>655</v>
      </c>
      <c r="C14" s="84" t="s">
        <v>656</v>
      </c>
      <c r="D14" s="710">
        <v>6.4999999999999997E-3</v>
      </c>
      <c r="E14" s="710">
        <v>1.2699999999999999E-2</v>
      </c>
      <c r="F14" s="710">
        <v>1.8599999999999998E-2</v>
      </c>
      <c r="G14" s="710">
        <v>1.7299999999999999E-2</v>
      </c>
      <c r="H14" s="710">
        <v>1.6899999999999998E-2</v>
      </c>
      <c r="I14" s="710">
        <v>1.29E-2</v>
      </c>
      <c r="J14" s="710">
        <v>1.35E-2</v>
      </c>
      <c r="K14" s="710">
        <v>1.2999999999999999E-2</v>
      </c>
    </row>
    <row r="15" spans="1:12" s="709" customFormat="1" ht="44.25" customHeight="1" thickBot="1">
      <c r="A15" s="709" t="s">
        <v>565</v>
      </c>
      <c r="B15" s="77" t="s">
        <v>657</v>
      </c>
      <c r="C15" s="84" t="s">
        <v>658</v>
      </c>
      <c r="D15" s="710">
        <v>6.3700000000000007E-2</v>
      </c>
      <c r="E15" s="710">
        <v>0.1333</v>
      </c>
      <c r="F15" s="710">
        <v>0.21160000000000001</v>
      </c>
      <c r="G15" s="710">
        <v>0.20280000000000001</v>
      </c>
      <c r="H15" s="710">
        <v>0.2059</v>
      </c>
      <c r="I15" s="710">
        <v>0.1643</v>
      </c>
      <c r="J15" s="710">
        <v>0.17280000000000001</v>
      </c>
      <c r="K15" s="710">
        <v>0.16930000000000001</v>
      </c>
    </row>
    <row r="16" spans="1:12" s="712" customFormat="1" ht="24" customHeight="1" thickTop="1" thickBot="1">
      <c r="B16" s="539"/>
      <c r="C16" s="708" t="s">
        <v>427</v>
      </c>
      <c r="D16" s="536"/>
      <c r="E16" s="536"/>
      <c r="F16" s="536"/>
      <c r="G16" s="536"/>
      <c r="H16" s="536"/>
      <c r="I16" s="536"/>
      <c r="J16" s="692"/>
      <c r="K16" s="692"/>
      <c r="L16" s="595"/>
    </row>
    <row r="17" spans="1:12" s="705" customFormat="1" ht="26.25" customHeight="1" thickTop="1">
      <c r="A17" s="705" t="s">
        <v>565</v>
      </c>
      <c r="B17" s="75" t="s">
        <v>659</v>
      </c>
      <c r="C17" s="83" t="s">
        <v>660</v>
      </c>
      <c r="D17" s="711">
        <v>6.6900000000000001E-2</v>
      </c>
      <c r="E17" s="711">
        <v>6.93E-2</v>
      </c>
      <c r="F17" s="711">
        <v>7.0599999999999996E-2</v>
      </c>
      <c r="G17" s="711">
        <v>7.3200000000000001E-2</v>
      </c>
      <c r="H17" s="711">
        <v>6.4399999999999999E-2</v>
      </c>
      <c r="I17" s="711">
        <v>5.6500000000000002E-2</v>
      </c>
      <c r="J17" s="711">
        <v>5.5800000000000002E-2</v>
      </c>
      <c r="K17" s="711">
        <v>5.4899999999999997E-2</v>
      </c>
    </row>
    <row r="18" spans="1:12" s="709" customFormat="1" ht="24" customHeight="1">
      <c r="A18" s="709" t="s">
        <v>565</v>
      </c>
      <c r="B18" s="77" t="s">
        <v>661</v>
      </c>
      <c r="C18" s="84" t="s">
        <v>662</v>
      </c>
      <c r="D18" s="710">
        <v>-2.2100000000000002E-2</v>
      </c>
      <c r="E18" s="710">
        <v>-2.3599999999999999E-2</v>
      </c>
      <c r="F18" s="710">
        <v>-2.4199999999999999E-2</v>
      </c>
      <c r="G18" s="710">
        <v>-2.4400000000000002E-2</v>
      </c>
      <c r="H18" s="710">
        <v>-2.18E-2</v>
      </c>
      <c r="I18" s="710">
        <v>-1.41E-2</v>
      </c>
      <c r="J18" s="710">
        <v>-1.2699999999999999E-2</v>
      </c>
      <c r="K18" s="710">
        <v>-1.03E-2</v>
      </c>
    </row>
    <row r="19" spans="1:12" s="709" customFormat="1" ht="24" customHeight="1">
      <c r="A19" s="709" t="s">
        <v>565</v>
      </c>
      <c r="B19" s="77" t="s">
        <v>663</v>
      </c>
      <c r="C19" s="84" t="s">
        <v>664</v>
      </c>
      <c r="D19" s="710">
        <v>3.78E-2</v>
      </c>
      <c r="E19" s="710">
        <v>4.02E-2</v>
      </c>
      <c r="F19" s="710">
        <v>4.1300000000000003E-2</v>
      </c>
      <c r="G19" s="710">
        <v>4.1200000000000001E-2</v>
      </c>
      <c r="H19" s="710">
        <v>3.6900000000000002E-2</v>
      </c>
      <c r="I19" s="710">
        <v>2.3900000000000001E-2</v>
      </c>
      <c r="J19" s="710">
        <v>2.1999999999999999E-2</v>
      </c>
      <c r="K19" s="710">
        <v>1.8100000000000002E-2</v>
      </c>
    </row>
    <row r="20" spans="1:12" s="709" customFormat="1" ht="24" customHeight="1">
      <c r="A20" s="709" t="s">
        <v>565</v>
      </c>
      <c r="B20" s="77" t="s">
        <v>665</v>
      </c>
      <c r="C20" s="84" t="s">
        <v>666</v>
      </c>
      <c r="D20" s="710">
        <v>1E-4</v>
      </c>
      <c r="E20" s="710">
        <v>4.0000000000000002E-4</v>
      </c>
      <c r="F20" s="710">
        <v>2.8999999999999998E-3</v>
      </c>
      <c r="G20" s="710">
        <v>-5.3E-3</v>
      </c>
      <c r="H20" s="710">
        <v>2.0000000000000001E-4</v>
      </c>
      <c r="I20" s="710">
        <v>0</v>
      </c>
      <c r="J20" s="710">
        <v>0</v>
      </c>
      <c r="K20" s="710">
        <v>2.9999999999999997E-4</v>
      </c>
    </row>
    <row r="21" spans="1:12" s="709" customFormat="1" ht="24" customHeight="1">
      <c r="A21" s="709" t="s">
        <v>565</v>
      </c>
      <c r="B21" s="77" t="s">
        <v>667</v>
      </c>
      <c r="C21" s="84" t="s">
        <v>668</v>
      </c>
      <c r="D21" s="710">
        <v>-6.7000000000000002E-3</v>
      </c>
      <c r="E21" s="710">
        <v>-7.7999999999999996E-3</v>
      </c>
      <c r="F21" s="710">
        <v>-6.4000000000000003E-3</v>
      </c>
      <c r="G21" s="710">
        <v>-8.8999999999999999E-3</v>
      </c>
      <c r="H21" s="710">
        <v>-5.1999999999999998E-3</v>
      </c>
      <c r="I21" s="710">
        <v>-6.1999999999999998E-3</v>
      </c>
      <c r="J21" s="710">
        <v>-7.1000000000000004E-3</v>
      </c>
      <c r="K21" s="710">
        <v>-6.0000000000000001E-3</v>
      </c>
    </row>
    <row r="22" spans="1:12" s="709" customFormat="1" ht="24" customHeight="1">
      <c r="A22" s="709" t="s">
        <v>565</v>
      </c>
      <c r="B22" s="77" t="s">
        <v>669</v>
      </c>
      <c r="C22" s="84" t="s">
        <v>670</v>
      </c>
      <c r="D22" s="710">
        <v>1.01E-2</v>
      </c>
      <c r="E22" s="710">
        <v>1.4500000000000001E-2</v>
      </c>
      <c r="F22" s="710">
        <v>1.6400000000000001E-2</v>
      </c>
      <c r="G22" s="710">
        <v>2.41E-2</v>
      </c>
      <c r="H22" s="710">
        <v>1.8700000000000001E-2</v>
      </c>
      <c r="I22" s="710">
        <v>1.8100000000000002E-2</v>
      </c>
      <c r="J22" s="710">
        <v>1.8800000000000001E-2</v>
      </c>
      <c r="K22" s="710">
        <v>1.77E-2</v>
      </c>
    </row>
    <row r="23" spans="1:12" s="709" customFormat="1" ht="24" customHeight="1">
      <c r="A23" s="709" t="s">
        <v>565</v>
      </c>
      <c r="B23" s="77" t="s">
        <v>671</v>
      </c>
      <c r="C23" s="84" t="s">
        <v>672</v>
      </c>
      <c r="D23" s="710">
        <v>-4.1099999999999998E-2</v>
      </c>
      <c r="E23" s="710">
        <v>-3.9899999999999998E-2</v>
      </c>
      <c r="F23" s="710">
        <v>-3.9899999999999998E-2</v>
      </c>
      <c r="G23" s="710">
        <v>-4.1300000000000003E-2</v>
      </c>
      <c r="H23" s="710">
        <v>-3.8300000000000001E-2</v>
      </c>
      <c r="I23" s="710">
        <v>-4.0500000000000001E-2</v>
      </c>
      <c r="J23" s="710">
        <v>-0.04</v>
      </c>
      <c r="K23" s="710">
        <v>-4.2900000000000001E-2</v>
      </c>
    </row>
    <row r="24" spans="1:12" s="709" customFormat="1" ht="24" customHeight="1">
      <c r="A24" s="709" t="s">
        <v>565</v>
      </c>
      <c r="B24" s="77" t="s">
        <v>673</v>
      </c>
      <c r="C24" s="84" t="s">
        <v>674</v>
      </c>
      <c r="D24" s="710">
        <v>-2.9999999999999997E-4</v>
      </c>
      <c r="E24" s="710">
        <v>5.0000000000000001E-4</v>
      </c>
      <c r="F24" s="710">
        <v>1E-4</v>
      </c>
      <c r="G24" s="710">
        <v>5.0000000000000001E-4</v>
      </c>
      <c r="H24" s="710">
        <v>1E-4</v>
      </c>
      <c r="I24" s="710">
        <v>0</v>
      </c>
      <c r="J24" s="710">
        <v>1E-4</v>
      </c>
      <c r="K24" s="710">
        <v>2.0000000000000001E-4</v>
      </c>
    </row>
    <row r="25" spans="1:12" s="709" customFormat="1" ht="43.5" customHeight="1" thickBot="1">
      <c r="A25" s="709" t="s">
        <v>565</v>
      </c>
      <c r="B25" s="77" t="s">
        <v>675</v>
      </c>
      <c r="C25" s="84" t="s">
        <v>676</v>
      </c>
      <c r="D25" s="710">
        <v>0.1368</v>
      </c>
      <c r="E25" s="710">
        <v>0.128</v>
      </c>
      <c r="F25" s="710">
        <v>0.13170000000000001</v>
      </c>
      <c r="G25" s="710">
        <v>0.13500000000000001</v>
      </c>
      <c r="H25" s="710">
        <v>0.14499999999999999</v>
      </c>
      <c r="I25" s="710">
        <v>0.15060000000000001</v>
      </c>
      <c r="J25" s="710">
        <v>0.15679999999999999</v>
      </c>
      <c r="K25" s="710">
        <v>0.15570000000000001</v>
      </c>
    </row>
    <row r="26" spans="1:12" s="712" customFormat="1" ht="24.75" customHeight="1" thickTop="1" thickBot="1">
      <c r="B26" s="538"/>
      <c r="C26" s="708" t="s">
        <v>437</v>
      </c>
      <c r="D26" s="536"/>
      <c r="E26" s="536"/>
      <c r="F26" s="536"/>
      <c r="G26" s="536"/>
      <c r="H26" s="536"/>
      <c r="I26" s="536"/>
      <c r="J26" s="692"/>
      <c r="K26" s="692"/>
      <c r="L26" s="595"/>
    </row>
    <row r="27" spans="1:12" s="705" customFormat="1" ht="27" customHeight="1" thickTop="1">
      <c r="A27" s="705" t="s">
        <v>565</v>
      </c>
      <c r="B27" s="75" t="s">
        <v>677</v>
      </c>
      <c r="C27" s="83" t="s">
        <v>678</v>
      </c>
      <c r="D27" s="711">
        <v>0.1085</v>
      </c>
      <c r="E27" s="711">
        <v>0.10920000000000001</v>
      </c>
      <c r="F27" s="711">
        <v>0.1055</v>
      </c>
      <c r="G27" s="711">
        <v>0.1143</v>
      </c>
      <c r="H27" s="711">
        <v>0.1115</v>
      </c>
      <c r="I27" s="711">
        <v>0.1051</v>
      </c>
      <c r="J27" s="711">
        <v>0.10150000000000001</v>
      </c>
      <c r="K27" s="711">
        <v>9.2799999999999994E-2</v>
      </c>
    </row>
    <row r="28" spans="1:12" s="709" customFormat="1" ht="23.25" customHeight="1">
      <c r="A28" s="709" t="s">
        <v>565</v>
      </c>
      <c r="B28" s="77" t="s">
        <v>679</v>
      </c>
      <c r="C28" s="84" t="s">
        <v>680</v>
      </c>
      <c r="D28" s="710">
        <v>7.7399999999999997E-2</v>
      </c>
      <c r="E28" s="710">
        <v>8.14E-2</v>
      </c>
      <c r="F28" s="710">
        <v>8.1299999999999997E-2</v>
      </c>
      <c r="G28" s="710">
        <v>8.5900000000000004E-2</v>
      </c>
      <c r="H28" s="710">
        <v>7.5800000000000006E-2</v>
      </c>
      <c r="I28" s="710">
        <v>5.6800000000000003E-2</v>
      </c>
      <c r="J28" s="710">
        <v>5.4699999999999999E-2</v>
      </c>
      <c r="K28" s="710">
        <v>6.08E-2</v>
      </c>
    </row>
    <row r="29" spans="1:12" s="709" customFormat="1" ht="23.25" customHeight="1">
      <c r="A29" s="709" t="s">
        <v>565</v>
      </c>
      <c r="B29" s="77" t="s">
        <v>681</v>
      </c>
      <c r="C29" s="84" t="s">
        <v>682</v>
      </c>
      <c r="D29" s="710">
        <v>3.4200000000000001E-2</v>
      </c>
      <c r="E29" s="710">
        <v>6.1899999999999997E-2</v>
      </c>
      <c r="F29" s="710">
        <v>8.7099999999999997E-2</v>
      </c>
      <c r="G29" s="710">
        <v>9.0899999999999995E-2</v>
      </c>
      <c r="H29" s="710">
        <v>8.72E-2</v>
      </c>
      <c r="I29" s="710">
        <v>7.3700000000000002E-2</v>
      </c>
      <c r="J29" s="710">
        <v>8.5900000000000004E-2</v>
      </c>
      <c r="K29" s="710">
        <v>7.3899999999999993E-2</v>
      </c>
    </row>
    <row r="30" spans="1:12" s="709" customFormat="1" ht="23.25" customHeight="1">
      <c r="A30" s="709" t="s">
        <v>565</v>
      </c>
      <c r="B30" s="77" t="s">
        <v>683</v>
      </c>
      <c r="C30" s="84" t="s">
        <v>684</v>
      </c>
      <c r="D30" s="710">
        <v>5.7200000000000001E-2</v>
      </c>
      <c r="E30" s="710">
        <v>3.9800000000000002E-2</v>
      </c>
      <c r="F30" s="710">
        <v>3.5799999999999998E-2</v>
      </c>
      <c r="G30" s="710">
        <v>3.0800000000000001E-2</v>
      </c>
      <c r="H30" s="710">
        <v>3.5900000000000001E-2</v>
      </c>
      <c r="I30" s="710">
        <v>2.01E-2</v>
      </c>
      <c r="J30" s="710">
        <v>2.5399999999999999E-2</v>
      </c>
      <c r="K30" s="710">
        <v>2.46E-2</v>
      </c>
    </row>
    <row r="31" spans="1:12" s="709" customFormat="1" ht="23.25" customHeight="1">
      <c r="A31" s="709" t="s">
        <v>565</v>
      </c>
      <c r="B31" s="77" t="s">
        <v>685</v>
      </c>
      <c r="C31" s="84" t="s">
        <v>686</v>
      </c>
      <c r="D31" s="710">
        <v>8.8999999999999996E-2</v>
      </c>
      <c r="E31" s="710">
        <v>9.3600000000000003E-2</v>
      </c>
      <c r="F31" s="710">
        <v>5.7200000000000001E-2</v>
      </c>
      <c r="G31" s="710">
        <v>0.1424</v>
      </c>
      <c r="H31" s="710">
        <v>0.1133</v>
      </c>
      <c r="I31" s="710">
        <v>8.8400000000000006E-2</v>
      </c>
      <c r="J31" s="710">
        <v>6.1400000000000003E-2</v>
      </c>
      <c r="K31" s="710">
        <v>2.0799999999999999E-2</v>
      </c>
    </row>
    <row r="32" spans="1:12" s="709" customFormat="1" ht="23.25" customHeight="1">
      <c r="A32" s="709" t="s">
        <v>565</v>
      </c>
      <c r="B32" s="77" t="s">
        <v>687</v>
      </c>
      <c r="C32" s="84" t="s">
        <v>688</v>
      </c>
      <c r="D32" s="710">
        <v>2.6100000000000002E-2</v>
      </c>
      <c r="E32" s="710">
        <v>8.3000000000000001E-3</v>
      </c>
      <c r="F32" s="710">
        <v>6.8999999999999999E-3</v>
      </c>
      <c r="G32" s="710">
        <v>1.14E-2</v>
      </c>
      <c r="H32" s="710">
        <v>5.4999999999999997E-3</v>
      </c>
      <c r="I32" s="710">
        <v>4.7000000000000002E-3</v>
      </c>
      <c r="J32" s="710">
        <v>3.2000000000000002E-3</v>
      </c>
      <c r="K32" s="710">
        <v>4.8999999999999998E-3</v>
      </c>
    </row>
    <row r="33" spans="1:12" s="709" customFormat="1" ht="23.25" customHeight="1">
      <c r="A33" s="709" t="s">
        <v>565</v>
      </c>
      <c r="B33" s="77" t="s">
        <v>689</v>
      </c>
      <c r="C33" s="84" t="s">
        <v>690</v>
      </c>
      <c r="D33" s="710">
        <v>5.9900000000000002E-2</v>
      </c>
      <c r="E33" s="710">
        <v>5.6899999999999999E-2</v>
      </c>
      <c r="F33" s="710">
        <v>3.85E-2</v>
      </c>
      <c r="G33" s="710">
        <v>9.9599999999999994E-2</v>
      </c>
      <c r="H33" s="710">
        <v>8.2699999999999996E-2</v>
      </c>
      <c r="I33" s="710">
        <v>5.7200000000000001E-2</v>
      </c>
      <c r="J33" s="710">
        <v>3.7499999999999999E-2</v>
      </c>
      <c r="K33" s="710">
        <v>1.6E-2</v>
      </c>
    </row>
    <row r="34" spans="1:12" s="709" customFormat="1" ht="23.25" customHeight="1">
      <c r="A34" s="709" t="s">
        <v>565</v>
      </c>
      <c r="B34" s="77" t="s">
        <v>691</v>
      </c>
      <c r="C34" s="84" t="s">
        <v>692</v>
      </c>
      <c r="D34" s="710">
        <v>6.8999999999999999E-3</v>
      </c>
      <c r="E34" s="710">
        <v>7.4000000000000003E-3</v>
      </c>
      <c r="F34" s="710">
        <v>7.1999999999999998E-3</v>
      </c>
      <c r="G34" s="710">
        <v>7.1999999999999998E-3</v>
      </c>
      <c r="H34" s="710">
        <v>4.1000000000000003E-3</v>
      </c>
      <c r="I34" s="710">
        <v>4.0000000000000002E-4</v>
      </c>
      <c r="J34" s="710">
        <v>4.0000000000000002E-4</v>
      </c>
      <c r="K34" s="710">
        <v>2.9999999999999997E-4</v>
      </c>
    </row>
    <row r="35" spans="1:12" s="709" customFormat="1" ht="23.25" customHeight="1">
      <c r="A35" s="709" t="s">
        <v>565</v>
      </c>
      <c r="B35" s="77" t="s">
        <v>693</v>
      </c>
      <c r="C35" s="84" t="s">
        <v>694</v>
      </c>
      <c r="D35" s="710">
        <v>1.32E-2</v>
      </c>
      <c r="E35" s="710">
        <v>1.23E-2</v>
      </c>
      <c r="F35" s="710">
        <v>1.44E-2</v>
      </c>
      <c r="G35" s="710">
        <v>1.8599999999999998E-2</v>
      </c>
      <c r="H35" s="710">
        <v>9.5999999999999992E-3</v>
      </c>
      <c r="I35" s="710">
        <v>2.3999999999999998E-3</v>
      </c>
      <c r="J35" s="710">
        <v>2.8999999999999998E-3</v>
      </c>
      <c r="K35" s="710">
        <v>3.3999999999999998E-3</v>
      </c>
    </row>
    <row r="36" spans="1:12" s="709" customFormat="1" ht="23.25" customHeight="1">
      <c r="A36" s="709" t="s">
        <v>565</v>
      </c>
      <c r="B36" s="77" t="s">
        <v>695</v>
      </c>
      <c r="C36" s="84" t="s">
        <v>696</v>
      </c>
      <c r="D36" s="710">
        <v>4.2299999999999997E-2</v>
      </c>
      <c r="E36" s="710">
        <v>4.6699999999999998E-2</v>
      </c>
      <c r="F36" s="710">
        <v>5.3400000000000003E-2</v>
      </c>
      <c r="G36" s="710">
        <v>5.3999999999999999E-2</v>
      </c>
      <c r="H36" s="710">
        <v>5.7000000000000002E-2</v>
      </c>
      <c r="I36" s="710">
        <v>3.9699999999999999E-2</v>
      </c>
      <c r="J36" s="710">
        <v>3.7100000000000001E-2</v>
      </c>
      <c r="K36" s="710">
        <v>3.0800000000000001E-2</v>
      </c>
    </row>
    <row r="37" spans="1:12" s="709" customFormat="1" ht="23.25" customHeight="1">
      <c r="B37" s="77"/>
      <c r="C37" s="84" t="s">
        <v>697</v>
      </c>
      <c r="D37" s="710"/>
      <c r="E37" s="710"/>
      <c r="F37" s="710"/>
      <c r="G37" s="710"/>
      <c r="H37" s="710">
        <v>1.67E-2</v>
      </c>
      <c r="I37" s="710">
        <v>1.61E-2</v>
      </c>
      <c r="J37" s="710">
        <v>9.1000000000000004E-3</v>
      </c>
      <c r="K37" s="710">
        <v>3.0000000000000001E-3</v>
      </c>
    </row>
    <row r="38" spans="1:12" s="709" customFormat="1" ht="44.25" customHeight="1" thickBot="1">
      <c r="A38" s="709" t="s">
        <v>565</v>
      </c>
      <c r="B38" s="77" t="s">
        <v>698</v>
      </c>
      <c r="C38" s="84" t="s">
        <v>699</v>
      </c>
      <c r="D38" s="710">
        <v>1.4500000000000001E-2</v>
      </c>
      <c r="E38" s="710">
        <v>3.7000000000000002E-3</v>
      </c>
      <c r="F38" s="710">
        <v>1.6299999999999999E-2</v>
      </c>
      <c r="G38" s="710">
        <v>5.0200000000000002E-2</v>
      </c>
      <c r="H38" s="710">
        <v>7.1000000000000004E-3</v>
      </c>
      <c r="I38" s="710">
        <v>2.0000000000000001E-4</v>
      </c>
      <c r="J38" s="710">
        <v>5.9999999999999995E-4</v>
      </c>
      <c r="K38" s="710">
        <v>1.9599999999999999E-2</v>
      </c>
    </row>
    <row r="39" spans="1:12" s="712" customFormat="1" ht="24" customHeight="1" thickTop="1" thickBot="1">
      <c r="B39" s="535"/>
      <c r="C39" s="708" t="s">
        <v>450</v>
      </c>
      <c r="D39" s="536"/>
      <c r="E39" s="536"/>
      <c r="F39" s="536"/>
      <c r="G39" s="536"/>
      <c r="H39" s="536"/>
      <c r="I39" s="536"/>
      <c r="J39" s="692"/>
      <c r="K39" s="692"/>
      <c r="L39" s="595"/>
    </row>
    <row r="40" spans="1:12" s="712" customFormat="1" ht="24.75" customHeight="1" thickTop="1" thickBot="1">
      <c r="B40" s="538"/>
      <c r="C40" s="708" t="s">
        <v>451</v>
      </c>
      <c r="D40" s="536"/>
      <c r="E40" s="536"/>
      <c r="F40" s="536"/>
      <c r="G40" s="536"/>
      <c r="H40" s="536"/>
      <c r="I40" s="536"/>
      <c r="J40" s="692"/>
      <c r="K40" s="692"/>
      <c r="L40" s="595"/>
    </row>
    <row r="41" spans="1:12" s="705" customFormat="1" ht="27" customHeight="1" thickTop="1">
      <c r="A41" s="705" t="s">
        <v>565</v>
      </c>
      <c r="B41" s="75" t="s">
        <v>700</v>
      </c>
      <c r="C41" s="83" t="s">
        <v>701</v>
      </c>
      <c r="D41" s="711">
        <v>4.1099999999999998E-2</v>
      </c>
      <c r="E41" s="711">
        <v>3.9899999999999998E-2</v>
      </c>
      <c r="F41" s="711">
        <v>3.9899999999999998E-2</v>
      </c>
      <c r="G41" s="711">
        <v>4.1300000000000003E-2</v>
      </c>
      <c r="H41" s="711">
        <v>3.8300000000000001E-2</v>
      </c>
      <c r="I41" s="711">
        <v>4.0500000000000001E-2</v>
      </c>
      <c r="J41" s="711">
        <v>0.04</v>
      </c>
      <c r="K41" s="711">
        <v>4.2900000000000001E-2</v>
      </c>
    </row>
    <row r="42" spans="1:12" s="709" customFormat="1" ht="23.25" customHeight="1">
      <c r="A42" s="709" t="s">
        <v>565</v>
      </c>
      <c r="B42" s="77" t="s">
        <v>702</v>
      </c>
      <c r="C42" s="84" t="s">
        <v>703</v>
      </c>
      <c r="D42" s="710">
        <v>5.8200000000000002E-2</v>
      </c>
      <c r="E42" s="710">
        <v>5.57E-2</v>
      </c>
      <c r="F42" s="710">
        <v>5.4699999999999999E-2</v>
      </c>
      <c r="G42" s="710">
        <v>5.5100000000000003E-2</v>
      </c>
      <c r="H42" s="710">
        <v>5.2699999999999997E-2</v>
      </c>
      <c r="I42" s="710">
        <v>5.8099999999999999E-2</v>
      </c>
      <c r="J42" s="710">
        <v>5.62E-2</v>
      </c>
      <c r="K42" s="710">
        <v>5.8599999999999999E-2</v>
      </c>
    </row>
    <row r="43" spans="1:12" s="709" customFormat="1" ht="23.25" customHeight="1">
      <c r="A43" s="709" t="s">
        <v>565</v>
      </c>
      <c r="B43" s="77" t="s">
        <v>704</v>
      </c>
      <c r="C43" s="84" t="s">
        <v>705</v>
      </c>
      <c r="D43" s="710">
        <v>5.8799999999999998E-2</v>
      </c>
      <c r="E43" s="710">
        <v>5.9299999999999999E-2</v>
      </c>
      <c r="F43" s="710">
        <v>6.1899999999999997E-2</v>
      </c>
      <c r="G43" s="710">
        <v>6.9199999999999998E-2</v>
      </c>
      <c r="H43" s="710">
        <v>7.0099999999999996E-2</v>
      </c>
      <c r="I43" s="710">
        <v>7.3400000000000007E-2</v>
      </c>
      <c r="J43" s="710">
        <v>6.9800000000000001E-2</v>
      </c>
      <c r="K43" s="710">
        <v>6.7400000000000002E-2</v>
      </c>
    </row>
    <row r="44" spans="1:12" s="709" customFormat="1" ht="44.25" customHeight="1" thickBot="1">
      <c r="A44" s="709" t="s">
        <v>565</v>
      </c>
      <c r="B44" s="77" t="s">
        <v>706</v>
      </c>
      <c r="C44" s="84" t="s">
        <v>707</v>
      </c>
      <c r="D44" s="710">
        <v>6.7900000000000002E-2</v>
      </c>
      <c r="E44" s="710">
        <v>6.3799999999999996E-2</v>
      </c>
      <c r="F44" s="710">
        <v>6.1100000000000002E-2</v>
      </c>
      <c r="G44" s="710">
        <v>6.0900000000000003E-2</v>
      </c>
      <c r="H44" s="710">
        <v>5.5100000000000003E-2</v>
      </c>
      <c r="I44" s="710">
        <v>5.7500000000000002E-2</v>
      </c>
      <c r="J44" s="710">
        <v>5.7299999999999997E-2</v>
      </c>
      <c r="K44" s="710">
        <v>6.1899999999999997E-2</v>
      </c>
    </row>
    <row r="45" spans="1:12" s="712" customFormat="1" ht="24" customHeight="1" thickTop="1" thickBot="1">
      <c r="B45" s="538"/>
      <c r="C45" s="708" t="s">
        <v>456</v>
      </c>
      <c r="D45" s="536"/>
      <c r="E45" s="536"/>
      <c r="F45" s="536"/>
      <c r="G45" s="536"/>
      <c r="H45" s="536"/>
      <c r="I45" s="536"/>
      <c r="J45" s="692"/>
      <c r="K45" s="692"/>
      <c r="L45" s="595"/>
    </row>
    <row r="46" spans="1:12" s="717" customFormat="1" ht="27" customHeight="1" thickTop="1">
      <c r="A46" s="717" t="s">
        <v>565</v>
      </c>
      <c r="B46" s="75" t="s">
        <v>708</v>
      </c>
      <c r="C46" s="83" t="s">
        <v>709</v>
      </c>
      <c r="D46" s="711">
        <v>0.40539999999999998</v>
      </c>
      <c r="E46" s="711">
        <v>0.41589999999999999</v>
      </c>
      <c r="F46" s="711">
        <v>0.42609999999999998</v>
      </c>
      <c r="G46" s="711">
        <v>0.42409999999999998</v>
      </c>
      <c r="H46" s="711">
        <v>0.4385</v>
      </c>
      <c r="I46" s="711">
        <v>0.46400000000000002</v>
      </c>
      <c r="J46" s="711">
        <v>0.4612</v>
      </c>
      <c r="K46" s="711">
        <v>0.48630000000000001</v>
      </c>
    </row>
    <row r="47" spans="1:12" ht="23.25" customHeight="1">
      <c r="A47" s="700" t="s">
        <v>565</v>
      </c>
      <c r="B47" s="71" t="s">
        <v>710</v>
      </c>
      <c r="C47" s="85" t="s">
        <v>711</v>
      </c>
      <c r="D47" s="713">
        <v>8.6400000000000005E-2</v>
      </c>
      <c r="E47" s="713">
        <v>7.5999999999999998E-2</v>
      </c>
      <c r="F47" s="713">
        <v>7.1999999999999995E-2</v>
      </c>
      <c r="G47" s="713">
        <v>6.54E-2</v>
      </c>
      <c r="H47" s="713">
        <v>6.9000000000000006E-2</v>
      </c>
      <c r="I47" s="713">
        <v>6.3600000000000004E-2</v>
      </c>
      <c r="J47" s="713">
        <v>6.7599999999999993E-2</v>
      </c>
      <c r="K47" s="713">
        <v>6.2399999999999997E-2</v>
      </c>
    </row>
    <row r="48" spans="1:12" ht="23.25" customHeight="1">
      <c r="A48" s="700" t="s">
        <v>565</v>
      </c>
      <c r="B48" s="71" t="s">
        <v>712</v>
      </c>
      <c r="C48" s="85" t="s">
        <v>713</v>
      </c>
      <c r="D48" s="713">
        <v>0.50819999999999999</v>
      </c>
      <c r="E48" s="713">
        <v>0.50819999999999999</v>
      </c>
      <c r="F48" s="713">
        <v>0.50190000000000001</v>
      </c>
      <c r="G48" s="713">
        <v>0.51039999999999996</v>
      </c>
      <c r="H48" s="713">
        <v>0.49259999999999998</v>
      </c>
      <c r="I48" s="713">
        <v>0.47239999999999999</v>
      </c>
      <c r="J48" s="713">
        <v>0.47120000000000001</v>
      </c>
      <c r="K48" s="713">
        <v>0.45129999999999998</v>
      </c>
    </row>
    <row r="49" spans="1:12" ht="23.25" customHeight="1">
      <c r="A49" s="700" t="s">
        <v>565</v>
      </c>
      <c r="B49" s="71" t="s">
        <v>714</v>
      </c>
      <c r="C49" s="85" t="s">
        <v>715</v>
      </c>
      <c r="D49" s="713">
        <v>0.38129999999999997</v>
      </c>
      <c r="E49" s="713">
        <v>0.40410000000000001</v>
      </c>
      <c r="F49" s="713">
        <v>0.42249999999999999</v>
      </c>
      <c r="G49" s="713">
        <v>0.39800000000000002</v>
      </c>
      <c r="H49" s="713">
        <v>0.42220000000000002</v>
      </c>
      <c r="I49" s="713">
        <v>0.43459999999999999</v>
      </c>
      <c r="J49" s="713">
        <v>0.44500000000000001</v>
      </c>
      <c r="K49" s="713">
        <v>0.55100000000000005</v>
      </c>
    </row>
    <row r="50" spans="1:12" ht="43.5" customHeight="1" thickBot="1">
      <c r="C50" s="716"/>
      <c r="D50" s="713"/>
      <c r="E50" s="713"/>
      <c r="F50" s="713"/>
      <c r="G50" s="713"/>
      <c r="H50" s="713"/>
      <c r="I50" s="713"/>
      <c r="J50" s="713"/>
      <c r="K50" s="713"/>
    </row>
    <row r="51" spans="1:12" s="705" customFormat="1" ht="24" customHeight="1" thickTop="1" thickBot="1">
      <c r="B51" s="537"/>
      <c r="C51" s="708" t="s">
        <v>461</v>
      </c>
      <c r="D51" s="536"/>
      <c r="E51" s="536"/>
      <c r="F51" s="536"/>
      <c r="G51" s="536"/>
      <c r="H51" s="536"/>
      <c r="I51" s="536"/>
      <c r="J51" s="692"/>
      <c r="K51" s="692"/>
      <c r="L51" s="706"/>
    </row>
    <row r="52" spans="1:12" s="712" customFormat="1" ht="18.75" thickTop="1">
      <c r="A52" s="715"/>
      <c r="B52" s="535"/>
      <c r="C52" s="534"/>
      <c r="D52" s="713"/>
      <c r="E52" s="713"/>
      <c r="F52" s="713"/>
      <c r="G52" s="713"/>
      <c r="H52" s="713"/>
      <c r="I52" s="713"/>
      <c r="J52" s="713"/>
      <c r="K52" s="713"/>
      <c r="L52" s="595"/>
    </row>
    <row r="53" spans="1:12" s="705" customFormat="1" ht="23.25" customHeight="1">
      <c r="A53" s="705" t="s">
        <v>565</v>
      </c>
      <c r="B53" s="75" t="s">
        <v>716</v>
      </c>
      <c r="C53" s="83" t="s">
        <v>717</v>
      </c>
      <c r="D53" s="711">
        <v>6.0299999999999999E-2</v>
      </c>
      <c r="E53" s="711">
        <v>6.6500000000000004E-2</v>
      </c>
      <c r="F53" s="711">
        <v>6.9199999999999998E-2</v>
      </c>
      <c r="G53" s="711">
        <v>8.0399999999999999E-2</v>
      </c>
      <c r="H53" s="711">
        <v>6.6600000000000006E-2</v>
      </c>
      <c r="I53" s="711">
        <v>6.5799999999999997E-2</v>
      </c>
      <c r="J53" s="711">
        <v>6.7400000000000002E-2</v>
      </c>
      <c r="K53" s="711">
        <v>6.8500000000000005E-2</v>
      </c>
    </row>
    <row r="54" spans="1:12" s="705" customFormat="1" ht="24.75" customHeight="1">
      <c r="A54" s="705" t="s">
        <v>565</v>
      </c>
      <c r="B54" s="75" t="s">
        <v>718</v>
      </c>
      <c r="C54" s="83" t="s">
        <v>719</v>
      </c>
      <c r="D54" s="711">
        <v>4.7199999999999999E-2</v>
      </c>
      <c r="E54" s="711">
        <v>4.8399999999999999E-2</v>
      </c>
      <c r="F54" s="711">
        <v>4.9099999999999998E-2</v>
      </c>
      <c r="G54" s="711">
        <v>5.21E-2</v>
      </c>
      <c r="H54" s="711">
        <v>4.48E-2</v>
      </c>
      <c r="I54" s="711">
        <v>4.4499999999999998E-2</v>
      </c>
      <c r="J54" s="711">
        <v>4.5400000000000003E-2</v>
      </c>
      <c r="K54" s="711">
        <v>4.7300000000000002E-2</v>
      </c>
    </row>
    <row r="55" spans="1:12" s="705" customFormat="1" ht="24.75" customHeight="1">
      <c r="A55" s="705" t="s">
        <v>565</v>
      </c>
      <c r="B55" s="75" t="s">
        <v>720</v>
      </c>
      <c r="C55" s="83" t="s">
        <v>721</v>
      </c>
      <c r="D55" s="711">
        <v>6.0600000000000001E-2</v>
      </c>
      <c r="E55" s="711">
        <v>6.1899999999999997E-2</v>
      </c>
      <c r="F55" s="711">
        <v>6.1899999999999997E-2</v>
      </c>
      <c r="G55" s="711">
        <v>6.6100000000000006E-2</v>
      </c>
      <c r="H55" s="711">
        <v>6.1100000000000002E-2</v>
      </c>
      <c r="I55" s="711">
        <v>6.2300000000000001E-2</v>
      </c>
      <c r="J55" s="711">
        <v>6.1100000000000002E-2</v>
      </c>
      <c r="K55" s="711">
        <v>6.0499999999999998E-2</v>
      </c>
    </row>
    <row r="56" spans="1:12" s="705" customFormat="1" ht="24.75" customHeight="1">
      <c r="A56" s="705" t="s">
        <v>565</v>
      </c>
      <c r="B56" s="75" t="s">
        <v>722</v>
      </c>
      <c r="C56" s="83" t="s">
        <v>723</v>
      </c>
      <c r="D56" s="711">
        <v>8.5199999999999998E-2</v>
      </c>
      <c r="E56" s="711">
        <v>8.8099999999999998E-2</v>
      </c>
      <c r="F56" s="711">
        <v>8.8800000000000004E-2</v>
      </c>
      <c r="G56" s="711">
        <v>9.2999999999999999E-2</v>
      </c>
      <c r="H56" s="711">
        <v>8.5000000000000006E-2</v>
      </c>
      <c r="I56" s="711">
        <v>7.7600000000000002E-2</v>
      </c>
      <c r="J56" s="711">
        <v>7.4999999999999997E-2</v>
      </c>
      <c r="K56" s="711">
        <v>7.1800000000000003E-2</v>
      </c>
    </row>
    <row r="57" spans="1:12" s="705" customFormat="1" ht="24.75" customHeight="1">
      <c r="A57" s="705" t="s">
        <v>565</v>
      </c>
      <c r="B57" s="75" t="s">
        <v>724</v>
      </c>
      <c r="C57" s="83" t="s">
        <v>725</v>
      </c>
      <c r="D57" s="711">
        <v>-2.47E-2</v>
      </c>
      <c r="E57" s="711">
        <v>-2.6200000000000001E-2</v>
      </c>
      <c r="F57" s="711">
        <v>-2.6800000000000001E-2</v>
      </c>
      <c r="G57" s="711">
        <v>-2.7E-2</v>
      </c>
      <c r="H57" s="711">
        <v>-2.3900000000000001E-2</v>
      </c>
      <c r="I57" s="711">
        <v>-1.5299999999999999E-2</v>
      </c>
      <c r="J57" s="711">
        <v>-1.38E-2</v>
      </c>
      <c r="K57" s="711">
        <v>-1.14E-2</v>
      </c>
    </row>
    <row r="58" spans="1:12" s="705" customFormat="1" ht="24.75" customHeight="1">
      <c r="A58" s="705" t="s">
        <v>565</v>
      </c>
      <c r="B58" s="75" t="s">
        <v>726</v>
      </c>
      <c r="C58" s="83" t="s">
        <v>727</v>
      </c>
      <c r="D58" s="711">
        <v>-1.3299999999999999E-2</v>
      </c>
      <c r="E58" s="711">
        <v>-1.35E-2</v>
      </c>
      <c r="F58" s="711">
        <v>-1.2800000000000001E-2</v>
      </c>
      <c r="G58" s="711">
        <v>-1.4E-2</v>
      </c>
      <c r="H58" s="711">
        <v>-1.6299999999999999E-2</v>
      </c>
      <c r="I58" s="711">
        <v>-1.78E-2</v>
      </c>
      <c r="J58" s="711">
        <v>-1.5800000000000002E-2</v>
      </c>
      <c r="K58" s="711">
        <v>-1.32E-2</v>
      </c>
    </row>
    <row r="59" spans="1:12" s="705" customFormat="1" ht="24.75" customHeight="1">
      <c r="A59" s="705" t="s">
        <v>565</v>
      </c>
      <c r="B59" s="75" t="s">
        <v>728</v>
      </c>
      <c r="C59" s="83" t="s">
        <v>729</v>
      </c>
      <c r="D59" s="711">
        <v>1.3100000000000001E-2</v>
      </c>
      <c r="E59" s="711">
        <v>1.7999999999999999E-2</v>
      </c>
      <c r="F59" s="711">
        <v>2.01E-2</v>
      </c>
      <c r="G59" s="711">
        <v>2.8299999999999999E-2</v>
      </c>
      <c r="H59" s="711">
        <v>2.18E-2</v>
      </c>
      <c r="I59" s="711">
        <v>2.1299999999999999E-2</v>
      </c>
      <c r="J59" s="711">
        <v>2.2100000000000002E-2</v>
      </c>
      <c r="K59" s="711">
        <v>2.12E-2</v>
      </c>
    </row>
    <row r="60" spans="1:12" s="712" customFormat="1" ht="44.25" customHeight="1" thickBot="1">
      <c r="C60" s="714" t="s">
        <v>730</v>
      </c>
      <c r="D60" s="713"/>
      <c r="E60" s="713"/>
      <c r="F60" s="713"/>
      <c r="G60" s="713"/>
      <c r="H60" s="713"/>
      <c r="I60" s="713"/>
      <c r="J60" s="713"/>
      <c r="K60" s="713"/>
      <c r="L60" s="595"/>
    </row>
    <row r="61" spans="1:12" s="705" customFormat="1" ht="24" customHeight="1" thickTop="1" thickBot="1">
      <c r="A61" s="705" t="s">
        <v>565</v>
      </c>
      <c r="B61" s="75" t="s">
        <v>716</v>
      </c>
      <c r="C61" s="708" t="s">
        <v>717</v>
      </c>
      <c r="D61" s="533">
        <v>6.0299999999999999E-2</v>
      </c>
      <c r="E61" s="533">
        <v>6.6500000000000004E-2</v>
      </c>
      <c r="F61" s="533">
        <v>6.9199999999999998E-2</v>
      </c>
      <c r="G61" s="533">
        <v>8.0399999999999999E-2</v>
      </c>
      <c r="H61" s="533">
        <v>6.6600000000000006E-2</v>
      </c>
      <c r="I61" s="533">
        <v>6.5799999999999997E-2</v>
      </c>
      <c r="J61" s="707">
        <v>6.7400000000000002E-2</v>
      </c>
      <c r="K61" s="707">
        <v>6.8500000000000005E-2</v>
      </c>
      <c r="L61" s="706"/>
    </row>
    <row r="62" spans="1:12" s="705" customFormat="1" ht="27" customHeight="1" thickTop="1">
      <c r="A62" s="705" t="s">
        <v>565</v>
      </c>
      <c r="B62" s="75" t="s">
        <v>731</v>
      </c>
      <c r="C62" s="83" t="s">
        <v>732</v>
      </c>
      <c r="D62" s="711">
        <v>-6.4000000000000003E-3</v>
      </c>
      <c r="E62" s="711">
        <v>-8.0999999999999996E-3</v>
      </c>
      <c r="F62" s="711">
        <v>-6.3E-3</v>
      </c>
      <c r="G62" s="711">
        <v>-9.5999999999999992E-3</v>
      </c>
      <c r="H62" s="711">
        <v>-5.4000000000000003E-3</v>
      </c>
      <c r="I62" s="711">
        <v>-6.4999999999999997E-3</v>
      </c>
      <c r="J62" s="711">
        <v>-7.6E-3</v>
      </c>
      <c r="K62" s="711">
        <v>-6.4000000000000003E-3</v>
      </c>
    </row>
    <row r="63" spans="1:12" s="709" customFormat="1" ht="23.25" customHeight="1">
      <c r="A63" s="709" t="s">
        <v>565</v>
      </c>
      <c r="B63" s="77" t="s">
        <v>733</v>
      </c>
      <c r="C63" s="84" t="s">
        <v>734</v>
      </c>
      <c r="D63" s="710">
        <v>-4.6100000000000002E-2</v>
      </c>
      <c r="E63" s="710">
        <v>-4.4499999999999998E-2</v>
      </c>
      <c r="F63" s="710">
        <v>-4.4400000000000002E-2</v>
      </c>
      <c r="G63" s="710">
        <v>-4.5600000000000002E-2</v>
      </c>
      <c r="H63" s="710">
        <v>-4.1799999999999997E-2</v>
      </c>
      <c r="I63" s="710">
        <v>-4.41E-2</v>
      </c>
      <c r="J63" s="710">
        <v>-4.3700000000000003E-2</v>
      </c>
      <c r="K63" s="710">
        <v>-4.7300000000000002E-2</v>
      </c>
    </row>
    <row r="64" spans="1:12" s="709" customFormat="1" ht="23.25" customHeight="1">
      <c r="A64" s="709" t="s">
        <v>565</v>
      </c>
      <c r="B64" s="77" t="s">
        <v>735</v>
      </c>
      <c r="C64" s="84" t="s">
        <v>736</v>
      </c>
      <c r="D64" s="710">
        <v>-4.0000000000000002E-4</v>
      </c>
      <c r="E64" s="710">
        <v>4.0000000000000002E-4</v>
      </c>
      <c r="F64" s="710">
        <v>1E-4</v>
      </c>
      <c r="G64" s="710">
        <v>4.0000000000000002E-4</v>
      </c>
      <c r="H64" s="710">
        <v>0</v>
      </c>
      <c r="I64" s="710">
        <v>2.0000000000000001E-4</v>
      </c>
      <c r="J64" s="710">
        <v>1E-4</v>
      </c>
      <c r="K64" s="710">
        <v>0</v>
      </c>
    </row>
    <row r="65" spans="1:12" s="709" customFormat="1" ht="23.25" customHeight="1">
      <c r="A65" s="709" t="s">
        <v>565</v>
      </c>
      <c r="B65" s="77" t="s">
        <v>737</v>
      </c>
      <c r="C65" s="84" t="s">
        <v>738</v>
      </c>
      <c r="D65" s="710">
        <v>1E-4</v>
      </c>
      <c r="E65" s="710">
        <v>1E-4</v>
      </c>
      <c r="F65" s="710">
        <v>0</v>
      </c>
      <c r="G65" s="710">
        <v>1E-4</v>
      </c>
      <c r="H65" s="710">
        <v>1E-4</v>
      </c>
      <c r="I65" s="710">
        <v>-1E-4</v>
      </c>
      <c r="J65" s="710">
        <v>0</v>
      </c>
      <c r="K65" s="710">
        <v>2.0000000000000001E-4</v>
      </c>
    </row>
    <row r="66" spans="1:12" s="709" customFormat="1" ht="44.25" customHeight="1" thickBot="1">
      <c r="B66" s="77"/>
      <c r="C66" s="84" t="s">
        <v>739</v>
      </c>
      <c r="D66" s="710"/>
      <c r="E66" s="710"/>
      <c r="F66" s="710"/>
      <c r="G66" s="710">
        <v>-5.8999999999999999E-3</v>
      </c>
      <c r="H66" s="710">
        <v>2.9999999999999997E-4</v>
      </c>
      <c r="I66" s="710">
        <v>0</v>
      </c>
      <c r="J66" s="710">
        <v>0</v>
      </c>
      <c r="K66" s="710">
        <v>2.9999999999999997E-4</v>
      </c>
    </row>
    <row r="67" spans="1:12" s="705" customFormat="1" ht="24.75" customHeight="1" thickTop="1" thickBot="1">
      <c r="A67" s="705" t="s">
        <v>565</v>
      </c>
      <c r="B67" s="75" t="s">
        <v>740</v>
      </c>
      <c r="C67" s="708" t="s">
        <v>741</v>
      </c>
      <c r="D67" s="533">
        <v>7.4999999999999997E-3</v>
      </c>
      <c r="E67" s="533">
        <v>1.44E-2</v>
      </c>
      <c r="F67" s="533">
        <v>1.8599999999999998E-2</v>
      </c>
      <c r="G67" s="533">
        <v>1.9900000000000001E-2</v>
      </c>
      <c r="H67" s="533">
        <v>1.9699999999999999E-2</v>
      </c>
      <c r="I67" s="533">
        <v>1.52E-2</v>
      </c>
      <c r="J67" s="707">
        <v>1.6299999999999999E-2</v>
      </c>
      <c r="K67" s="707">
        <v>1.5299999999999999E-2</v>
      </c>
      <c r="L67" s="706"/>
    </row>
    <row r="68" spans="1:12" ht="4.5" hidden="1" customHeight="1" thickTop="1">
      <c r="A68" s="700" t="s">
        <v>564</v>
      </c>
      <c r="B68" s="86" t="s">
        <v>564</v>
      </c>
      <c r="C68" s="704"/>
      <c r="D68" s="704"/>
      <c r="E68" s="704"/>
      <c r="F68" s="704"/>
      <c r="G68" s="704"/>
      <c r="H68" s="704"/>
      <c r="I68" s="704"/>
      <c r="J68" s="704"/>
      <c r="K68" s="704"/>
    </row>
    <row r="69" spans="1:12" ht="14.25" thickTop="1" thickBot="1">
      <c r="A69" s="703"/>
      <c r="B69" s="703"/>
      <c r="C69" s="702"/>
      <c r="D69" s="702"/>
      <c r="E69" s="702"/>
      <c r="F69" s="702"/>
      <c r="G69" s="702"/>
      <c r="H69" s="702"/>
      <c r="I69" s="702"/>
      <c r="J69" s="702"/>
      <c r="K69" s="702"/>
      <c r="L69" s="701"/>
    </row>
    <row r="70" spans="1:12" ht="23.25" customHeight="1">
      <c r="C70" s="642" t="s">
        <v>476</v>
      </c>
    </row>
    <row r="71" spans="1:12" ht="15">
      <c r="C71" s="642" t="s">
        <v>742</v>
      </c>
    </row>
    <row r="72" spans="1:12" ht="15">
      <c r="C72" s="642" t="s">
        <v>743</v>
      </c>
    </row>
    <row r="73" spans="1:12" ht="15">
      <c r="C73" s="642" t="s">
        <v>479</v>
      </c>
    </row>
    <row r="74" spans="1:12" ht="15">
      <c r="C74" s="642" t="s">
        <v>480</v>
      </c>
    </row>
    <row r="75" spans="1:12" ht="15">
      <c r="C75" s="642" t="s">
        <v>481</v>
      </c>
    </row>
    <row r="76" spans="1:12" ht="15">
      <c r="C76" s="642" t="s">
        <v>744</v>
      </c>
    </row>
    <row r="77" spans="1:12" ht="15">
      <c r="C77" s="642" t="s">
        <v>483</v>
      </c>
    </row>
    <row r="78" spans="1:12" ht="15">
      <c r="C78" s="642" t="s">
        <v>484</v>
      </c>
    </row>
    <row r="79" spans="1:12" ht="15">
      <c r="C79" s="642" t="s">
        <v>485</v>
      </c>
    </row>
    <row r="80" spans="1:12"/>
  </sheetData>
  <mergeCells count="3">
    <mergeCell ref="A4:K4"/>
    <mergeCell ref="A2:K2"/>
    <mergeCell ref="C3:K3"/>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50" workbookViewId="0">
      <selection activeCell="A4" sqref="A4:N4"/>
    </sheetView>
  </sheetViews>
  <sheetFormatPr defaultColWidth="0" defaultRowHeight="12.75" zeroHeight="1"/>
  <cols>
    <col min="1" max="1" width="64.140625" style="610" customWidth="1"/>
    <col min="2" max="6" width="24.42578125" style="592" bestFit="1" customWidth="1"/>
    <col min="7" max="8" width="23.85546875" style="592" bestFit="1" customWidth="1"/>
    <col min="9" max="9" width="23.28515625" style="593" bestFit="1" customWidth="1"/>
    <col min="10" max="10" width="20.42578125" style="592" bestFit="1" customWidth="1"/>
    <col min="11" max="11" width="19.85546875" style="592" bestFit="1" customWidth="1"/>
    <col min="12" max="12" width="23.85546875" style="592" bestFit="1" customWidth="1"/>
    <col min="13" max="13" width="23.28515625" style="592" bestFit="1" customWidth="1"/>
    <col min="14" max="14" width="28.42578125" style="592" bestFit="1" customWidth="1"/>
    <col min="15" max="15" width="3.7109375" style="728" hidden="1" customWidth="1"/>
    <col min="16" max="16" width="11.140625" style="592" hidden="1" customWidth="1"/>
    <col min="17" max="16384" width="9.140625" style="592" hidden="1"/>
  </cols>
  <sheetData>
    <row r="1" spans="1:15" ht="20.25" hidden="1">
      <c r="A1" s="756"/>
      <c r="B1" s="755"/>
      <c r="C1" s="755"/>
      <c r="D1" s="755"/>
      <c r="E1" s="755"/>
      <c r="F1" s="755"/>
      <c r="G1" s="755"/>
      <c r="H1" s="755"/>
      <c r="O1" s="592"/>
    </row>
    <row r="2" spans="1:15" ht="69" customHeight="1">
      <c r="A2" s="1042" t="s">
        <v>59</v>
      </c>
      <c r="B2" s="1043"/>
      <c r="C2" s="1043"/>
      <c r="D2" s="1043"/>
      <c r="E2" s="1043"/>
      <c r="F2" s="1043"/>
      <c r="G2" s="1043"/>
      <c r="H2" s="1043"/>
      <c r="I2" s="1043"/>
      <c r="J2" s="1043"/>
      <c r="K2" s="1043"/>
      <c r="L2" s="1043"/>
      <c r="M2" s="1043"/>
      <c r="N2" s="1043"/>
      <c r="O2" s="592"/>
    </row>
    <row r="3" spans="1:15" ht="44.25" customHeight="1">
      <c r="A3" s="1042" t="s">
        <v>745</v>
      </c>
      <c r="B3" s="1043"/>
      <c r="C3" s="1043"/>
      <c r="D3" s="1043"/>
      <c r="E3" s="1043"/>
      <c r="F3" s="1043"/>
      <c r="G3" s="1043"/>
      <c r="H3" s="1043"/>
      <c r="I3" s="1043"/>
      <c r="J3" s="1043"/>
      <c r="K3" s="1043"/>
      <c r="L3" s="1043"/>
      <c r="M3" s="1043"/>
      <c r="N3" s="1043"/>
      <c r="O3" s="592"/>
    </row>
    <row r="4" spans="1:15" ht="44.25" customHeight="1">
      <c r="A4" s="1042" t="s">
        <v>1561</v>
      </c>
      <c r="B4" s="1043"/>
      <c r="C4" s="1043"/>
      <c r="D4" s="1043"/>
      <c r="E4" s="1043"/>
      <c r="F4" s="1043"/>
      <c r="G4" s="1043"/>
      <c r="H4" s="1043"/>
      <c r="I4" s="1043"/>
      <c r="J4" s="1043"/>
      <c r="K4" s="1043"/>
      <c r="L4" s="1043"/>
      <c r="M4" s="1043"/>
      <c r="N4" s="1043"/>
      <c r="O4" s="592"/>
    </row>
    <row r="5" spans="1:15" s="674" customFormat="1" ht="51.75" customHeight="1">
      <c r="A5" s="1044" t="s">
        <v>746</v>
      </c>
      <c r="B5" s="1045"/>
      <c r="C5" s="1045"/>
      <c r="D5" s="1045"/>
      <c r="E5" s="1045"/>
      <c r="F5" s="1045"/>
      <c r="G5" s="1045"/>
      <c r="H5" s="1045"/>
      <c r="I5" s="1045"/>
      <c r="J5" s="1045"/>
      <c r="K5" s="1045"/>
      <c r="L5" s="1045"/>
      <c r="M5" s="1045"/>
      <c r="N5" s="1045"/>
    </row>
    <row r="6" spans="1:15" ht="3" customHeight="1">
      <c r="A6" s="754"/>
      <c r="B6" s="753"/>
      <c r="C6" s="753"/>
      <c r="D6" s="753"/>
      <c r="E6" s="753"/>
      <c r="F6" s="753"/>
      <c r="G6" s="753"/>
      <c r="H6" s="753"/>
      <c r="I6" s="753"/>
      <c r="J6" s="753"/>
      <c r="K6" s="753"/>
      <c r="L6" s="753"/>
      <c r="M6" s="753"/>
      <c r="N6" s="753"/>
      <c r="O6" s="592"/>
    </row>
    <row r="7" spans="1:15" ht="11.25" customHeight="1" thickBot="1">
      <c r="O7" s="592"/>
    </row>
    <row r="8" spans="1:15" s="680" customFormat="1" ht="51.75" customHeight="1" thickTop="1" thickBot="1">
      <c r="A8" s="752"/>
      <c r="B8" s="751" t="s">
        <v>359</v>
      </c>
      <c r="C8" s="751" t="s">
        <v>360</v>
      </c>
      <c r="D8" s="751" t="s">
        <v>361</v>
      </c>
      <c r="E8" s="751" t="s">
        <v>362</v>
      </c>
      <c r="F8" s="751" t="s">
        <v>363</v>
      </c>
      <c r="G8" s="751" t="s">
        <v>364</v>
      </c>
      <c r="H8" s="751" t="s">
        <v>365</v>
      </c>
      <c r="I8" s="751" t="s">
        <v>366</v>
      </c>
      <c r="J8" s="751" t="s">
        <v>367</v>
      </c>
      <c r="K8" s="751" t="s">
        <v>368</v>
      </c>
      <c r="L8" s="751" t="s">
        <v>369</v>
      </c>
      <c r="M8" s="751" t="s">
        <v>370</v>
      </c>
      <c r="N8" s="750" t="s">
        <v>371</v>
      </c>
    </row>
    <row r="9" spans="1:15" s="748" customFormat="1" ht="36.75" customHeight="1" thickTop="1" thickBot="1">
      <c r="A9" s="749" t="s">
        <v>747</v>
      </c>
      <c r="B9" s="548">
        <v>0.11260000000000001</v>
      </c>
      <c r="C9" s="548">
        <v>0.11700000000000001</v>
      </c>
      <c r="D9" s="548">
        <v>0.1106</v>
      </c>
      <c r="E9" s="548">
        <v>0.12509999999999999</v>
      </c>
      <c r="F9" s="548">
        <v>0.1183</v>
      </c>
      <c r="G9" s="548">
        <v>0.11070000000000001</v>
      </c>
      <c r="H9" s="548">
        <v>0.1177</v>
      </c>
      <c r="I9" s="548">
        <v>0.12740000000000001</v>
      </c>
      <c r="J9" s="548">
        <v>0.75590000000000002</v>
      </c>
      <c r="K9" s="548">
        <v>1.6634</v>
      </c>
      <c r="L9" s="548">
        <v>0.13780000000000001</v>
      </c>
      <c r="M9" s="548">
        <v>0.12920000000000001</v>
      </c>
      <c r="N9" s="548">
        <v>0.1235</v>
      </c>
    </row>
    <row r="10" spans="1:15" s="674" customFormat="1" ht="36.75" customHeight="1" thickTop="1">
      <c r="A10" s="747" t="s">
        <v>748</v>
      </c>
      <c r="B10" s="543">
        <v>3280217236.2800002</v>
      </c>
      <c r="C10" s="543">
        <v>13822449585.02</v>
      </c>
      <c r="D10" s="543">
        <v>3587204085.4099998</v>
      </c>
      <c r="E10" s="543">
        <v>4710887281.6300001</v>
      </c>
      <c r="F10" s="543">
        <v>8029507187.3699999</v>
      </c>
      <c r="G10" s="543">
        <v>1450230762.3599999</v>
      </c>
      <c r="H10" s="543">
        <v>933300194.27999997</v>
      </c>
      <c r="I10" s="543">
        <v>435590321.94999999</v>
      </c>
      <c r="J10" s="543">
        <v>69214607.890000001</v>
      </c>
      <c r="K10" s="543">
        <v>117764224.09</v>
      </c>
      <c r="L10" s="543">
        <v>611676592.14999998</v>
      </c>
      <c r="M10" s="543">
        <v>518614154.73000002</v>
      </c>
      <c r="N10" s="543">
        <v>37566656233.160004</v>
      </c>
    </row>
    <row r="11" spans="1:15" s="674" customFormat="1" ht="36.75" customHeight="1">
      <c r="A11" s="747" t="s">
        <v>749</v>
      </c>
      <c r="B11" s="543">
        <v>40383031.710000001</v>
      </c>
      <c r="C11" s="543">
        <v>64216020.689999998</v>
      </c>
      <c r="D11" s="543">
        <v>0</v>
      </c>
      <c r="E11" s="543">
        <v>0</v>
      </c>
      <c r="F11" s="543">
        <v>0</v>
      </c>
      <c r="G11" s="543">
        <v>0</v>
      </c>
      <c r="H11" s="543">
        <v>0</v>
      </c>
      <c r="I11" s="543">
        <v>0</v>
      </c>
      <c r="J11" s="543">
        <v>0</v>
      </c>
      <c r="K11" s="543">
        <v>0</v>
      </c>
      <c r="L11" s="543">
        <v>0</v>
      </c>
      <c r="M11" s="543">
        <v>0</v>
      </c>
      <c r="N11" s="543">
        <v>104599052.40000001</v>
      </c>
    </row>
    <row r="12" spans="1:15" s="735" customFormat="1" ht="36.75" customHeight="1">
      <c r="A12" s="747" t="s">
        <v>750</v>
      </c>
      <c r="B12" s="543">
        <v>1257862793.3</v>
      </c>
      <c r="C12" s="543">
        <v>763144268.53999996</v>
      </c>
      <c r="D12" s="543">
        <v>2034598956.05</v>
      </c>
      <c r="E12" s="543">
        <v>1439809089.3599999</v>
      </c>
      <c r="F12" s="543">
        <v>1433830180.1199999</v>
      </c>
      <c r="G12" s="543">
        <v>219172365.81</v>
      </c>
      <c r="H12" s="543">
        <v>335374499.16000003</v>
      </c>
      <c r="I12" s="543">
        <v>165282021.86000001</v>
      </c>
      <c r="J12" s="543">
        <v>82812282.25</v>
      </c>
      <c r="K12" s="543">
        <v>71744822.299999997</v>
      </c>
      <c r="L12" s="543">
        <v>193768188.53999999</v>
      </c>
      <c r="M12" s="543">
        <v>214557182.78999999</v>
      </c>
      <c r="N12" s="543">
        <v>8211956650.0799999</v>
      </c>
    </row>
    <row r="13" spans="1:15" s="735" customFormat="1" ht="36.75" customHeight="1">
      <c r="A13" s="747" t="s">
        <v>751</v>
      </c>
      <c r="B13" s="543">
        <v>1184043128.4200001</v>
      </c>
      <c r="C13" s="543">
        <v>614238478.75999999</v>
      </c>
      <c r="D13" s="543">
        <v>1784361982.8099999</v>
      </c>
      <c r="E13" s="543">
        <v>786044147.96000004</v>
      </c>
      <c r="F13" s="543">
        <v>906406171.76999998</v>
      </c>
      <c r="G13" s="543">
        <v>504751089.83999997</v>
      </c>
      <c r="H13" s="543">
        <v>435155521.04000002</v>
      </c>
      <c r="I13" s="543">
        <v>134993540.53</v>
      </c>
      <c r="J13" s="543">
        <v>0</v>
      </c>
      <c r="K13" s="543">
        <v>0</v>
      </c>
      <c r="L13" s="543">
        <v>259882911.06999999</v>
      </c>
      <c r="M13" s="543">
        <v>37953984.25</v>
      </c>
      <c r="N13" s="543">
        <v>6647830956.4499998</v>
      </c>
    </row>
    <row r="14" spans="1:15" s="735" customFormat="1" ht="36.75" customHeight="1">
      <c r="A14" s="747" t="s">
        <v>752</v>
      </c>
      <c r="B14" s="543">
        <v>91235267.819999993</v>
      </c>
      <c r="C14" s="543">
        <v>0</v>
      </c>
      <c r="D14" s="543">
        <v>44613401.479999997</v>
      </c>
      <c r="E14" s="543">
        <v>263818415.50999999</v>
      </c>
      <c r="F14" s="543">
        <v>0</v>
      </c>
      <c r="G14" s="543">
        <v>107518049.68000001</v>
      </c>
      <c r="H14" s="543">
        <v>0</v>
      </c>
      <c r="I14" s="543">
        <v>0</v>
      </c>
      <c r="J14" s="543">
        <v>0</v>
      </c>
      <c r="K14" s="543">
        <v>0</v>
      </c>
      <c r="L14" s="543">
        <v>0</v>
      </c>
      <c r="M14" s="543">
        <v>0</v>
      </c>
      <c r="N14" s="543">
        <v>507185134.49000001</v>
      </c>
    </row>
    <row r="15" spans="1:15" s="735" customFormat="1" ht="36.75" customHeight="1" thickBot="1">
      <c r="A15" s="747" t="s">
        <v>753</v>
      </c>
      <c r="B15" s="543">
        <v>5979613141.3299999</v>
      </c>
      <c r="C15" s="543">
        <v>2955389439.7600002</v>
      </c>
      <c r="D15" s="543">
        <v>6627871992.6800003</v>
      </c>
      <c r="E15" s="543">
        <v>4766306463.7200003</v>
      </c>
      <c r="F15" s="543">
        <v>4363291421.9399996</v>
      </c>
      <c r="G15" s="543">
        <v>2313810926.5900002</v>
      </c>
      <c r="H15" s="543">
        <v>2597791735.3000002</v>
      </c>
      <c r="I15" s="543">
        <v>3559523326.75</v>
      </c>
      <c r="J15" s="543">
        <v>102630427.78</v>
      </c>
      <c r="K15" s="543">
        <v>61504650.07</v>
      </c>
      <c r="L15" s="543">
        <v>2773538176</v>
      </c>
      <c r="M15" s="543">
        <v>3344056673.3600001</v>
      </c>
      <c r="N15" s="543">
        <v>39445328375.279999</v>
      </c>
    </row>
    <row r="16" spans="1:15" s="735" customFormat="1" ht="36.75" customHeight="1" thickTop="1" thickBot="1">
      <c r="A16" s="736" t="s">
        <v>754</v>
      </c>
      <c r="B16" s="544">
        <v>11833354598.860001</v>
      </c>
      <c r="C16" s="544">
        <v>18219437792.77</v>
      </c>
      <c r="D16" s="544">
        <v>14078650418.43</v>
      </c>
      <c r="E16" s="544">
        <v>11966865398.18</v>
      </c>
      <c r="F16" s="544">
        <v>14733034961.200001</v>
      </c>
      <c r="G16" s="544">
        <v>4595483194.2799997</v>
      </c>
      <c r="H16" s="544">
        <v>4301621949.7799997</v>
      </c>
      <c r="I16" s="544">
        <v>4295389211.0900002</v>
      </c>
      <c r="J16" s="544">
        <v>254657317.91999999</v>
      </c>
      <c r="K16" s="544">
        <v>251013696.46000001</v>
      </c>
      <c r="L16" s="544">
        <v>3838865867.7600002</v>
      </c>
      <c r="M16" s="544">
        <v>4115181995.1300001</v>
      </c>
      <c r="N16" s="544">
        <v>92483556401.860001</v>
      </c>
    </row>
    <row r="17" spans="1:14" s="745" customFormat="1" ht="36.75" customHeight="1" thickTop="1">
      <c r="A17" s="746" t="s">
        <v>755</v>
      </c>
      <c r="B17" s="547">
        <v>6895672018.2360001</v>
      </c>
      <c r="C17" s="547">
        <v>3421559134.9169998</v>
      </c>
      <c r="D17" s="547">
        <v>7960432826.4049997</v>
      </c>
      <c r="E17" s="547">
        <v>5645154167.2045002</v>
      </c>
      <c r="F17" s="547">
        <v>5103260543.849</v>
      </c>
      <c r="G17" s="547">
        <v>2690659481.9320002</v>
      </c>
      <c r="H17" s="547">
        <v>2882444395.652</v>
      </c>
      <c r="I17" s="547">
        <v>3660076501.3870001</v>
      </c>
      <c r="J17" s="547">
        <v>119192884.23</v>
      </c>
      <c r="K17" s="547">
        <v>75853614.530000001</v>
      </c>
      <c r="L17" s="547">
        <v>2942233269.243</v>
      </c>
      <c r="M17" s="547">
        <v>3405945102.0430002</v>
      </c>
      <c r="N17" s="547">
        <v>44802483939.628502</v>
      </c>
    </row>
    <row r="18" spans="1:14" s="743" customFormat="1" ht="36.75" customHeight="1" thickBot="1">
      <c r="A18" s="744" t="s">
        <v>756</v>
      </c>
      <c r="B18" s="546">
        <v>0.5827</v>
      </c>
      <c r="C18" s="546">
        <v>0.18779999999999999</v>
      </c>
      <c r="D18" s="546">
        <v>0.56540000000000001</v>
      </c>
      <c r="E18" s="546">
        <v>0.47170000000000001</v>
      </c>
      <c r="F18" s="546">
        <v>0.34639999999999999</v>
      </c>
      <c r="G18" s="546">
        <v>0.58550000000000002</v>
      </c>
      <c r="H18" s="546">
        <v>0.67010000000000003</v>
      </c>
      <c r="I18" s="546">
        <v>0.85209999999999997</v>
      </c>
      <c r="J18" s="546">
        <v>0.46810000000000002</v>
      </c>
      <c r="K18" s="546">
        <v>0.30220000000000002</v>
      </c>
      <c r="L18" s="546">
        <v>0.76639999999999997</v>
      </c>
      <c r="M18" s="546">
        <v>0.82769999999999999</v>
      </c>
      <c r="N18" s="546">
        <v>0.4844</v>
      </c>
    </row>
    <row r="19" spans="1:14" s="735" customFormat="1" ht="36.75" customHeight="1" thickTop="1" thickBot="1">
      <c r="A19" s="736" t="s">
        <v>757</v>
      </c>
      <c r="B19" s="544">
        <v>689567201.82360005</v>
      </c>
      <c r="C19" s="544">
        <v>342155913.49169999</v>
      </c>
      <c r="D19" s="544">
        <v>796043282.64049995</v>
      </c>
      <c r="E19" s="544">
        <v>564515416.72049999</v>
      </c>
      <c r="F19" s="544">
        <v>510326054.38489997</v>
      </c>
      <c r="G19" s="544">
        <v>269065948.19319999</v>
      </c>
      <c r="H19" s="544">
        <v>288244439.56519997</v>
      </c>
      <c r="I19" s="544">
        <v>366007650.13870001</v>
      </c>
      <c r="J19" s="544">
        <v>11919288.423</v>
      </c>
      <c r="K19" s="544">
        <v>7585361.4529999997</v>
      </c>
      <c r="L19" s="544">
        <v>294223326.92430001</v>
      </c>
      <c r="M19" s="544">
        <v>340594510.20429999</v>
      </c>
      <c r="N19" s="544">
        <v>4480248393.9629002</v>
      </c>
    </row>
    <row r="20" spans="1:14" s="735" customFormat="1" ht="36.75" customHeight="1" thickTop="1">
      <c r="A20" s="734" t="s">
        <v>758</v>
      </c>
      <c r="B20" s="543">
        <v>708774325</v>
      </c>
      <c r="C20" s="543">
        <v>359009575</v>
      </c>
      <c r="D20" s="543">
        <v>838295886</v>
      </c>
      <c r="E20" s="543">
        <v>949057841</v>
      </c>
      <c r="F20" s="543">
        <v>612990930</v>
      </c>
      <c r="G20" s="543">
        <v>216662012</v>
      </c>
      <c r="H20" s="543">
        <v>266473434</v>
      </c>
      <c r="I20" s="543">
        <v>273492149</v>
      </c>
      <c r="J20" s="543">
        <v>106751260</v>
      </c>
      <c r="K20" s="543">
        <v>126172214</v>
      </c>
      <c r="L20" s="543">
        <v>391700634</v>
      </c>
      <c r="M20" s="543">
        <v>304479395</v>
      </c>
      <c r="N20" s="543">
        <v>5153859655</v>
      </c>
    </row>
    <row r="21" spans="1:14" s="735" customFormat="1" ht="36.75" customHeight="1">
      <c r="A21" s="734" t="s">
        <v>759</v>
      </c>
      <c r="B21" s="543">
        <v>0</v>
      </c>
      <c r="C21" s="543">
        <v>0</v>
      </c>
      <c r="D21" s="543">
        <v>0</v>
      </c>
      <c r="E21" s="543">
        <v>0</v>
      </c>
      <c r="F21" s="543">
        <v>0</v>
      </c>
      <c r="G21" s="543">
        <v>0</v>
      </c>
      <c r="H21" s="543">
        <v>0</v>
      </c>
      <c r="I21" s="543">
        <v>0</v>
      </c>
      <c r="J21" s="543">
        <v>0</v>
      </c>
      <c r="K21" s="543">
        <v>0</v>
      </c>
      <c r="L21" s="543">
        <v>0</v>
      </c>
      <c r="M21" s="543">
        <v>0</v>
      </c>
      <c r="N21" s="543">
        <v>0</v>
      </c>
    </row>
    <row r="22" spans="1:14" s="735" customFormat="1" ht="36.75" customHeight="1">
      <c r="A22" s="742" t="s">
        <v>760</v>
      </c>
      <c r="B22" s="543">
        <v>0</v>
      </c>
      <c r="C22" s="543">
        <v>0</v>
      </c>
      <c r="D22" s="543">
        <v>0</v>
      </c>
      <c r="E22" s="543">
        <v>0</v>
      </c>
      <c r="F22" s="543">
        <v>0</v>
      </c>
      <c r="G22" s="543">
        <v>0</v>
      </c>
      <c r="H22" s="543">
        <v>0</v>
      </c>
      <c r="I22" s="543">
        <v>0</v>
      </c>
      <c r="J22" s="543">
        <v>0</v>
      </c>
      <c r="K22" s="543">
        <v>0</v>
      </c>
      <c r="L22" s="543">
        <v>0</v>
      </c>
      <c r="M22" s="543">
        <v>0</v>
      </c>
      <c r="N22" s="543">
        <v>0</v>
      </c>
    </row>
    <row r="23" spans="1:14" s="735" customFormat="1" ht="36.75" customHeight="1" thickBot="1">
      <c r="A23" s="734" t="s">
        <v>761</v>
      </c>
      <c r="B23" s="543">
        <v>0</v>
      </c>
      <c r="C23" s="543">
        <v>0</v>
      </c>
      <c r="D23" s="543">
        <v>0</v>
      </c>
      <c r="E23" s="543">
        <v>0</v>
      </c>
      <c r="F23" s="543">
        <v>0</v>
      </c>
      <c r="G23" s="543">
        <v>0</v>
      </c>
      <c r="H23" s="543">
        <v>0</v>
      </c>
      <c r="I23" s="543">
        <v>0</v>
      </c>
      <c r="J23" s="543">
        <v>16649465</v>
      </c>
      <c r="K23" s="543">
        <v>0</v>
      </c>
      <c r="L23" s="543">
        <v>0</v>
      </c>
      <c r="M23" s="543">
        <v>0</v>
      </c>
      <c r="N23" s="543">
        <v>16649465</v>
      </c>
    </row>
    <row r="24" spans="1:14" s="735" customFormat="1" ht="36.75" customHeight="1" thickTop="1" thickBot="1">
      <c r="A24" s="736" t="s">
        <v>762</v>
      </c>
      <c r="B24" s="544">
        <v>708774325</v>
      </c>
      <c r="C24" s="544">
        <v>359009575</v>
      </c>
      <c r="D24" s="544">
        <v>838295886</v>
      </c>
      <c r="E24" s="544">
        <v>949057841</v>
      </c>
      <c r="F24" s="544">
        <v>612990930</v>
      </c>
      <c r="G24" s="544">
        <v>216662012</v>
      </c>
      <c r="H24" s="544">
        <v>266473434</v>
      </c>
      <c r="I24" s="544">
        <v>273492149</v>
      </c>
      <c r="J24" s="544">
        <v>90101795</v>
      </c>
      <c r="K24" s="544">
        <v>126172214</v>
      </c>
      <c r="L24" s="544">
        <v>391700634</v>
      </c>
      <c r="M24" s="544">
        <v>304479395</v>
      </c>
      <c r="N24" s="544">
        <v>5137210190</v>
      </c>
    </row>
    <row r="25" spans="1:14" s="735" customFormat="1" ht="36.75" customHeight="1" thickTop="1">
      <c r="A25" s="734" t="s">
        <v>763</v>
      </c>
      <c r="B25" s="543">
        <v>96460000</v>
      </c>
      <c r="C25" s="543">
        <v>7751250</v>
      </c>
      <c r="D25" s="543">
        <v>48230000</v>
      </c>
      <c r="E25" s="543">
        <v>26182000</v>
      </c>
      <c r="F25" s="543">
        <v>0</v>
      </c>
      <c r="G25" s="543">
        <v>62878219</v>
      </c>
      <c r="H25" s="543">
        <v>55120000</v>
      </c>
      <c r="I25" s="543">
        <v>108005000</v>
      </c>
      <c r="J25" s="543">
        <v>0</v>
      </c>
      <c r="K25" s="543">
        <v>0</v>
      </c>
      <c r="L25" s="543">
        <v>0</v>
      </c>
      <c r="M25" s="543">
        <v>71005000</v>
      </c>
      <c r="N25" s="543">
        <v>475631469</v>
      </c>
    </row>
    <row r="26" spans="1:14" s="735" customFormat="1" ht="36.75" customHeight="1">
      <c r="A26" s="734" t="s">
        <v>764</v>
      </c>
      <c r="B26" s="543">
        <v>0</v>
      </c>
      <c r="C26" s="543">
        <v>0</v>
      </c>
      <c r="D26" s="543">
        <v>0</v>
      </c>
      <c r="E26" s="543">
        <v>0</v>
      </c>
      <c r="F26" s="543">
        <v>0</v>
      </c>
      <c r="G26" s="543">
        <v>0</v>
      </c>
      <c r="H26" s="543">
        <v>0</v>
      </c>
      <c r="I26" s="543">
        <v>0</v>
      </c>
      <c r="J26" s="543">
        <v>0</v>
      </c>
      <c r="K26" s="543">
        <v>0</v>
      </c>
      <c r="L26" s="543">
        <v>0</v>
      </c>
      <c r="M26" s="543">
        <v>0</v>
      </c>
      <c r="N26" s="543">
        <v>0</v>
      </c>
    </row>
    <row r="27" spans="1:14" s="741" customFormat="1" ht="36.75" customHeight="1">
      <c r="A27" s="734" t="s">
        <v>765</v>
      </c>
      <c r="B27" s="543">
        <v>0</v>
      </c>
      <c r="C27" s="543">
        <v>7751250</v>
      </c>
      <c r="D27" s="543">
        <v>0</v>
      </c>
      <c r="E27" s="543">
        <v>0</v>
      </c>
      <c r="F27" s="543">
        <v>0</v>
      </c>
      <c r="G27" s="543">
        <v>0</v>
      </c>
      <c r="H27" s="543">
        <v>0</v>
      </c>
      <c r="I27" s="543">
        <v>0</v>
      </c>
      <c r="J27" s="543">
        <v>0</v>
      </c>
      <c r="K27" s="543">
        <v>0</v>
      </c>
      <c r="L27" s="543">
        <v>0</v>
      </c>
      <c r="M27" s="543">
        <v>0</v>
      </c>
      <c r="N27" s="543">
        <v>7751250</v>
      </c>
    </row>
    <row r="28" spans="1:14" s="735" customFormat="1" ht="36.75" customHeight="1">
      <c r="A28" s="734" t="s">
        <v>766</v>
      </c>
      <c r="B28" s="543">
        <v>96460000</v>
      </c>
      <c r="C28" s="543">
        <v>0</v>
      </c>
      <c r="D28" s="543">
        <v>48230000</v>
      </c>
      <c r="E28" s="543">
        <v>26182000</v>
      </c>
      <c r="F28" s="543">
        <v>0</v>
      </c>
      <c r="G28" s="543">
        <v>62878219</v>
      </c>
      <c r="H28" s="543">
        <v>55120000</v>
      </c>
      <c r="I28" s="543">
        <v>108005000</v>
      </c>
      <c r="J28" s="543">
        <v>0</v>
      </c>
      <c r="K28" s="543">
        <v>0</v>
      </c>
      <c r="L28" s="543">
        <v>0</v>
      </c>
      <c r="M28" s="543">
        <v>71005000</v>
      </c>
      <c r="N28" s="543">
        <v>467880219</v>
      </c>
    </row>
    <row r="29" spans="1:14" s="740" customFormat="1" ht="36.75" customHeight="1">
      <c r="A29" s="737" t="s">
        <v>767</v>
      </c>
      <c r="B29" s="543">
        <v>0</v>
      </c>
      <c r="C29" s="543">
        <v>52320148</v>
      </c>
      <c r="D29" s="543">
        <v>17573915</v>
      </c>
      <c r="E29" s="543">
        <v>158674343</v>
      </c>
      <c r="F29" s="543">
        <v>0</v>
      </c>
      <c r="G29" s="543">
        <v>18274473</v>
      </c>
      <c r="H29" s="543">
        <v>17849595</v>
      </c>
      <c r="I29" s="543">
        <v>85466947</v>
      </c>
      <c r="J29" s="543">
        <v>0</v>
      </c>
      <c r="K29" s="543">
        <v>0</v>
      </c>
      <c r="L29" s="543">
        <v>14180582</v>
      </c>
      <c r="M29" s="543">
        <v>64965801</v>
      </c>
      <c r="N29" s="543">
        <v>429305804</v>
      </c>
    </row>
    <row r="30" spans="1:14" s="739" customFormat="1" ht="36.75" customHeight="1" thickBot="1">
      <c r="A30" s="737" t="s">
        <v>768</v>
      </c>
      <c r="B30" s="543">
        <v>0</v>
      </c>
      <c r="C30" s="543">
        <v>0</v>
      </c>
      <c r="D30" s="543">
        <v>0</v>
      </c>
      <c r="E30" s="543">
        <v>0</v>
      </c>
      <c r="F30" s="543">
        <v>0</v>
      </c>
      <c r="G30" s="543">
        <v>0</v>
      </c>
      <c r="H30" s="543">
        <v>0</v>
      </c>
      <c r="I30" s="543">
        <v>0</v>
      </c>
      <c r="J30" s="543">
        <v>0</v>
      </c>
      <c r="K30" s="543">
        <v>0</v>
      </c>
      <c r="L30" s="543">
        <v>0</v>
      </c>
      <c r="M30" s="543">
        <v>0</v>
      </c>
      <c r="N30" s="543">
        <v>0</v>
      </c>
    </row>
    <row r="31" spans="1:14" s="735" customFormat="1" ht="36.75" customHeight="1" thickTop="1" thickBot="1">
      <c r="A31" s="738" t="s">
        <v>769</v>
      </c>
      <c r="B31" s="544">
        <v>96460000</v>
      </c>
      <c r="C31" s="544">
        <v>60071398</v>
      </c>
      <c r="D31" s="544">
        <v>65803915</v>
      </c>
      <c r="E31" s="544">
        <v>184856343</v>
      </c>
      <c r="F31" s="544">
        <v>0</v>
      </c>
      <c r="G31" s="544">
        <v>81152692</v>
      </c>
      <c r="H31" s="544">
        <v>72969595</v>
      </c>
      <c r="I31" s="544">
        <v>193471947</v>
      </c>
      <c r="J31" s="544">
        <v>0</v>
      </c>
      <c r="K31" s="544">
        <v>0</v>
      </c>
      <c r="L31" s="544">
        <v>14180582</v>
      </c>
      <c r="M31" s="544">
        <v>135970801</v>
      </c>
      <c r="N31" s="544">
        <v>904937273</v>
      </c>
    </row>
    <row r="32" spans="1:14" s="735" customFormat="1" ht="36.75" customHeight="1" thickTop="1">
      <c r="A32" s="737" t="s">
        <v>770</v>
      </c>
      <c r="B32" s="543">
        <v>0</v>
      </c>
      <c r="C32" s="543">
        <v>0</v>
      </c>
      <c r="D32" s="543">
        <v>2205245</v>
      </c>
      <c r="E32" s="543">
        <v>388140676</v>
      </c>
      <c r="F32" s="543">
        <v>0</v>
      </c>
      <c r="G32" s="543">
        <v>0</v>
      </c>
      <c r="H32" s="543">
        <v>0</v>
      </c>
      <c r="I32" s="543">
        <v>0</v>
      </c>
      <c r="J32" s="543">
        <v>0</v>
      </c>
      <c r="K32" s="543">
        <v>0</v>
      </c>
      <c r="L32" s="543">
        <v>0</v>
      </c>
      <c r="M32" s="543">
        <v>0</v>
      </c>
      <c r="N32" s="543">
        <v>390345921</v>
      </c>
    </row>
    <row r="33" spans="1:15" s="735" customFormat="1" ht="36.75" customHeight="1" thickBot="1">
      <c r="A33" s="737" t="s">
        <v>771</v>
      </c>
      <c r="B33" s="543">
        <v>28897028</v>
      </c>
      <c r="C33" s="545">
        <v>18646720</v>
      </c>
      <c r="D33" s="543">
        <v>21543270</v>
      </c>
      <c r="E33" s="543">
        <v>39297126</v>
      </c>
      <c r="F33" s="543">
        <v>9302278</v>
      </c>
      <c r="G33" s="543">
        <v>0</v>
      </c>
      <c r="H33" s="543">
        <v>136745</v>
      </c>
      <c r="I33" s="543">
        <v>531406</v>
      </c>
      <c r="J33" s="543">
        <v>0</v>
      </c>
      <c r="K33" s="543">
        <v>0</v>
      </c>
      <c r="L33" s="543">
        <v>450900</v>
      </c>
      <c r="M33" s="543">
        <v>258500</v>
      </c>
      <c r="N33" s="543">
        <v>119063973</v>
      </c>
    </row>
    <row r="34" spans="1:15" s="735" customFormat="1" ht="36.75" customHeight="1" thickTop="1" thickBot="1">
      <c r="A34" s="736" t="s">
        <v>772</v>
      </c>
      <c r="B34" s="544">
        <v>776337297</v>
      </c>
      <c r="C34" s="544">
        <v>400434253</v>
      </c>
      <c r="D34" s="544">
        <v>880351286</v>
      </c>
      <c r="E34" s="544">
        <v>706476382</v>
      </c>
      <c r="F34" s="544">
        <v>603688652</v>
      </c>
      <c r="G34" s="544">
        <v>297814704</v>
      </c>
      <c r="H34" s="544">
        <v>339306284</v>
      </c>
      <c r="I34" s="544">
        <v>466432690</v>
      </c>
      <c r="J34" s="544">
        <v>90101795</v>
      </c>
      <c r="K34" s="544">
        <v>126172214</v>
      </c>
      <c r="L34" s="544">
        <v>405430316</v>
      </c>
      <c r="M34" s="544">
        <v>440191696</v>
      </c>
      <c r="N34" s="544">
        <v>5532737569</v>
      </c>
    </row>
    <row r="35" spans="1:15" s="674" customFormat="1" ht="36.75" customHeight="1" thickTop="1">
      <c r="A35" s="734" t="s">
        <v>773</v>
      </c>
      <c r="B35" s="543">
        <v>86770095.176400006</v>
      </c>
      <c r="C35" s="543">
        <v>58278339.508299999</v>
      </c>
      <c r="D35" s="543">
        <v>84308003.359500006</v>
      </c>
      <c r="E35" s="543">
        <v>141960965.27959999</v>
      </c>
      <c r="F35" s="543">
        <v>93362597.615099996</v>
      </c>
      <c r="G35" s="543">
        <v>28748755.8068</v>
      </c>
      <c r="H35" s="543">
        <v>51061844.434799999</v>
      </c>
      <c r="I35" s="543">
        <v>100425039.86130001</v>
      </c>
      <c r="J35" s="543">
        <v>78182506.577000007</v>
      </c>
      <c r="K35" s="543">
        <v>118586852.54700001</v>
      </c>
      <c r="L35" s="543">
        <v>111206989.0757</v>
      </c>
      <c r="M35" s="543">
        <v>99597185.795699999</v>
      </c>
      <c r="N35" s="543">
        <v>1052489175.0372</v>
      </c>
    </row>
    <row r="36" spans="1:15" s="732" customFormat="1" ht="36.75" customHeight="1">
      <c r="A36" s="733" t="s">
        <v>774</v>
      </c>
      <c r="B36" s="541">
        <v>0.31580000000000003</v>
      </c>
      <c r="C36" s="541">
        <v>0.31319999999999998</v>
      </c>
      <c r="D36" s="541">
        <v>0.35930000000000001</v>
      </c>
      <c r="E36" s="541">
        <v>0.58199999999999996</v>
      </c>
      <c r="F36" s="541">
        <v>0.26650000000000001</v>
      </c>
      <c r="G36" s="541">
        <v>0.33650000000000002</v>
      </c>
      <c r="H36" s="541">
        <v>0.24540000000000001</v>
      </c>
      <c r="I36" s="541">
        <v>0.2127</v>
      </c>
      <c r="J36" s="542">
        <v>3.9399999999999998E-2</v>
      </c>
      <c r="K36" s="541">
        <v>1.8599999999999998E-2</v>
      </c>
      <c r="L36" s="541">
        <v>0.27739999999999998</v>
      </c>
      <c r="M36" s="541">
        <v>0.1235</v>
      </c>
      <c r="N36" s="541">
        <v>0.32929999999999998</v>
      </c>
    </row>
    <row r="37" spans="1:15" ht="6" customHeight="1" thickBot="1">
      <c r="A37" s="731"/>
      <c r="B37" s="596"/>
      <c r="C37" s="596"/>
      <c r="D37" s="596"/>
      <c r="E37" s="596"/>
      <c r="F37" s="596"/>
      <c r="G37" s="596"/>
      <c r="H37" s="596"/>
      <c r="I37" s="596"/>
      <c r="J37" s="596"/>
      <c r="K37" s="596"/>
      <c r="L37" s="596"/>
      <c r="M37" s="596"/>
      <c r="N37" s="596"/>
      <c r="O37" s="592"/>
    </row>
    <row r="38" spans="1:15" ht="28.5" customHeight="1" thickTop="1">
      <c r="A38" s="730" t="s">
        <v>775</v>
      </c>
      <c r="O38" s="592"/>
    </row>
    <row r="39" spans="1:15" ht="16.5" customHeight="1">
      <c r="A39" s="730"/>
      <c r="O39" s="592"/>
    </row>
    <row r="40" spans="1:15" ht="15" hidden="1">
      <c r="A40" s="730"/>
      <c r="O40" s="592"/>
    </row>
    <row r="41" spans="1:15" hidden="1">
      <c r="O41" s="592"/>
    </row>
    <row r="42" spans="1:15" hidden="1">
      <c r="B42" s="729"/>
      <c r="C42" s="729"/>
      <c r="D42" s="729"/>
      <c r="E42" s="729"/>
      <c r="F42" s="729"/>
      <c r="G42" s="729"/>
      <c r="H42" s="729"/>
      <c r="I42" s="729"/>
      <c r="J42" s="729"/>
      <c r="K42" s="729"/>
      <c r="L42" s="729"/>
      <c r="M42" s="729"/>
      <c r="N42" s="729"/>
      <c r="O42" s="592"/>
    </row>
    <row r="43" spans="1:15" hidden="1">
      <c r="B43" s="729"/>
      <c r="C43" s="729"/>
      <c r="D43" s="729"/>
      <c r="E43" s="729"/>
      <c r="F43" s="729"/>
      <c r="G43" s="729"/>
      <c r="H43" s="729"/>
      <c r="I43" s="729"/>
      <c r="J43" s="729"/>
      <c r="K43" s="729"/>
      <c r="L43" s="729"/>
      <c r="M43" s="729"/>
      <c r="N43" s="729"/>
      <c r="O43" s="592"/>
    </row>
    <row r="44" spans="1:15" hidden="1">
      <c r="O44" s="592"/>
    </row>
    <row r="45" spans="1:15" hidden="1">
      <c r="O45" s="592"/>
    </row>
    <row r="46" spans="1:15" hidden="1">
      <c r="O46" s="592"/>
    </row>
    <row r="47" spans="1:15" hidden="1">
      <c r="O47" s="592"/>
    </row>
    <row r="48" spans="1:15" hidden="1">
      <c r="O48" s="592"/>
    </row>
    <row r="49" spans="15:15" hidden="1">
      <c r="O49" s="592"/>
    </row>
    <row r="50" spans="15:15" hidden="1">
      <c r="O50" s="592"/>
    </row>
    <row r="51" spans="15:15" hidden="1">
      <c r="O51" s="592"/>
    </row>
    <row r="52" spans="15:15" hidden="1">
      <c r="O52" s="592"/>
    </row>
    <row r="53" spans="15:15" hidden="1">
      <c r="O53" s="592"/>
    </row>
    <row r="54" spans="15:15" hidden="1">
      <c r="O54" s="592"/>
    </row>
    <row r="55" spans="15:15" hidden="1">
      <c r="O55" s="592"/>
    </row>
    <row r="56" spans="15:15" hidden="1">
      <c r="O56" s="592"/>
    </row>
    <row r="57" spans="15:15" hidden="1">
      <c r="O57" s="592"/>
    </row>
    <row r="58" spans="15:15" hidden="1">
      <c r="O58" s="592"/>
    </row>
    <row r="59" spans="15:15" hidden="1">
      <c r="O59" s="592"/>
    </row>
    <row r="60" spans="15:15" hidden="1">
      <c r="O60" s="592"/>
    </row>
    <row r="61" spans="15:15" hidden="1">
      <c r="O61" s="592"/>
    </row>
    <row r="62" spans="15:15" hidden="1">
      <c r="O62" s="592"/>
    </row>
    <row r="63" spans="15:15" hidden="1">
      <c r="O63" s="592"/>
    </row>
    <row r="64" spans="15:15" hidden="1">
      <c r="O64" s="592"/>
    </row>
    <row r="65" spans="15:15" hidden="1">
      <c r="O65" s="592"/>
    </row>
    <row r="66" spans="15:15" hidden="1">
      <c r="O66" s="592"/>
    </row>
    <row r="67" spans="15:15" hidden="1">
      <c r="O67" s="592"/>
    </row>
    <row r="68" spans="15:15" hidden="1">
      <c r="O68" s="592"/>
    </row>
    <row r="69" spans="15:15" hidden="1">
      <c r="O69" s="592"/>
    </row>
    <row r="70" spans="15:15" hidden="1">
      <c r="O70" s="592"/>
    </row>
    <row r="71" spans="15:15" hidden="1">
      <c r="O71" s="592"/>
    </row>
    <row r="72" spans="15:15" hidden="1">
      <c r="O72" s="592"/>
    </row>
    <row r="73" spans="15:15" hidden="1">
      <c r="O73" s="592"/>
    </row>
    <row r="74" spans="15:15" hidden="1">
      <c r="O74" s="592"/>
    </row>
    <row r="75" spans="15:15" hidden="1">
      <c r="O75" s="592"/>
    </row>
    <row r="76" spans="15:15" hidden="1">
      <c r="O76" s="592"/>
    </row>
    <row r="77" spans="15:15" hidden="1">
      <c r="O77" s="592"/>
    </row>
    <row r="78" spans="15:15" hidden="1">
      <c r="O78" s="592"/>
    </row>
    <row r="79" spans="15:15" hidden="1">
      <c r="O79" s="592"/>
    </row>
    <row r="80" spans="15:15" hidden="1">
      <c r="O80" s="592"/>
    </row>
    <row r="81" spans="15:15" hidden="1">
      <c r="O81" s="592"/>
    </row>
    <row r="82" spans="15:15" hidden="1">
      <c r="O82" s="592"/>
    </row>
    <row r="83" spans="15:15" hidden="1">
      <c r="O83" s="592"/>
    </row>
    <row r="84" spans="15:15" hidden="1">
      <c r="O84" s="592"/>
    </row>
    <row r="85" spans="15:15" hidden="1">
      <c r="O85" s="592"/>
    </row>
    <row r="86" spans="15:15" hidden="1">
      <c r="O86" s="592"/>
    </row>
    <row r="87" spans="15:15" hidden="1">
      <c r="O87" s="592"/>
    </row>
    <row r="88" spans="15:15" hidden="1">
      <c r="O88" s="592"/>
    </row>
    <row r="89" spans="15:15" hidden="1">
      <c r="O89" s="592"/>
    </row>
    <row r="90" spans="15:15" hidden="1">
      <c r="O90" s="592"/>
    </row>
    <row r="91" spans="15:15" hidden="1">
      <c r="O91" s="592"/>
    </row>
    <row r="92" spans="15:15" hidden="1">
      <c r="O92" s="592"/>
    </row>
    <row r="93" spans="15:15" hidden="1">
      <c r="O93" s="592"/>
    </row>
    <row r="94" spans="15:15" hidden="1">
      <c r="O94" s="592"/>
    </row>
    <row r="95" spans="15:15" hidden="1">
      <c r="O95" s="592"/>
    </row>
    <row r="96" spans="15:15" hidden="1">
      <c r="O96" s="592"/>
    </row>
    <row r="97" spans="15:15" hidden="1">
      <c r="O97" s="592"/>
    </row>
    <row r="98" spans="15:15" hidden="1">
      <c r="O98" s="592"/>
    </row>
    <row r="99" spans="15:15" hidden="1">
      <c r="O99" s="592"/>
    </row>
    <row r="100" spans="15:15" hidden="1">
      <c r="O100" s="592"/>
    </row>
    <row r="101" spans="15:15" hidden="1">
      <c r="O101" s="592"/>
    </row>
    <row r="102" spans="15:15" hidden="1">
      <c r="O102" s="592"/>
    </row>
    <row r="103" spans="15:15" hidden="1">
      <c r="O103" s="592"/>
    </row>
    <row r="104" spans="15:15" hidden="1">
      <c r="O104" s="592"/>
    </row>
    <row r="105" spans="15:15" hidden="1">
      <c r="O105" s="592"/>
    </row>
    <row r="106" spans="15:15" hidden="1">
      <c r="O106" s="592"/>
    </row>
    <row r="107" spans="15:15" hidden="1">
      <c r="O107" s="592"/>
    </row>
    <row r="108" spans="15:15" hidden="1">
      <c r="O108" s="592"/>
    </row>
    <row r="109" spans="15:15" hidden="1">
      <c r="O109" s="592"/>
    </row>
    <row r="110" spans="15:15" hidden="1">
      <c r="O110" s="592"/>
    </row>
    <row r="111" spans="15:15" hidden="1">
      <c r="O111" s="592"/>
    </row>
    <row r="112" spans="15:15" hidden="1">
      <c r="O112" s="592"/>
    </row>
    <row r="113" spans="15:15" hidden="1">
      <c r="O113" s="592"/>
    </row>
    <row r="114" spans="15:15" hidden="1">
      <c r="O114" s="592"/>
    </row>
    <row r="115" spans="15:15" hidden="1">
      <c r="O115" s="592"/>
    </row>
    <row r="116" spans="15:15" hidden="1">
      <c r="O116" s="592"/>
    </row>
    <row r="117" spans="15:15" hidden="1">
      <c r="O117" s="592"/>
    </row>
    <row r="118" spans="15:15" hidden="1">
      <c r="O118" s="592"/>
    </row>
    <row r="119" spans="15:15" hidden="1">
      <c r="O119" s="592"/>
    </row>
    <row r="120" spans="15:15" hidden="1">
      <c r="O120" s="592"/>
    </row>
    <row r="121" spans="15:15" hidden="1">
      <c r="O121" s="592"/>
    </row>
    <row r="122" spans="15:15" hidden="1">
      <c r="O122" s="592"/>
    </row>
    <row r="123" spans="15:15" hidden="1">
      <c r="O123" s="592"/>
    </row>
    <row r="124" spans="15:15" hidden="1">
      <c r="O124" s="592"/>
    </row>
    <row r="125" spans="15:15" hidden="1">
      <c r="O125" s="592"/>
    </row>
    <row r="126" spans="15:15" hidden="1">
      <c r="O126" s="592"/>
    </row>
    <row r="127" spans="15:15" hidden="1">
      <c r="O127" s="592"/>
    </row>
    <row r="128" spans="15:15" hidden="1">
      <c r="O128" s="592"/>
    </row>
    <row r="129" spans="15:15" hidden="1">
      <c r="O129" s="592"/>
    </row>
    <row r="130" spans="15:15" hidden="1">
      <c r="O130" s="592"/>
    </row>
    <row r="131" spans="15:15" hidden="1">
      <c r="O131" s="592"/>
    </row>
    <row r="132" spans="15:15" hidden="1">
      <c r="O132" s="592"/>
    </row>
    <row r="133" spans="15:15" hidden="1">
      <c r="O133" s="592"/>
    </row>
    <row r="134" spans="15:15" hidden="1">
      <c r="O134" s="592"/>
    </row>
    <row r="135" spans="15:15" hidden="1">
      <c r="O135" s="592"/>
    </row>
    <row r="136" spans="15:15" hidden="1">
      <c r="O136" s="592"/>
    </row>
    <row r="137" spans="15:15" hidden="1">
      <c r="O137" s="592"/>
    </row>
    <row r="138" spans="15:15" hidden="1">
      <c r="O138" s="592"/>
    </row>
    <row r="139" spans="15:15" hidden="1">
      <c r="O139" s="592"/>
    </row>
    <row r="140" spans="15:15" hidden="1">
      <c r="O140" s="592"/>
    </row>
    <row r="141" spans="15:15" hidden="1">
      <c r="O141" s="592"/>
    </row>
    <row r="142" spans="15:15" hidden="1">
      <c r="O142" s="592"/>
    </row>
    <row r="143" spans="15:15" hidden="1">
      <c r="O143" s="592"/>
    </row>
    <row r="144" spans="15:15" hidden="1">
      <c r="O144" s="592"/>
    </row>
    <row r="145" spans="15:15" hidden="1">
      <c r="O145" s="592"/>
    </row>
    <row r="146" spans="15:15" hidden="1">
      <c r="O146" s="592"/>
    </row>
    <row r="147" spans="15:15" hidden="1">
      <c r="O147" s="592"/>
    </row>
    <row r="148" spans="15:15" hidden="1">
      <c r="O148" s="592"/>
    </row>
    <row r="149" spans="15:15" hidden="1">
      <c r="O149" s="592"/>
    </row>
    <row r="150" spans="15:15" hidden="1">
      <c r="O150" s="592"/>
    </row>
    <row r="151" spans="15:15" hidden="1">
      <c r="O151" s="592"/>
    </row>
    <row r="152" spans="15:15" hidden="1">
      <c r="O152" s="592"/>
    </row>
    <row r="153" spans="15:15" hidden="1">
      <c r="O153" s="592"/>
    </row>
    <row r="154" spans="15:15" hidden="1">
      <c r="O154" s="592"/>
    </row>
    <row r="155" spans="15:15" hidden="1">
      <c r="O155" s="592"/>
    </row>
    <row r="156" spans="15:15" hidden="1">
      <c r="O156" s="592"/>
    </row>
    <row r="157" spans="15:15" hidden="1">
      <c r="O157" s="592"/>
    </row>
    <row r="158" spans="15:15" hidden="1">
      <c r="O158" s="592"/>
    </row>
    <row r="159" spans="15:15" hidden="1">
      <c r="O159" s="592"/>
    </row>
    <row r="160" spans="15:15" hidden="1">
      <c r="O160" s="592"/>
    </row>
    <row r="161" spans="15:15" hidden="1">
      <c r="O161" s="592"/>
    </row>
    <row r="162" spans="15:15" hidden="1">
      <c r="O162" s="592"/>
    </row>
    <row r="163" spans="15:15" hidden="1">
      <c r="O163" s="592"/>
    </row>
    <row r="164" spans="15:15" hidden="1">
      <c r="O164" s="592"/>
    </row>
    <row r="165" spans="15:15" hidden="1">
      <c r="O165" s="592"/>
    </row>
    <row r="166" spans="15:15" hidden="1">
      <c r="O166" s="592"/>
    </row>
    <row r="167" spans="15:15" hidden="1">
      <c r="O167" s="592"/>
    </row>
    <row r="168" spans="15:15" hidden="1">
      <c r="O168" s="592"/>
    </row>
    <row r="169" spans="15:15" hidden="1">
      <c r="O169" s="592"/>
    </row>
    <row r="170" spans="15:15" hidden="1">
      <c r="O170" s="592"/>
    </row>
    <row r="171" spans="15:15" hidden="1">
      <c r="O171" s="592"/>
    </row>
    <row r="172" spans="15:15" hidden="1">
      <c r="O172" s="592"/>
    </row>
    <row r="173" spans="15:15" hidden="1">
      <c r="O173" s="592"/>
    </row>
    <row r="174" spans="15:15" hidden="1">
      <c r="O174" s="592"/>
    </row>
    <row r="175" spans="15:15" hidden="1">
      <c r="O175" s="592"/>
    </row>
    <row r="176" spans="15:15" hidden="1">
      <c r="O176" s="592"/>
    </row>
    <row r="177" spans="15:15" hidden="1">
      <c r="O177" s="592"/>
    </row>
    <row r="178" spans="15:15" hidden="1">
      <c r="O178" s="592"/>
    </row>
    <row r="179" spans="15:15" hidden="1">
      <c r="O179" s="592"/>
    </row>
    <row r="180" spans="15:15" hidden="1">
      <c r="O180" s="592"/>
    </row>
    <row r="181" spans="15:15" hidden="1">
      <c r="O181" s="592"/>
    </row>
    <row r="182" spans="15:15" hidden="1">
      <c r="O182" s="592"/>
    </row>
    <row r="183" spans="15:15" hidden="1">
      <c r="O183" s="592"/>
    </row>
    <row r="184" spans="15:15" hidden="1">
      <c r="O184" s="592"/>
    </row>
    <row r="185" spans="15:15" hidden="1">
      <c r="O185" s="592"/>
    </row>
    <row r="186" spans="15:15" hidden="1">
      <c r="O186" s="592"/>
    </row>
    <row r="187" spans="15:15" hidden="1">
      <c r="O187" s="592"/>
    </row>
    <row r="188" spans="15:15" hidden="1">
      <c r="O188" s="592"/>
    </row>
    <row r="189" spans="15:15" hidden="1">
      <c r="O189" s="592"/>
    </row>
    <row r="190" spans="15:15" hidden="1">
      <c r="O190" s="592"/>
    </row>
    <row r="191" spans="15:15" hidden="1">
      <c r="O191" s="592"/>
    </row>
    <row r="192" spans="15:15" hidden="1">
      <c r="O192" s="592"/>
    </row>
    <row r="193" spans="15:15" hidden="1">
      <c r="O193" s="592"/>
    </row>
    <row r="194" spans="15:15" hidden="1">
      <c r="O194" s="592"/>
    </row>
    <row r="195" spans="15:15" hidden="1">
      <c r="O195" s="592"/>
    </row>
    <row r="196" spans="15:15" hidden="1">
      <c r="O196" s="592"/>
    </row>
    <row r="197" spans="15:15" hidden="1">
      <c r="O197" s="592"/>
    </row>
    <row r="198" spans="15:15" hidden="1">
      <c r="O198" s="592"/>
    </row>
    <row r="199" spans="15:15" hidden="1">
      <c r="O199" s="592"/>
    </row>
    <row r="200" spans="15:15" hidden="1">
      <c r="O200" s="592"/>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601"/>
  <sheetViews>
    <sheetView topLeftCell="C2" zoomScale="60" workbookViewId="0">
      <selection activeCell="C12" sqref="C12"/>
    </sheetView>
  </sheetViews>
  <sheetFormatPr defaultColWidth="0" defaultRowHeight="12.75" zeroHeight="1"/>
  <cols>
    <col min="1" max="1" width="21" style="592" hidden="1" customWidth="1"/>
    <col min="2" max="2" width="25.28515625" style="592" hidden="1" customWidth="1"/>
    <col min="3" max="3" width="85.85546875" style="610" customWidth="1"/>
    <col min="4" max="4" width="15.140625" style="592" bestFit="1" customWidth="1"/>
    <col min="5" max="7" width="14.7109375" style="592" bestFit="1" customWidth="1"/>
    <col min="8" max="9" width="15.140625" style="757" bestFit="1" customWidth="1"/>
    <col min="10" max="10" width="14.7109375" style="592" bestFit="1" customWidth="1"/>
    <col min="11" max="11" width="3" style="728" hidden="1" customWidth="1"/>
    <col min="12" max="12" width="9.140625" style="592" hidden="1" customWidth="1"/>
    <col min="13" max="13" width="21.28515625" style="592" hidden="1" customWidth="1"/>
    <col min="14" max="16384" width="9.140625" style="592" hidden="1"/>
  </cols>
  <sheetData>
    <row r="1" spans="1:11" s="590" customFormat="1" ht="3.75" hidden="1" customHeight="1">
      <c r="C1" s="588"/>
      <c r="D1" s="589"/>
      <c r="E1" s="589"/>
      <c r="F1" s="589"/>
      <c r="G1" s="589"/>
      <c r="H1" s="800"/>
      <c r="I1" s="800"/>
      <c r="J1" s="589"/>
    </row>
    <row r="2" spans="1:11" s="799" customFormat="1" ht="44.25" customHeight="1">
      <c r="C2" s="1046" t="s">
        <v>59</v>
      </c>
      <c r="D2" s="1046"/>
      <c r="E2" s="1046"/>
      <c r="F2" s="1046"/>
      <c r="G2" s="1046"/>
      <c r="H2" s="1046"/>
      <c r="I2" s="1046"/>
      <c r="J2" s="1046"/>
    </row>
    <row r="3" spans="1:11" s="799" customFormat="1" ht="35.25" customHeight="1">
      <c r="C3" s="1046" t="s">
        <v>1453</v>
      </c>
      <c r="D3" s="1046"/>
      <c r="E3" s="1046"/>
      <c r="F3" s="1046"/>
      <c r="G3" s="1046"/>
      <c r="H3" s="1046"/>
      <c r="I3" s="1046"/>
      <c r="J3" s="1046"/>
    </row>
    <row r="4" spans="1:11" s="797" customFormat="1" ht="42.75" customHeight="1">
      <c r="A4" s="797" t="s">
        <v>1561</v>
      </c>
      <c r="C4" s="1047" t="s">
        <v>1561</v>
      </c>
      <c r="D4" s="1047"/>
      <c r="E4" s="1047"/>
      <c r="F4" s="1047"/>
      <c r="G4" s="1047"/>
      <c r="H4" s="1047"/>
      <c r="I4" s="1047"/>
      <c r="J4" s="1047"/>
    </row>
    <row r="5" spans="1:11" s="797" customFormat="1" ht="1.5" customHeight="1">
      <c r="C5" s="798"/>
      <c r="D5" s="798"/>
      <c r="E5" s="798"/>
      <c r="F5" s="798"/>
      <c r="G5" s="798"/>
      <c r="H5" s="798"/>
      <c r="I5" s="798"/>
      <c r="J5" s="798"/>
    </row>
    <row r="6" spans="1:11" s="793" customFormat="1" ht="6.75" customHeight="1" thickBot="1">
      <c r="C6" s="796"/>
      <c r="D6" s="794"/>
      <c r="E6" s="794"/>
      <c r="F6" s="794"/>
      <c r="G6" s="794"/>
      <c r="H6" s="795"/>
      <c r="I6" s="795"/>
      <c r="J6" s="794"/>
    </row>
    <row r="7" spans="1:11" ht="19.5" customHeight="1" thickTop="1" thickBot="1">
      <c r="A7" s="792"/>
      <c r="B7" s="792"/>
      <c r="C7" s="791"/>
      <c r="D7" s="790" t="s">
        <v>776</v>
      </c>
      <c r="E7" s="790" t="s">
        <v>777</v>
      </c>
      <c r="F7" s="790" t="s">
        <v>778</v>
      </c>
      <c r="G7" s="790" t="s">
        <v>779</v>
      </c>
      <c r="H7" s="790" t="s">
        <v>780</v>
      </c>
      <c r="I7" s="790" t="s">
        <v>781</v>
      </c>
      <c r="J7" s="790" t="s">
        <v>1452</v>
      </c>
      <c r="K7" s="592"/>
    </row>
    <row r="8" spans="1:11" ht="19.5" customHeight="1" thickTop="1" thickBot="1">
      <c r="A8" s="789"/>
      <c r="B8" s="789"/>
      <c r="C8" s="788"/>
      <c r="D8" s="787" t="s">
        <v>782</v>
      </c>
      <c r="E8" s="787" t="s">
        <v>782</v>
      </c>
      <c r="F8" s="787" t="s">
        <v>782</v>
      </c>
      <c r="G8" s="787" t="s">
        <v>782</v>
      </c>
      <c r="H8" s="787" t="s">
        <v>782</v>
      </c>
      <c r="I8" s="787" t="str">
        <f>"DIC"</f>
        <v>DIC</v>
      </c>
      <c r="J8" s="787" t="str">
        <f>UPPER("jun")</f>
        <v>JUN</v>
      </c>
      <c r="K8" s="592"/>
    </row>
    <row r="9" spans="1:11" ht="12" customHeight="1" thickTop="1" thickBot="1">
      <c r="C9" s="765"/>
      <c r="H9" s="592"/>
      <c r="I9" s="592"/>
      <c r="K9" s="592"/>
    </row>
    <row r="10" spans="1:11" s="680" customFormat="1" ht="25.5" customHeight="1" thickTop="1" thickBot="1">
      <c r="A10" s="780"/>
      <c r="B10" s="780"/>
      <c r="C10" s="786" t="s">
        <v>59</v>
      </c>
      <c r="D10" s="785"/>
      <c r="E10" s="785"/>
      <c r="F10" s="785"/>
      <c r="G10" s="785"/>
      <c r="H10" s="785"/>
      <c r="I10" s="785"/>
      <c r="J10" s="785"/>
    </row>
    <row r="11" spans="1:11" s="680" customFormat="1" ht="54.75" customHeight="1" thickTop="1" thickBot="1">
      <c r="A11" s="780" t="s">
        <v>565</v>
      </c>
      <c r="B11" s="784" t="s">
        <v>783</v>
      </c>
      <c r="C11" s="783" t="s">
        <v>784</v>
      </c>
      <c r="D11" s="782">
        <v>23029393.421179999</v>
      </c>
      <c r="E11" s="782">
        <v>26512327.104479998</v>
      </c>
      <c r="F11" s="782">
        <v>32080909.908229999</v>
      </c>
      <c r="G11" s="782">
        <v>39658220.7302</v>
      </c>
      <c r="H11" s="782">
        <v>47729202.316370003</v>
      </c>
      <c r="I11" s="782">
        <v>52085077.090039998</v>
      </c>
      <c r="J11" s="782">
        <v>54159784.012699999</v>
      </c>
    </row>
    <row r="12" spans="1:11" s="680" customFormat="1" ht="42" customHeight="1" thickTop="1" thickBot="1">
      <c r="A12" s="776" t="s">
        <v>565</v>
      </c>
      <c r="B12" s="781" t="s">
        <v>785</v>
      </c>
      <c r="C12" s="774" t="s">
        <v>786</v>
      </c>
      <c r="D12" s="773">
        <v>5905956.3813199997</v>
      </c>
      <c r="E12" s="773">
        <v>6899365.1033800002</v>
      </c>
      <c r="F12" s="773">
        <v>8192225.1577700004</v>
      </c>
      <c r="G12" s="773">
        <v>9811995.95101</v>
      </c>
      <c r="H12" s="773">
        <v>13193620.57834</v>
      </c>
      <c r="I12" s="773">
        <v>14673435.27668</v>
      </c>
      <c r="J12" s="773">
        <v>14849956.67258</v>
      </c>
    </row>
    <row r="13" spans="1:11" s="680" customFormat="1" ht="42" customHeight="1" thickTop="1">
      <c r="A13" s="680" t="s">
        <v>565</v>
      </c>
      <c r="B13" s="766" t="s">
        <v>787</v>
      </c>
      <c r="C13" s="772" t="s">
        <v>788</v>
      </c>
      <c r="D13" s="767">
        <v>5803639.3530899994</v>
      </c>
      <c r="E13" s="767">
        <v>6742033.3360300008</v>
      </c>
      <c r="F13" s="767">
        <v>8059334.4339900007</v>
      </c>
      <c r="G13" s="767">
        <v>9706767.720540002</v>
      </c>
      <c r="H13" s="767">
        <v>12962775.076169999</v>
      </c>
      <c r="I13" s="767">
        <v>14374148.999869999</v>
      </c>
      <c r="J13" s="767">
        <v>14488685.174439998</v>
      </c>
    </row>
    <row r="14" spans="1:11" s="680" customFormat="1" ht="42" customHeight="1" thickBot="1">
      <c r="A14" s="680" t="s">
        <v>565</v>
      </c>
      <c r="B14" s="766" t="s">
        <v>789</v>
      </c>
      <c r="C14" s="772" t="s">
        <v>790</v>
      </c>
      <c r="D14" s="767">
        <v>102317.02823</v>
      </c>
      <c r="E14" s="767">
        <v>157331.76734999998</v>
      </c>
      <c r="F14" s="767">
        <v>132890.72378</v>
      </c>
      <c r="G14" s="767">
        <v>105228.23046000001</v>
      </c>
      <c r="H14" s="767">
        <v>102485.08165999998</v>
      </c>
      <c r="I14" s="767">
        <v>114216.29150000001</v>
      </c>
      <c r="J14" s="767">
        <v>166270.09275000001</v>
      </c>
    </row>
    <row r="15" spans="1:11" s="680" customFormat="1" ht="42" customHeight="1" thickTop="1" thickBot="1">
      <c r="A15" s="776" t="s">
        <v>565</v>
      </c>
      <c r="B15" s="781" t="s">
        <v>791</v>
      </c>
      <c r="C15" s="774" t="s">
        <v>792</v>
      </c>
      <c r="D15" s="773">
        <v>5849512.9128999999</v>
      </c>
      <c r="E15" s="773">
        <v>7454391.0801000008</v>
      </c>
      <c r="F15" s="773">
        <v>10430538.230930001</v>
      </c>
      <c r="G15" s="773">
        <v>14384586.732069999</v>
      </c>
      <c r="H15" s="773">
        <v>16020040.345870001</v>
      </c>
      <c r="I15" s="773">
        <v>17024955.66302</v>
      </c>
      <c r="J15" s="773">
        <v>18627217.67955</v>
      </c>
    </row>
    <row r="16" spans="1:11" s="680" customFormat="1" ht="42" customHeight="1" thickTop="1">
      <c r="A16" s="680" t="s">
        <v>565</v>
      </c>
      <c r="B16" s="766" t="s">
        <v>793</v>
      </c>
      <c r="C16" s="772" t="s">
        <v>794</v>
      </c>
      <c r="D16" s="767">
        <v>5586993.3824799992</v>
      </c>
      <c r="E16" s="767">
        <v>7209621.9148399998</v>
      </c>
      <c r="F16" s="767">
        <v>10249683.871860001</v>
      </c>
      <c r="G16" s="767">
        <v>14312771.29394</v>
      </c>
      <c r="H16" s="767">
        <v>15921288.249950001</v>
      </c>
      <c r="I16" s="767">
        <v>16776688.04332</v>
      </c>
      <c r="J16" s="767">
        <v>18502688.05353</v>
      </c>
    </row>
    <row r="17" spans="1:10" s="680" customFormat="1" ht="42" customHeight="1">
      <c r="A17" s="680" t="s">
        <v>565</v>
      </c>
      <c r="B17" s="766" t="s">
        <v>795</v>
      </c>
      <c r="C17" s="772" t="s">
        <v>796</v>
      </c>
      <c r="D17" s="767">
        <v>262519.53044</v>
      </c>
      <c r="E17" s="767">
        <v>244769.16525999998</v>
      </c>
      <c r="F17" s="767">
        <v>180854.35907000001</v>
      </c>
      <c r="G17" s="767">
        <v>71815.438129999995</v>
      </c>
      <c r="H17" s="767">
        <v>79208.496540000007</v>
      </c>
      <c r="I17" s="767">
        <v>42431.518979999993</v>
      </c>
      <c r="J17" s="767">
        <v>42980.126990000004</v>
      </c>
    </row>
    <row r="18" spans="1:10" s="680" customFormat="1" ht="42" customHeight="1" thickBot="1">
      <c r="A18" s="680" t="s">
        <v>565</v>
      </c>
      <c r="B18" s="766" t="s">
        <v>797</v>
      </c>
      <c r="C18" s="772" t="s">
        <v>798</v>
      </c>
      <c r="D18" s="767">
        <v>0</v>
      </c>
      <c r="E18" s="767">
        <v>0</v>
      </c>
      <c r="F18" s="767">
        <v>0</v>
      </c>
      <c r="G18" s="767">
        <v>0</v>
      </c>
      <c r="H18" s="767">
        <v>0</v>
      </c>
      <c r="I18" s="767">
        <v>0</v>
      </c>
      <c r="J18" s="767">
        <v>0</v>
      </c>
    </row>
    <row r="19" spans="1:10" s="680" customFormat="1" ht="42" customHeight="1" thickTop="1" thickBot="1">
      <c r="A19" s="776" t="s">
        <v>565</v>
      </c>
      <c r="B19" s="781" t="s">
        <v>799</v>
      </c>
      <c r="C19" s="774" t="s">
        <v>800</v>
      </c>
      <c r="D19" s="773">
        <v>9948124.2933600005</v>
      </c>
      <c r="E19" s="773">
        <v>9817373.407399999</v>
      </c>
      <c r="F19" s="773">
        <v>9762649.8382799998</v>
      </c>
      <c r="G19" s="773">
        <v>9823889.7351000011</v>
      </c>
      <c r="H19" s="773">
        <v>11546829.592370002</v>
      </c>
      <c r="I19" s="773">
        <v>10412474.226299999</v>
      </c>
      <c r="J19" s="773">
        <v>10063393.839459999</v>
      </c>
    </row>
    <row r="20" spans="1:10" s="680" customFormat="1" ht="42" customHeight="1" thickTop="1">
      <c r="A20" s="680" t="s">
        <v>565</v>
      </c>
      <c r="B20" s="766" t="s">
        <v>801</v>
      </c>
      <c r="C20" s="772" t="s">
        <v>802</v>
      </c>
      <c r="D20" s="767">
        <v>879526.33164999995</v>
      </c>
      <c r="E20" s="767">
        <v>723268.20020000008</v>
      </c>
      <c r="F20" s="767">
        <v>783403.13676000002</v>
      </c>
      <c r="G20" s="767">
        <v>784916.16188999999</v>
      </c>
      <c r="H20" s="767">
        <v>870495.85503999994</v>
      </c>
      <c r="I20" s="767">
        <v>692359.49092999997</v>
      </c>
      <c r="J20" s="767">
        <v>709776.89614999993</v>
      </c>
    </row>
    <row r="21" spans="1:10" s="680" customFormat="1" ht="42" customHeight="1">
      <c r="A21" s="680" t="s">
        <v>565</v>
      </c>
      <c r="B21" s="766" t="s">
        <v>803</v>
      </c>
      <c r="C21" s="772" t="s">
        <v>804</v>
      </c>
      <c r="D21" s="767">
        <v>285535.79142999998</v>
      </c>
      <c r="E21" s="767">
        <v>189500.02867</v>
      </c>
      <c r="F21" s="767">
        <v>131432.09404</v>
      </c>
      <c r="G21" s="767">
        <v>432957.46079000004</v>
      </c>
      <c r="H21" s="767">
        <v>480395.80360000004</v>
      </c>
      <c r="I21" s="767">
        <v>388416.76127999998</v>
      </c>
      <c r="J21" s="767">
        <v>293049.93195</v>
      </c>
    </row>
    <row r="22" spans="1:10" s="680" customFormat="1" ht="42" customHeight="1">
      <c r="A22" s="680" t="s">
        <v>565</v>
      </c>
      <c r="B22" s="766" t="s">
        <v>805</v>
      </c>
      <c r="C22" s="772" t="s">
        <v>806</v>
      </c>
      <c r="D22" s="767">
        <v>467879.34391000005</v>
      </c>
      <c r="E22" s="767">
        <v>321733.42110000004</v>
      </c>
      <c r="F22" s="767">
        <v>330925.20368999999</v>
      </c>
      <c r="G22" s="767">
        <v>437711.14276000002</v>
      </c>
      <c r="H22" s="767">
        <v>251465.4676</v>
      </c>
      <c r="I22" s="767">
        <v>157178.63613</v>
      </c>
      <c r="J22" s="767">
        <v>100773.63159999999</v>
      </c>
    </row>
    <row r="23" spans="1:10" s="680" customFormat="1" ht="42" customHeight="1">
      <c r="A23" s="680" t="s">
        <v>565</v>
      </c>
      <c r="B23" s="766" t="s">
        <v>807</v>
      </c>
      <c r="C23" s="772" t="s">
        <v>808</v>
      </c>
      <c r="D23" s="767">
        <v>1661549.8340099999</v>
      </c>
      <c r="E23" s="767">
        <v>1388071.4983699999</v>
      </c>
      <c r="F23" s="767">
        <v>1268606.2164100001</v>
      </c>
      <c r="G23" s="767">
        <v>1023504.79987</v>
      </c>
      <c r="H23" s="767">
        <v>696746.34422000009</v>
      </c>
      <c r="I23" s="767">
        <v>463172.09275999997</v>
      </c>
      <c r="J23" s="767">
        <v>420006.43780000001</v>
      </c>
    </row>
    <row r="24" spans="1:10" s="680" customFormat="1" ht="42" customHeight="1">
      <c r="A24" s="680" t="s">
        <v>565</v>
      </c>
      <c r="B24" s="766" t="s">
        <v>809</v>
      </c>
      <c r="C24" s="772" t="s">
        <v>810</v>
      </c>
      <c r="D24" s="767">
        <v>2353983.1054199999</v>
      </c>
      <c r="E24" s="767">
        <v>1967664.74447</v>
      </c>
      <c r="F24" s="767">
        <v>1609212.8739400001</v>
      </c>
      <c r="G24" s="767">
        <v>2326955.7611999996</v>
      </c>
      <c r="H24" s="767">
        <v>2379325.5989600001</v>
      </c>
      <c r="I24" s="767">
        <v>1505535.4953000001</v>
      </c>
      <c r="J24" s="767">
        <v>1416104.9546400001</v>
      </c>
    </row>
    <row r="25" spans="1:10" s="680" customFormat="1" ht="42" customHeight="1">
      <c r="A25" s="680" t="s">
        <v>565</v>
      </c>
      <c r="B25" s="766" t="s">
        <v>811</v>
      </c>
      <c r="C25" s="772" t="s">
        <v>812</v>
      </c>
      <c r="D25" s="767">
        <v>2299078.8086599996</v>
      </c>
      <c r="E25" s="767">
        <v>2438499.6860199999</v>
      </c>
      <c r="F25" s="767">
        <v>2755205.4138099998</v>
      </c>
      <c r="G25" s="767">
        <v>2788046.2325399998</v>
      </c>
      <c r="H25" s="767">
        <v>2788140.7795500001</v>
      </c>
      <c r="I25" s="767">
        <v>1639220.3281099999</v>
      </c>
      <c r="J25" s="767">
        <v>1678634.7276099999</v>
      </c>
    </row>
    <row r="26" spans="1:10" s="680" customFormat="1" ht="42" customHeight="1">
      <c r="A26" s="680" t="s">
        <v>565</v>
      </c>
      <c r="B26" s="766" t="s">
        <v>813</v>
      </c>
      <c r="C26" s="772" t="s">
        <v>814</v>
      </c>
      <c r="D26" s="767">
        <v>476755.35792000004</v>
      </c>
      <c r="E26" s="767">
        <v>855462.05647000007</v>
      </c>
      <c r="F26" s="767">
        <v>766676.98597000004</v>
      </c>
      <c r="G26" s="767">
        <v>411212.00623</v>
      </c>
      <c r="H26" s="767">
        <v>1505263.9393</v>
      </c>
      <c r="I26" s="767">
        <v>3111194.3323300001</v>
      </c>
      <c r="J26" s="767">
        <v>2797559.1829200001</v>
      </c>
    </row>
    <row r="27" spans="1:10" s="680" customFormat="1" ht="42" customHeight="1">
      <c r="A27" s="680" t="s">
        <v>565</v>
      </c>
      <c r="B27" s="766" t="s">
        <v>815</v>
      </c>
      <c r="C27" s="772" t="s">
        <v>816</v>
      </c>
      <c r="D27" s="767">
        <v>1523815.72034</v>
      </c>
      <c r="E27" s="767">
        <v>1933173.7720999999</v>
      </c>
      <c r="F27" s="767">
        <v>2117187.9136600001</v>
      </c>
      <c r="G27" s="767">
        <v>1618586.16982</v>
      </c>
      <c r="H27" s="767">
        <v>2574995.8040999998</v>
      </c>
      <c r="I27" s="767">
        <v>2455397.0894599999</v>
      </c>
      <c r="J27" s="767">
        <v>2647488.0767800002</v>
      </c>
    </row>
    <row r="28" spans="1:10" s="680" customFormat="1" ht="42" customHeight="1" thickBot="1">
      <c r="A28" s="680" t="s">
        <v>565</v>
      </c>
      <c r="B28" s="766" t="s">
        <v>817</v>
      </c>
      <c r="C28" s="772" t="s">
        <v>818</v>
      </c>
      <c r="D28" s="767">
        <v>0</v>
      </c>
      <c r="E28" s="767">
        <v>156986.39844999998</v>
      </c>
      <c r="F28" s="767">
        <v>12053.379050000001</v>
      </c>
      <c r="G28" s="767">
        <v>97246.830060000008</v>
      </c>
      <c r="H28" s="767">
        <v>0</v>
      </c>
      <c r="I28" s="767">
        <v>0</v>
      </c>
      <c r="J28" s="767">
        <v>14930.55</v>
      </c>
    </row>
    <row r="29" spans="1:10" s="680" customFormat="1" ht="42" customHeight="1" thickTop="1" thickBot="1">
      <c r="A29" s="780" t="s">
        <v>565</v>
      </c>
      <c r="B29" s="779" t="s">
        <v>819</v>
      </c>
      <c r="C29" s="778" t="s">
        <v>820</v>
      </c>
      <c r="D29" s="777">
        <v>864393.84054999996</v>
      </c>
      <c r="E29" s="777">
        <v>1142579.7400100001</v>
      </c>
      <c r="F29" s="777">
        <v>1067997.73762</v>
      </c>
      <c r="G29" s="777">
        <v>1466016.6550799999</v>
      </c>
      <c r="H29" s="777">
        <v>1559971.75232</v>
      </c>
      <c r="I29" s="777">
        <v>1664332.84406</v>
      </c>
      <c r="J29" s="777">
        <v>1803837.03782</v>
      </c>
    </row>
    <row r="30" spans="1:10" s="680" customFormat="1" ht="42" customHeight="1" thickTop="1" thickBot="1">
      <c r="A30" s="780" t="s">
        <v>565</v>
      </c>
      <c r="B30" s="779" t="s">
        <v>821</v>
      </c>
      <c r="C30" s="778" t="s">
        <v>822</v>
      </c>
      <c r="D30" s="777">
        <v>244240.75737000001</v>
      </c>
      <c r="E30" s="777">
        <v>929132.79735999997</v>
      </c>
      <c r="F30" s="777">
        <v>2212484.0016700001</v>
      </c>
      <c r="G30" s="777">
        <v>3593286.2493099999</v>
      </c>
      <c r="H30" s="777">
        <v>4656213.9576700004</v>
      </c>
      <c r="I30" s="777">
        <v>7418197.5235699993</v>
      </c>
      <c r="J30" s="777">
        <v>7961627.4447900001</v>
      </c>
    </row>
    <row r="31" spans="1:10" s="680" customFormat="1" ht="42" customHeight="1" thickTop="1" thickBot="1">
      <c r="A31" s="776" t="s">
        <v>565</v>
      </c>
      <c r="B31" s="775" t="s">
        <v>823</v>
      </c>
      <c r="C31" s="774" t="s">
        <v>824</v>
      </c>
      <c r="D31" s="773">
        <v>217165.23566999999</v>
      </c>
      <c r="E31" s="773">
        <v>269484.97625000001</v>
      </c>
      <c r="F31" s="773">
        <v>415014.94195999997</v>
      </c>
      <c r="G31" s="773">
        <v>578445.40763999999</v>
      </c>
      <c r="H31" s="773">
        <v>752526.08979999996</v>
      </c>
      <c r="I31" s="773">
        <v>891681.5564</v>
      </c>
      <c r="J31" s="773">
        <v>853751.33851000003</v>
      </c>
    </row>
    <row r="32" spans="1:10" s="680" customFormat="1" ht="42" customHeight="1" thickTop="1">
      <c r="A32" s="680" t="s">
        <v>565</v>
      </c>
      <c r="B32" s="766" t="s">
        <v>825</v>
      </c>
      <c r="C32" s="772" t="s">
        <v>826</v>
      </c>
      <c r="D32" s="767">
        <v>161.88253</v>
      </c>
      <c r="E32" s="767">
        <v>149.28113000000002</v>
      </c>
      <c r="F32" s="767">
        <v>140.09529999999998</v>
      </c>
      <c r="G32" s="767">
        <v>72.361869999999996</v>
      </c>
      <c r="H32" s="767">
        <v>72.36694</v>
      </c>
      <c r="I32" s="767">
        <v>69.883359999999996</v>
      </c>
      <c r="J32" s="767">
        <v>69.286810000000003</v>
      </c>
    </row>
    <row r="33" spans="1:11" s="680" customFormat="1" ht="42" customHeight="1">
      <c r="A33" s="680" t="s">
        <v>565</v>
      </c>
      <c r="B33" s="766" t="s">
        <v>827</v>
      </c>
      <c r="C33" s="772" t="s">
        <v>828</v>
      </c>
      <c r="D33" s="767">
        <v>59.99485</v>
      </c>
      <c r="E33" s="767">
        <v>0.43482999999999999</v>
      </c>
      <c r="F33" s="767">
        <v>1.0289999999999999E-2</v>
      </c>
      <c r="G33" s="767">
        <v>6.0179999999999997E-2</v>
      </c>
      <c r="H33" s="767">
        <v>97.249210000000005</v>
      </c>
      <c r="I33" s="767">
        <v>9.7919199999999993</v>
      </c>
      <c r="J33" s="767">
        <v>7.6201600000000003</v>
      </c>
    </row>
    <row r="34" spans="1:11" s="680" customFormat="1" ht="42" customHeight="1">
      <c r="A34" s="680" t="s">
        <v>565</v>
      </c>
      <c r="B34" s="766" t="s">
        <v>829</v>
      </c>
      <c r="C34" s="772" t="s">
        <v>830</v>
      </c>
      <c r="D34" s="767">
        <v>195975.46088</v>
      </c>
      <c r="E34" s="767">
        <v>228284.50080000001</v>
      </c>
      <c r="F34" s="767">
        <v>257824.33932</v>
      </c>
      <c r="G34" s="767">
        <v>250893.79259</v>
      </c>
      <c r="H34" s="767">
        <v>269842.60120999999</v>
      </c>
      <c r="I34" s="767">
        <v>251627.07624000002</v>
      </c>
      <c r="J34" s="767">
        <v>228111.50396999999</v>
      </c>
    </row>
    <row r="35" spans="1:11" s="680" customFormat="1" ht="42" customHeight="1">
      <c r="A35" s="680" t="s">
        <v>565</v>
      </c>
      <c r="B35" s="770" t="s">
        <v>831</v>
      </c>
      <c r="C35" s="772" t="s">
        <v>832</v>
      </c>
      <c r="D35" s="767">
        <v>9443.74136</v>
      </c>
      <c r="E35" s="767">
        <v>10567.07584</v>
      </c>
      <c r="F35" s="767">
        <v>15137.25677</v>
      </c>
      <c r="G35" s="767">
        <v>26906.116879999998</v>
      </c>
      <c r="H35" s="767">
        <v>22195.729649999997</v>
      </c>
      <c r="I35" s="767">
        <v>13790.789449999998</v>
      </c>
      <c r="J35" s="767">
        <v>14850.72976</v>
      </c>
    </row>
    <row r="36" spans="1:11" s="680" customFormat="1" ht="42" customHeight="1">
      <c r="A36" s="680" t="s">
        <v>565</v>
      </c>
      <c r="B36" s="770" t="s">
        <v>833</v>
      </c>
      <c r="C36" s="771" t="s">
        <v>834</v>
      </c>
      <c r="D36" s="767">
        <v>11524.15604</v>
      </c>
      <c r="E36" s="767">
        <v>30483.68363</v>
      </c>
      <c r="F36" s="767">
        <v>141913.24028</v>
      </c>
      <c r="G36" s="767">
        <v>300573.07611999998</v>
      </c>
      <c r="H36" s="767">
        <v>460318.14279000001</v>
      </c>
      <c r="I36" s="767">
        <v>626184.0154400001</v>
      </c>
      <c r="J36" s="767">
        <v>610712.19782</v>
      </c>
    </row>
    <row r="37" spans="1:11" s="680" customFormat="1" ht="42" customHeight="1">
      <c r="A37" s="680" t="s">
        <v>565</v>
      </c>
      <c r="B37" s="770" t="s">
        <v>835</v>
      </c>
      <c r="C37" s="769" t="s">
        <v>836</v>
      </c>
      <c r="D37" s="768" t="s">
        <v>542</v>
      </c>
      <c r="E37" s="768" t="s">
        <v>542</v>
      </c>
      <c r="F37" s="768" t="s">
        <v>542</v>
      </c>
      <c r="G37" s="768" t="s">
        <v>542</v>
      </c>
      <c r="H37" s="767">
        <v>588755.45033000002</v>
      </c>
      <c r="I37" s="767">
        <v>640610.68252000003</v>
      </c>
      <c r="J37" s="767">
        <v>684779.61167999997</v>
      </c>
    </row>
    <row r="38" spans="1:11" ht="9" customHeight="1">
      <c r="A38" s="766" t="s">
        <v>564</v>
      </c>
      <c r="B38" s="766" t="s">
        <v>564</v>
      </c>
      <c r="C38" s="765"/>
      <c r="D38" s="764"/>
      <c r="E38" s="764"/>
      <c r="F38" s="764"/>
      <c r="G38" s="764"/>
      <c r="H38" s="763"/>
      <c r="I38" s="763"/>
      <c r="J38" s="763"/>
      <c r="K38" s="592"/>
    </row>
    <row r="39" spans="1:11" ht="12" customHeight="1" thickBot="1">
      <c r="C39" s="762"/>
      <c r="D39" s="760"/>
      <c r="E39" s="760"/>
      <c r="F39" s="760"/>
      <c r="G39" s="760"/>
      <c r="H39" s="761"/>
      <c r="I39" s="761"/>
      <c r="J39" s="760"/>
      <c r="K39" s="592"/>
    </row>
    <row r="40" spans="1:11" ht="24.75" customHeight="1" thickTop="1">
      <c r="C40" s="759"/>
      <c r="D40" s="606"/>
      <c r="E40" s="606"/>
      <c r="F40" s="606"/>
      <c r="G40" s="606"/>
      <c r="H40" s="758"/>
      <c r="I40" s="758"/>
      <c r="J40" s="606"/>
      <c r="K40" s="592"/>
    </row>
    <row r="41" spans="1:11" hidden="1">
      <c r="C41" s="759"/>
      <c r="D41" s="606"/>
      <c r="E41" s="606"/>
      <c r="F41" s="606"/>
      <c r="G41" s="606"/>
      <c r="H41" s="758"/>
      <c r="I41" s="758"/>
      <c r="J41" s="606"/>
      <c r="K41" s="592"/>
    </row>
    <row r="42" spans="1:11" hidden="1">
      <c r="C42" s="759"/>
      <c r="D42" s="606"/>
      <c r="E42" s="606"/>
      <c r="F42" s="606"/>
      <c r="G42" s="606"/>
      <c r="H42" s="758"/>
      <c r="I42" s="758"/>
      <c r="J42" s="606"/>
      <c r="K42" s="592"/>
    </row>
    <row r="43" spans="1:11" hidden="1">
      <c r="C43" s="759"/>
      <c r="D43" s="606"/>
      <c r="E43" s="606"/>
      <c r="F43" s="606"/>
      <c r="G43" s="606"/>
      <c r="H43" s="758"/>
      <c r="I43" s="758"/>
      <c r="J43" s="606"/>
      <c r="K43" s="592"/>
    </row>
    <row r="44" spans="1:11" hidden="1">
      <c r="C44" s="602"/>
      <c r="D44" s="606"/>
      <c r="E44" s="606"/>
      <c r="F44" s="606"/>
      <c r="G44" s="606"/>
      <c r="H44" s="758"/>
      <c r="I44" s="758"/>
      <c r="J44" s="606"/>
      <c r="K44" s="592"/>
    </row>
    <row r="45" spans="1:11" hidden="1">
      <c r="C45" s="602"/>
      <c r="D45" s="606"/>
      <c r="E45" s="606"/>
      <c r="F45" s="606"/>
      <c r="G45" s="606"/>
      <c r="H45" s="758"/>
      <c r="I45" s="758"/>
      <c r="J45" s="606"/>
      <c r="K45" s="592"/>
    </row>
    <row r="46" spans="1:11" hidden="1">
      <c r="C46" s="602"/>
      <c r="D46" s="606"/>
      <c r="E46" s="606"/>
      <c r="F46" s="606"/>
      <c r="G46" s="606"/>
      <c r="H46" s="758"/>
      <c r="I46" s="758"/>
      <c r="J46" s="606"/>
      <c r="K46" s="592"/>
    </row>
    <row r="47" spans="1:11" hidden="1">
      <c r="C47" s="602"/>
      <c r="D47" s="606"/>
      <c r="E47" s="606"/>
      <c r="F47" s="606"/>
      <c r="G47" s="606"/>
      <c r="H47" s="758"/>
      <c r="I47" s="758"/>
      <c r="J47" s="606"/>
      <c r="K47" s="592"/>
    </row>
    <row r="48" spans="1:11" hidden="1">
      <c r="C48" s="602"/>
      <c r="D48" s="606"/>
      <c r="E48" s="606"/>
      <c r="F48" s="606"/>
      <c r="G48" s="606"/>
      <c r="H48" s="758"/>
      <c r="I48" s="758"/>
      <c r="J48" s="606"/>
      <c r="K48" s="592"/>
    </row>
    <row r="49" spans="3:11" hidden="1">
      <c r="C49" s="602"/>
      <c r="D49" s="606"/>
      <c r="E49" s="606"/>
      <c r="F49" s="606"/>
      <c r="G49" s="606"/>
      <c r="H49" s="758"/>
      <c r="I49" s="758"/>
      <c r="J49" s="606"/>
      <c r="K49" s="592"/>
    </row>
    <row r="50" spans="3:11" hidden="1">
      <c r="C50" s="602"/>
      <c r="D50" s="606"/>
      <c r="E50" s="606"/>
      <c r="F50" s="606"/>
      <c r="G50" s="606"/>
      <c r="H50" s="758"/>
      <c r="I50" s="758"/>
      <c r="J50" s="606"/>
      <c r="K50" s="592"/>
    </row>
    <row r="51" spans="3:11" hidden="1">
      <c r="C51" s="602"/>
      <c r="D51" s="606"/>
      <c r="E51" s="606"/>
      <c r="F51" s="606"/>
      <c r="G51" s="606"/>
      <c r="H51" s="758"/>
      <c r="I51" s="758"/>
      <c r="J51" s="606"/>
      <c r="K51" s="592"/>
    </row>
    <row r="52" spans="3:11" hidden="1">
      <c r="C52" s="602"/>
      <c r="D52" s="606"/>
      <c r="E52" s="606"/>
      <c r="F52" s="606"/>
      <c r="G52" s="606"/>
      <c r="H52" s="758"/>
      <c r="I52" s="758"/>
      <c r="J52" s="606"/>
      <c r="K52" s="592"/>
    </row>
    <row r="53" spans="3:11" hidden="1">
      <c r="C53" s="602"/>
      <c r="D53" s="606"/>
      <c r="E53" s="606"/>
      <c r="F53" s="606"/>
      <c r="G53" s="606"/>
      <c r="H53" s="758"/>
      <c r="I53" s="758"/>
      <c r="J53" s="606"/>
      <c r="K53" s="592"/>
    </row>
    <row r="54" spans="3:11" hidden="1">
      <c r="C54" s="602"/>
      <c r="D54" s="606"/>
      <c r="E54" s="606"/>
      <c r="F54" s="606"/>
      <c r="G54" s="606"/>
      <c r="H54" s="758"/>
      <c r="I54" s="758"/>
      <c r="J54" s="606"/>
      <c r="K54" s="592"/>
    </row>
    <row r="55" spans="3:11" ht="15.75" hidden="1">
      <c r="C55" s="609"/>
      <c r="D55" s="606"/>
      <c r="E55" s="606"/>
      <c r="F55" s="606"/>
      <c r="G55" s="606"/>
      <c r="H55" s="758"/>
      <c r="I55" s="758"/>
      <c r="J55" s="606"/>
      <c r="K55" s="592"/>
    </row>
    <row r="56" spans="3:11" ht="15.75" hidden="1">
      <c r="C56" s="609"/>
      <c r="D56" s="606"/>
      <c r="E56" s="606"/>
      <c r="F56" s="606"/>
      <c r="G56" s="606"/>
      <c r="H56" s="758"/>
      <c r="I56" s="758"/>
      <c r="J56" s="606"/>
      <c r="K56" s="592"/>
    </row>
    <row r="57" spans="3:11" ht="15.75" hidden="1">
      <c r="C57" s="609"/>
      <c r="D57" s="606"/>
      <c r="E57" s="606"/>
      <c r="F57" s="606"/>
      <c r="G57" s="606"/>
      <c r="H57" s="758"/>
      <c r="I57" s="758"/>
      <c r="J57" s="606"/>
      <c r="K57" s="592"/>
    </row>
    <row r="58" spans="3:11" ht="15.75" hidden="1">
      <c r="C58" s="609"/>
      <c r="K58" s="592"/>
    </row>
    <row r="59" spans="3:11" ht="15.75" hidden="1">
      <c r="C59" s="609"/>
      <c r="K59" s="592"/>
    </row>
    <row r="60" spans="3:11" ht="15.75" hidden="1">
      <c r="C60" s="609"/>
      <c r="K60" s="592"/>
    </row>
    <row r="61" spans="3:11" ht="15.75" hidden="1">
      <c r="C61" s="609"/>
      <c r="K61" s="592"/>
    </row>
    <row r="62" spans="3:11" ht="15.75" hidden="1">
      <c r="C62" s="609"/>
      <c r="K62" s="592"/>
    </row>
    <row r="63" spans="3:11" ht="15.75" hidden="1">
      <c r="C63" s="609"/>
      <c r="K63" s="592"/>
    </row>
    <row r="64" spans="3:11" ht="15.75" hidden="1">
      <c r="C64" s="609"/>
      <c r="K64" s="592"/>
    </row>
    <row r="65" spans="3:11" ht="15.75" hidden="1">
      <c r="C65" s="609"/>
      <c r="K65" s="592"/>
    </row>
    <row r="66" spans="3:11" ht="15.75" hidden="1">
      <c r="C66" s="609"/>
      <c r="K66" s="592"/>
    </row>
    <row r="67" spans="3:11" ht="15.75" hidden="1">
      <c r="C67" s="609"/>
      <c r="K67" s="592"/>
    </row>
    <row r="68" spans="3:11" ht="15.75" hidden="1">
      <c r="C68" s="609"/>
      <c r="K68" s="592"/>
    </row>
    <row r="69" spans="3:11" ht="15.75" hidden="1">
      <c r="C69" s="609"/>
      <c r="K69" s="592"/>
    </row>
    <row r="70" spans="3:11" ht="15.75" hidden="1">
      <c r="C70" s="609"/>
      <c r="K70" s="592"/>
    </row>
    <row r="71" spans="3:11" ht="15.75" hidden="1">
      <c r="C71" s="609"/>
      <c r="K71" s="592"/>
    </row>
    <row r="72" spans="3:11" ht="15.75" hidden="1">
      <c r="C72" s="609"/>
      <c r="K72" s="592"/>
    </row>
    <row r="73" spans="3:11" ht="15.75" hidden="1">
      <c r="C73" s="609"/>
      <c r="K73" s="592"/>
    </row>
    <row r="74" spans="3:11" ht="15.75" hidden="1">
      <c r="C74" s="609"/>
      <c r="K74" s="592"/>
    </row>
    <row r="75" spans="3:11" ht="15.75" hidden="1">
      <c r="C75" s="609"/>
      <c r="K75" s="592"/>
    </row>
    <row r="76" spans="3:11" ht="15.75" hidden="1">
      <c r="C76" s="609"/>
      <c r="K76" s="592"/>
    </row>
    <row r="77" spans="3:11" ht="15.75" hidden="1">
      <c r="C77" s="609"/>
      <c r="K77" s="592"/>
    </row>
    <row r="78" spans="3:11" ht="15.75" hidden="1">
      <c r="C78" s="609"/>
      <c r="K78" s="592"/>
    </row>
    <row r="79" spans="3:11" ht="15.75" hidden="1">
      <c r="C79" s="609"/>
      <c r="K79" s="592"/>
    </row>
    <row r="80" spans="3:11" ht="15.75" hidden="1">
      <c r="C80" s="609"/>
      <c r="K80" s="592"/>
    </row>
    <row r="81" spans="3:11" ht="15.75" hidden="1">
      <c r="C81" s="609"/>
      <c r="K81" s="592"/>
    </row>
    <row r="82" spans="3:11" ht="15.75" hidden="1">
      <c r="C82" s="609"/>
      <c r="K82" s="592"/>
    </row>
    <row r="83" spans="3:11" ht="15.75" hidden="1">
      <c r="C83" s="609"/>
      <c r="K83" s="592"/>
    </row>
    <row r="84" spans="3:11" ht="15.75" hidden="1">
      <c r="C84" s="609"/>
      <c r="K84" s="592"/>
    </row>
    <row r="85" spans="3:11" ht="15.75" hidden="1">
      <c r="C85" s="609"/>
      <c r="K85" s="592"/>
    </row>
    <row r="86" spans="3:11" ht="15.75" hidden="1">
      <c r="C86" s="609"/>
      <c r="K86" s="592"/>
    </row>
    <row r="87" spans="3:11" ht="15.75" hidden="1">
      <c r="C87" s="609"/>
      <c r="K87" s="592"/>
    </row>
    <row r="88" spans="3:11" ht="15.75" hidden="1">
      <c r="C88" s="609"/>
      <c r="K88" s="592"/>
    </row>
    <row r="89" spans="3:11" ht="15.75" hidden="1">
      <c r="C89" s="609"/>
      <c r="K89" s="592"/>
    </row>
    <row r="90" spans="3:11" ht="15.75" hidden="1">
      <c r="C90" s="609"/>
      <c r="K90" s="592"/>
    </row>
    <row r="91" spans="3:11" ht="15.75" hidden="1">
      <c r="C91" s="609"/>
      <c r="K91" s="592"/>
    </row>
    <row r="92" spans="3:11" ht="15.75" hidden="1">
      <c r="C92" s="609"/>
      <c r="K92" s="592"/>
    </row>
    <row r="93" spans="3:11" ht="15.75" hidden="1">
      <c r="C93" s="609"/>
      <c r="K93" s="592"/>
    </row>
    <row r="94" spans="3:11" ht="15.75" hidden="1">
      <c r="C94" s="609"/>
      <c r="K94" s="592"/>
    </row>
    <row r="95" spans="3:11" ht="15.75" hidden="1">
      <c r="C95" s="609"/>
      <c r="K95" s="592"/>
    </row>
    <row r="96" spans="3:11" ht="15.75" hidden="1">
      <c r="C96" s="609"/>
      <c r="K96" s="592"/>
    </row>
    <row r="97" spans="3:11" ht="15.75" hidden="1">
      <c r="C97" s="609"/>
      <c r="K97" s="592"/>
    </row>
    <row r="98" spans="3:11" ht="15.75" hidden="1">
      <c r="C98" s="609"/>
      <c r="K98" s="592"/>
    </row>
    <row r="99" spans="3:11" ht="15.75" hidden="1">
      <c r="C99" s="609"/>
      <c r="K99" s="592"/>
    </row>
    <row r="100" spans="3:11" ht="15.75" hidden="1">
      <c r="C100" s="609"/>
      <c r="K100" s="592"/>
    </row>
    <row r="101" spans="3:11" ht="15.75" hidden="1">
      <c r="C101" s="609"/>
      <c r="K101" s="592"/>
    </row>
    <row r="102" spans="3:11" ht="15.75" hidden="1">
      <c r="C102" s="609"/>
      <c r="K102" s="592"/>
    </row>
    <row r="103" spans="3:11" ht="15.75" hidden="1">
      <c r="C103" s="609"/>
      <c r="K103" s="592"/>
    </row>
    <row r="104" spans="3:11" ht="15.75" hidden="1">
      <c r="C104" s="609"/>
      <c r="K104" s="592"/>
    </row>
    <row r="105" spans="3:11" ht="15.75" hidden="1">
      <c r="C105" s="609"/>
      <c r="K105" s="592"/>
    </row>
    <row r="106" spans="3:11" ht="15.75" hidden="1">
      <c r="C106" s="609"/>
      <c r="K106" s="592"/>
    </row>
    <row r="107" spans="3:11" ht="15.75" hidden="1">
      <c r="C107" s="609"/>
      <c r="K107" s="592"/>
    </row>
    <row r="108" spans="3:11" ht="15.75" hidden="1">
      <c r="C108" s="609"/>
      <c r="K108" s="592"/>
    </row>
    <row r="109" spans="3:11" ht="15.75" hidden="1">
      <c r="C109" s="609"/>
      <c r="K109" s="592"/>
    </row>
    <row r="110" spans="3:11" ht="15.75" hidden="1">
      <c r="C110" s="609"/>
      <c r="K110" s="592"/>
    </row>
    <row r="111" spans="3:11" ht="15.75" hidden="1">
      <c r="C111" s="609"/>
      <c r="K111" s="592"/>
    </row>
    <row r="112" spans="3:11" ht="15.75" hidden="1">
      <c r="C112" s="609"/>
      <c r="K112" s="592"/>
    </row>
    <row r="113" spans="3:11" ht="15.75" hidden="1">
      <c r="C113" s="609"/>
      <c r="K113" s="592"/>
    </row>
    <row r="114" spans="3:11" ht="15.75" hidden="1">
      <c r="C114" s="609"/>
      <c r="K114" s="592"/>
    </row>
    <row r="115" spans="3:11" ht="15.75" hidden="1">
      <c r="C115" s="609"/>
      <c r="K115" s="592"/>
    </row>
    <row r="116" spans="3:11" ht="15.75" hidden="1">
      <c r="C116" s="609"/>
      <c r="K116" s="592"/>
    </row>
    <row r="117" spans="3:11" ht="15.75" hidden="1">
      <c r="C117" s="609"/>
      <c r="K117" s="592"/>
    </row>
    <row r="118" spans="3:11" ht="15.75" hidden="1">
      <c r="C118" s="609"/>
      <c r="K118" s="592"/>
    </row>
    <row r="119" spans="3:11" ht="15.75" hidden="1">
      <c r="C119" s="609"/>
      <c r="K119" s="592"/>
    </row>
    <row r="120" spans="3:11" ht="15.75" hidden="1">
      <c r="C120" s="609"/>
      <c r="K120" s="592"/>
    </row>
    <row r="121" spans="3:11" ht="15.75" hidden="1">
      <c r="C121" s="609"/>
      <c r="K121" s="592"/>
    </row>
    <row r="122" spans="3:11" ht="15.75" hidden="1">
      <c r="C122" s="609"/>
      <c r="K122" s="592"/>
    </row>
    <row r="123" spans="3:11" ht="15.75" hidden="1">
      <c r="C123" s="609"/>
      <c r="K123" s="592"/>
    </row>
    <row r="124" spans="3:11" ht="15.75" hidden="1">
      <c r="C124" s="609"/>
      <c r="K124" s="592"/>
    </row>
    <row r="125" spans="3:11" ht="15.75" hidden="1">
      <c r="C125" s="609"/>
      <c r="K125" s="592"/>
    </row>
    <row r="126" spans="3:11" ht="15.75" hidden="1">
      <c r="C126" s="609"/>
      <c r="K126" s="592"/>
    </row>
    <row r="127" spans="3:11" ht="15.75" hidden="1">
      <c r="C127" s="609"/>
      <c r="K127" s="592"/>
    </row>
    <row r="128" spans="3:11" ht="15.75" hidden="1">
      <c r="C128" s="609"/>
      <c r="K128" s="592"/>
    </row>
    <row r="129" spans="3:11" ht="15.75" hidden="1">
      <c r="C129" s="609"/>
      <c r="K129" s="592"/>
    </row>
    <row r="130" spans="3:11" ht="15.75" hidden="1">
      <c r="C130" s="609"/>
      <c r="K130" s="592"/>
    </row>
    <row r="131" spans="3:11" ht="15.75" hidden="1">
      <c r="C131" s="609"/>
      <c r="K131" s="592"/>
    </row>
    <row r="132" spans="3:11" ht="15.75" hidden="1">
      <c r="C132" s="609"/>
      <c r="K132" s="592"/>
    </row>
    <row r="133" spans="3:11" ht="15.75" hidden="1">
      <c r="C133" s="609"/>
      <c r="K133" s="592"/>
    </row>
    <row r="134" spans="3:11" ht="15.75" hidden="1">
      <c r="C134" s="609"/>
      <c r="K134" s="592"/>
    </row>
    <row r="135" spans="3:11" ht="15.75" hidden="1">
      <c r="C135" s="609"/>
      <c r="K135" s="592"/>
    </row>
    <row r="136" spans="3:11" ht="15.75" hidden="1">
      <c r="C136" s="609"/>
      <c r="K136" s="592"/>
    </row>
    <row r="137" spans="3:11" ht="15.75" hidden="1">
      <c r="C137" s="609"/>
      <c r="K137" s="592"/>
    </row>
    <row r="138" spans="3:11" ht="15.75" hidden="1">
      <c r="C138" s="609"/>
      <c r="K138" s="592"/>
    </row>
    <row r="139" spans="3:11" ht="15.75" hidden="1">
      <c r="C139" s="609"/>
      <c r="K139" s="592"/>
    </row>
    <row r="140" spans="3:11" ht="15.75" hidden="1">
      <c r="C140" s="609"/>
      <c r="K140" s="592"/>
    </row>
    <row r="141" spans="3:11" ht="15.75" hidden="1">
      <c r="C141" s="609"/>
      <c r="K141" s="592"/>
    </row>
    <row r="142" spans="3:11" ht="15.75" hidden="1">
      <c r="C142" s="609"/>
      <c r="K142" s="592"/>
    </row>
    <row r="143" spans="3:11" ht="15.75" hidden="1">
      <c r="C143" s="609"/>
      <c r="K143" s="592"/>
    </row>
    <row r="144" spans="3:11" ht="15.75" hidden="1">
      <c r="C144" s="609"/>
      <c r="K144" s="592"/>
    </row>
    <row r="145" spans="3:11" ht="15.75" hidden="1">
      <c r="C145" s="609"/>
      <c r="K145" s="592"/>
    </row>
    <row r="146" spans="3:11" ht="15.75" hidden="1">
      <c r="C146" s="609"/>
      <c r="K146" s="592"/>
    </row>
    <row r="147" spans="3:11" ht="15.75" hidden="1">
      <c r="C147" s="609"/>
      <c r="K147" s="592"/>
    </row>
    <row r="148" spans="3:11" ht="15.75" hidden="1">
      <c r="C148" s="609"/>
      <c r="K148" s="592"/>
    </row>
    <row r="149" spans="3:11" ht="15.75" hidden="1">
      <c r="C149" s="609"/>
      <c r="K149" s="592"/>
    </row>
    <row r="150" spans="3:11" ht="15.75" hidden="1">
      <c r="C150" s="609"/>
      <c r="K150" s="592"/>
    </row>
    <row r="151" spans="3:11" ht="15.75" hidden="1">
      <c r="C151" s="609"/>
      <c r="K151" s="592"/>
    </row>
    <row r="152" spans="3:11" ht="15.75" hidden="1">
      <c r="C152" s="609"/>
      <c r="K152" s="592"/>
    </row>
    <row r="153" spans="3:11" ht="15.75" hidden="1">
      <c r="C153" s="609"/>
      <c r="K153" s="592"/>
    </row>
    <row r="154" spans="3:11" ht="15.75" hidden="1">
      <c r="C154" s="609"/>
      <c r="K154" s="592"/>
    </row>
    <row r="155" spans="3:11" ht="15.75" hidden="1">
      <c r="C155" s="609"/>
      <c r="K155" s="592"/>
    </row>
    <row r="156" spans="3:11" ht="15.75" hidden="1">
      <c r="C156" s="609"/>
      <c r="K156" s="592"/>
    </row>
    <row r="157" spans="3:11" ht="15.75" hidden="1">
      <c r="C157" s="609"/>
      <c r="K157" s="592"/>
    </row>
    <row r="158" spans="3:11" ht="15.75" hidden="1">
      <c r="C158" s="609"/>
      <c r="K158" s="592"/>
    </row>
    <row r="159" spans="3:11" ht="15.75" hidden="1">
      <c r="C159" s="609"/>
      <c r="K159" s="592"/>
    </row>
    <row r="160" spans="3:11" ht="15.75" hidden="1">
      <c r="C160" s="609"/>
      <c r="K160" s="592"/>
    </row>
    <row r="161" spans="3:11" ht="15.75" hidden="1">
      <c r="C161" s="609"/>
      <c r="K161" s="592"/>
    </row>
    <row r="162" spans="3:11" ht="15.75" hidden="1">
      <c r="C162" s="609"/>
      <c r="K162" s="592"/>
    </row>
    <row r="163" spans="3:11" ht="15.75" hidden="1">
      <c r="C163" s="609"/>
      <c r="K163" s="592"/>
    </row>
    <row r="164" spans="3:11" ht="15.75" hidden="1">
      <c r="C164" s="609"/>
      <c r="K164" s="592"/>
    </row>
    <row r="165" spans="3:11" ht="15.75" hidden="1">
      <c r="C165" s="609"/>
      <c r="K165" s="592"/>
    </row>
    <row r="166" spans="3:11" ht="15.75" hidden="1">
      <c r="C166" s="609"/>
      <c r="K166" s="592"/>
    </row>
    <row r="167" spans="3:11" ht="15.75" hidden="1">
      <c r="C167" s="609"/>
      <c r="K167" s="592"/>
    </row>
    <row r="168" spans="3:11" ht="15.75" hidden="1">
      <c r="C168" s="609"/>
      <c r="K168" s="592"/>
    </row>
    <row r="169" spans="3:11" ht="15.75" hidden="1">
      <c r="C169" s="609"/>
      <c r="K169" s="592"/>
    </row>
    <row r="170" spans="3:11" ht="15.75" hidden="1">
      <c r="C170" s="609"/>
      <c r="K170" s="592"/>
    </row>
    <row r="171" spans="3:11" ht="15.75" hidden="1">
      <c r="C171" s="609"/>
      <c r="K171" s="592"/>
    </row>
    <row r="172" spans="3:11" ht="15.75" hidden="1">
      <c r="C172" s="609"/>
      <c r="K172" s="592"/>
    </row>
    <row r="173" spans="3:11" ht="15.75" hidden="1">
      <c r="C173" s="609"/>
      <c r="K173" s="592"/>
    </row>
    <row r="174" spans="3:11" ht="15.75" hidden="1">
      <c r="C174" s="609"/>
      <c r="K174" s="592"/>
    </row>
    <row r="175" spans="3:11" ht="15.75" hidden="1">
      <c r="C175" s="609"/>
      <c r="K175" s="592"/>
    </row>
    <row r="176" spans="3:11" ht="15.75" hidden="1">
      <c r="C176" s="609"/>
      <c r="K176" s="592"/>
    </row>
    <row r="177" spans="3:11" ht="15.75" hidden="1">
      <c r="C177" s="609"/>
      <c r="K177" s="592"/>
    </row>
    <row r="178" spans="3:11" ht="15.75" hidden="1">
      <c r="C178" s="609"/>
      <c r="K178" s="592"/>
    </row>
    <row r="179" spans="3:11" ht="15.75" hidden="1">
      <c r="C179" s="609"/>
      <c r="K179" s="592"/>
    </row>
    <row r="180" spans="3:11" ht="15.75" hidden="1">
      <c r="C180" s="609"/>
      <c r="K180" s="592"/>
    </row>
    <row r="181" spans="3:11" ht="15.75" hidden="1">
      <c r="C181" s="609"/>
      <c r="K181" s="592"/>
    </row>
    <row r="182" spans="3:11" ht="15.75" hidden="1">
      <c r="C182" s="609"/>
      <c r="K182" s="592"/>
    </row>
    <row r="183" spans="3:11" ht="15.75" hidden="1">
      <c r="C183" s="609"/>
      <c r="K183" s="592"/>
    </row>
    <row r="184" spans="3:11" ht="15.75" hidden="1">
      <c r="C184" s="609"/>
      <c r="K184" s="592"/>
    </row>
    <row r="185" spans="3:11" ht="15.75" hidden="1">
      <c r="C185" s="609"/>
      <c r="K185" s="592"/>
    </row>
    <row r="186" spans="3:11" ht="15.75" hidden="1">
      <c r="C186" s="609"/>
      <c r="K186" s="592"/>
    </row>
    <row r="187" spans="3:11" ht="15.75" hidden="1">
      <c r="C187" s="609"/>
      <c r="K187" s="592"/>
    </row>
    <row r="188" spans="3:11" ht="15.75" hidden="1">
      <c r="C188" s="609"/>
      <c r="K188" s="592"/>
    </row>
    <row r="189" spans="3:11" ht="15.75" hidden="1">
      <c r="C189" s="609"/>
      <c r="K189" s="592"/>
    </row>
    <row r="190" spans="3:11" ht="15.75" hidden="1">
      <c r="C190" s="609"/>
      <c r="K190" s="592"/>
    </row>
    <row r="191" spans="3:11" ht="15.75" hidden="1">
      <c r="C191" s="609"/>
      <c r="K191" s="592"/>
    </row>
    <row r="192" spans="3:11" ht="15.75" hidden="1">
      <c r="C192" s="609"/>
      <c r="K192" s="592"/>
    </row>
    <row r="193" spans="3:11" ht="15.75" hidden="1">
      <c r="C193" s="609"/>
      <c r="K193" s="592"/>
    </row>
    <row r="194" spans="3:11" ht="15.75" hidden="1">
      <c r="C194" s="609"/>
      <c r="K194" s="592"/>
    </row>
    <row r="195" spans="3:11" ht="15.75" hidden="1">
      <c r="C195" s="609"/>
      <c r="K195" s="592"/>
    </row>
    <row r="196" spans="3:11" ht="15.75" hidden="1">
      <c r="C196" s="609"/>
      <c r="K196" s="592"/>
    </row>
    <row r="197" spans="3:11" ht="15.75" hidden="1">
      <c r="C197" s="609"/>
      <c r="K197" s="592"/>
    </row>
    <row r="198" spans="3:11" ht="15.75" hidden="1">
      <c r="C198" s="609"/>
      <c r="K198" s="592"/>
    </row>
    <row r="199" spans="3:11" ht="15.75" hidden="1">
      <c r="C199" s="609"/>
      <c r="K199" s="592"/>
    </row>
    <row r="200" spans="3:11" ht="15.75" hidden="1">
      <c r="C200" s="609"/>
      <c r="K200" s="592"/>
    </row>
    <row r="201" spans="3:11" ht="15.75" hidden="1">
      <c r="C201" s="609"/>
    </row>
    <row r="202" spans="3:11" ht="15.75" hidden="1">
      <c r="C202" s="609"/>
    </row>
    <row r="203" spans="3:11" ht="15.75" hidden="1">
      <c r="C203" s="609"/>
    </row>
    <row r="204" spans="3:11" ht="15.75" hidden="1">
      <c r="C204" s="609"/>
    </row>
    <row r="205" spans="3:11" ht="15.75" hidden="1">
      <c r="C205" s="609"/>
    </row>
    <row r="206" spans="3:11" ht="15.75" hidden="1">
      <c r="C206" s="609"/>
    </row>
    <row r="207" spans="3:11" ht="15.75" hidden="1">
      <c r="C207" s="609"/>
    </row>
    <row r="208" spans="3:11" ht="15.75" hidden="1">
      <c r="C208" s="609"/>
    </row>
    <row r="209" spans="3:3" ht="15.75" hidden="1">
      <c r="C209" s="609"/>
    </row>
    <row r="210" spans="3:3" ht="15.75" hidden="1">
      <c r="C210" s="609"/>
    </row>
    <row r="211" spans="3:3" ht="15.75" hidden="1">
      <c r="C211" s="609"/>
    </row>
    <row r="212" spans="3:3" ht="15.75" hidden="1">
      <c r="C212" s="609"/>
    </row>
    <row r="213" spans="3:3" ht="15.75" hidden="1">
      <c r="C213" s="609"/>
    </row>
    <row r="214" spans="3:3" ht="15.75" hidden="1">
      <c r="C214" s="609"/>
    </row>
    <row r="215" spans="3:3" ht="15.75" hidden="1">
      <c r="C215" s="609"/>
    </row>
    <row r="216" spans="3:3" ht="15.75" hidden="1">
      <c r="C216" s="609"/>
    </row>
    <row r="217" spans="3:3" ht="15.75" hidden="1">
      <c r="C217" s="609"/>
    </row>
    <row r="218" spans="3:3" ht="15.75" hidden="1">
      <c r="C218" s="609"/>
    </row>
    <row r="219" spans="3:3" ht="15.75" hidden="1">
      <c r="C219" s="609"/>
    </row>
    <row r="220" spans="3:3" ht="15.75" hidden="1">
      <c r="C220" s="609"/>
    </row>
    <row r="221" spans="3:3" ht="15.75" hidden="1">
      <c r="C221" s="609"/>
    </row>
    <row r="222" spans="3:3" ht="15.75" hidden="1">
      <c r="C222" s="609"/>
    </row>
    <row r="223" spans="3:3" ht="15.75" hidden="1">
      <c r="C223" s="609"/>
    </row>
    <row r="224" spans="3:3" ht="15.75" hidden="1">
      <c r="C224" s="609"/>
    </row>
    <row r="225" spans="3:3" ht="15.75" hidden="1">
      <c r="C225" s="609"/>
    </row>
    <row r="226" spans="3:3" ht="15.75" hidden="1">
      <c r="C226" s="609"/>
    </row>
    <row r="227" spans="3:3" ht="15.75" hidden="1">
      <c r="C227" s="609"/>
    </row>
    <row r="228" spans="3:3" ht="15.75" hidden="1">
      <c r="C228" s="609"/>
    </row>
    <row r="229" spans="3:3" ht="15.75" hidden="1">
      <c r="C229" s="609"/>
    </row>
    <row r="230" spans="3:3" ht="15.75" hidden="1">
      <c r="C230" s="609"/>
    </row>
    <row r="231" spans="3:3" ht="15.75" hidden="1">
      <c r="C231" s="609"/>
    </row>
    <row r="232" spans="3:3" ht="15.75" hidden="1">
      <c r="C232" s="609"/>
    </row>
    <row r="233" spans="3:3" ht="15.75" hidden="1">
      <c r="C233" s="609"/>
    </row>
    <row r="234" spans="3:3" ht="15.75" hidden="1">
      <c r="C234" s="609"/>
    </row>
    <row r="235" spans="3:3" ht="15.75" hidden="1">
      <c r="C235" s="609"/>
    </row>
    <row r="236" spans="3:3" ht="15.75" hidden="1">
      <c r="C236" s="609"/>
    </row>
    <row r="237" spans="3:3" ht="15.75" hidden="1">
      <c r="C237" s="609"/>
    </row>
    <row r="238" spans="3:3" ht="15.75" hidden="1">
      <c r="C238" s="609"/>
    </row>
    <row r="239" spans="3:3" ht="15.75" hidden="1">
      <c r="C239" s="609"/>
    </row>
    <row r="240" spans="3:3" ht="15.75" hidden="1">
      <c r="C240" s="609"/>
    </row>
    <row r="241" spans="3:3" ht="15.75" hidden="1">
      <c r="C241" s="609"/>
    </row>
    <row r="242" spans="3:3" ht="15.75" hidden="1">
      <c r="C242" s="609"/>
    </row>
    <row r="243" spans="3:3" ht="15.75" hidden="1">
      <c r="C243" s="609"/>
    </row>
    <row r="244" spans="3:3" ht="15.75" hidden="1">
      <c r="C244" s="609"/>
    </row>
    <row r="245" spans="3:3" ht="15.75" hidden="1">
      <c r="C245" s="609"/>
    </row>
    <row r="246" spans="3:3" ht="15.75" hidden="1">
      <c r="C246" s="609"/>
    </row>
    <row r="247" spans="3:3" ht="15.75" hidden="1">
      <c r="C247" s="609"/>
    </row>
    <row r="248" spans="3:3" ht="15.75" hidden="1">
      <c r="C248" s="609"/>
    </row>
    <row r="249" spans="3:3" ht="15.75" hidden="1">
      <c r="C249" s="609"/>
    </row>
    <row r="250" spans="3:3" ht="15.75" hidden="1">
      <c r="C250" s="609"/>
    </row>
    <row r="251" spans="3:3" ht="15.75" hidden="1">
      <c r="C251" s="609"/>
    </row>
    <row r="252" spans="3:3" ht="15.75" hidden="1">
      <c r="C252" s="609"/>
    </row>
    <row r="253" spans="3:3" ht="15.75" hidden="1">
      <c r="C253" s="609"/>
    </row>
    <row r="254" spans="3:3" ht="15.75" hidden="1">
      <c r="C254" s="609"/>
    </row>
    <row r="255" spans="3:3" ht="15.75" hidden="1">
      <c r="C255" s="609"/>
    </row>
    <row r="256" spans="3:3" ht="15.75" hidden="1">
      <c r="C256" s="609"/>
    </row>
    <row r="257" spans="3:3" ht="15.75" hidden="1">
      <c r="C257" s="609"/>
    </row>
    <row r="258" spans="3:3" ht="15.75" hidden="1">
      <c r="C258" s="609"/>
    </row>
    <row r="259" spans="3:3" ht="15.75" hidden="1">
      <c r="C259" s="609"/>
    </row>
    <row r="260" spans="3:3" ht="15.75" hidden="1">
      <c r="C260" s="609"/>
    </row>
    <row r="261" spans="3:3" ht="15.75" hidden="1">
      <c r="C261" s="609"/>
    </row>
    <row r="262" spans="3:3" ht="15.75" hidden="1">
      <c r="C262" s="609"/>
    </row>
    <row r="263" spans="3:3" ht="15.75" hidden="1">
      <c r="C263" s="609"/>
    </row>
    <row r="264" spans="3:3" ht="15.75" hidden="1">
      <c r="C264" s="609"/>
    </row>
    <row r="265" spans="3:3" ht="15.75" hidden="1">
      <c r="C265" s="609"/>
    </row>
    <row r="266" spans="3:3" ht="15.75" hidden="1">
      <c r="C266" s="609"/>
    </row>
    <row r="267" spans="3:3" ht="15.75" hidden="1">
      <c r="C267" s="609"/>
    </row>
    <row r="268" spans="3:3" ht="15.75" hidden="1">
      <c r="C268" s="609"/>
    </row>
    <row r="269" spans="3:3" ht="15.75" hidden="1">
      <c r="C269" s="609"/>
    </row>
    <row r="270" spans="3:3" ht="15.75" hidden="1">
      <c r="C270" s="609"/>
    </row>
    <row r="271" spans="3:3" ht="15.75" hidden="1">
      <c r="C271" s="609"/>
    </row>
    <row r="272" spans="3:3" ht="15.75" hidden="1">
      <c r="C272" s="609"/>
    </row>
    <row r="273" spans="3:3" ht="15.75" hidden="1">
      <c r="C273" s="609"/>
    </row>
    <row r="274" spans="3:3" ht="15.75" hidden="1">
      <c r="C274" s="609"/>
    </row>
    <row r="275" spans="3:3" ht="15.75" hidden="1">
      <c r="C275" s="609"/>
    </row>
    <row r="276" spans="3:3" ht="15.75" hidden="1">
      <c r="C276" s="609"/>
    </row>
    <row r="277" spans="3:3" ht="15.75" hidden="1">
      <c r="C277" s="609"/>
    </row>
    <row r="278" spans="3:3" ht="15.75" hidden="1">
      <c r="C278" s="609"/>
    </row>
    <row r="279" spans="3:3" ht="15.75" hidden="1">
      <c r="C279" s="609"/>
    </row>
    <row r="280" spans="3:3" ht="15.75" hidden="1">
      <c r="C280" s="609"/>
    </row>
    <row r="281" spans="3:3" ht="15.75" hidden="1">
      <c r="C281" s="609"/>
    </row>
    <row r="282" spans="3:3" ht="15.75" hidden="1">
      <c r="C282" s="609"/>
    </row>
    <row r="283" spans="3:3" ht="15.75" hidden="1">
      <c r="C283" s="609"/>
    </row>
    <row r="284" spans="3:3" ht="15.75" hidden="1">
      <c r="C284" s="609"/>
    </row>
    <row r="285" spans="3:3" ht="15.75" hidden="1">
      <c r="C285" s="609"/>
    </row>
    <row r="286" spans="3:3" ht="15.75" hidden="1">
      <c r="C286" s="609"/>
    </row>
    <row r="287" spans="3:3" ht="15.75" hidden="1">
      <c r="C287" s="609"/>
    </row>
    <row r="288" spans="3:3" ht="15.75" hidden="1">
      <c r="C288" s="609"/>
    </row>
    <row r="289" spans="3:3" ht="15.75" hidden="1">
      <c r="C289" s="609"/>
    </row>
    <row r="290" spans="3:3" ht="15.75" hidden="1">
      <c r="C290" s="609"/>
    </row>
    <row r="291" spans="3:3" ht="15.75" hidden="1">
      <c r="C291" s="609"/>
    </row>
    <row r="292" spans="3:3" ht="15.75" hidden="1">
      <c r="C292" s="609"/>
    </row>
    <row r="293" spans="3:3" ht="15.75" hidden="1">
      <c r="C293" s="609"/>
    </row>
    <row r="294" spans="3:3" ht="15.75" hidden="1">
      <c r="C294" s="609"/>
    </row>
    <row r="295" spans="3:3" ht="15.75" hidden="1">
      <c r="C295" s="609"/>
    </row>
    <row r="296" spans="3:3" ht="15.75" hidden="1">
      <c r="C296" s="609"/>
    </row>
    <row r="297" spans="3:3" ht="15.75" hidden="1">
      <c r="C297" s="609"/>
    </row>
    <row r="298" spans="3:3" ht="15.75" hidden="1">
      <c r="C298" s="609"/>
    </row>
    <row r="299" spans="3:3" ht="15.75" hidden="1">
      <c r="C299" s="609"/>
    </row>
    <row r="300" spans="3:3" ht="15.75" hidden="1">
      <c r="C300" s="609"/>
    </row>
    <row r="301" spans="3:3" ht="15.75" hidden="1">
      <c r="C301" s="609"/>
    </row>
    <row r="302" spans="3:3" ht="15.75" hidden="1">
      <c r="C302" s="609"/>
    </row>
    <row r="303" spans="3:3" ht="15.75" hidden="1">
      <c r="C303" s="609"/>
    </row>
    <row r="304" spans="3:3" ht="15.75" hidden="1">
      <c r="C304" s="609"/>
    </row>
    <row r="305" spans="3:3" ht="15.75" hidden="1">
      <c r="C305" s="609"/>
    </row>
    <row r="306" spans="3:3" ht="15.75" hidden="1">
      <c r="C306" s="609"/>
    </row>
    <row r="307" spans="3:3" ht="15.75" hidden="1">
      <c r="C307" s="609"/>
    </row>
    <row r="308" spans="3:3" ht="15.75" hidden="1">
      <c r="C308" s="609"/>
    </row>
    <row r="309" spans="3:3" ht="15.75" hidden="1">
      <c r="C309" s="609"/>
    </row>
    <row r="310" spans="3:3" ht="15.75" hidden="1">
      <c r="C310" s="609"/>
    </row>
    <row r="311" spans="3:3" ht="15.75" hidden="1">
      <c r="C311" s="609"/>
    </row>
    <row r="312" spans="3:3" ht="15.75" hidden="1">
      <c r="C312" s="609"/>
    </row>
    <row r="313" spans="3:3" ht="15.75" hidden="1">
      <c r="C313" s="609"/>
    </row>
    <row r="314" spans="3:3" ht="15.75" hidden="1">
      <c r="C314" s="609"/>
    </row>
    <row r="315" spans="3:3" ht="15.75" hidden="1">
      <c r="C315" s="609"/>
    </row>
    <row r="316" spans="3:3" ht="15.75" hidden="1">
      <c r="C316" s="609"/>
    </row>
    <row r="317" spans="3:3" ht="15.75" hidden="1">
      <c r="C317" s="609"/>
    </row>
    <row r="318" spans="3:3" ht="15.75" hidden="1">
      <c r="C318" s="609"/>
    </row>
    <row r="319" spans="3:3" ht="15.75" hidden="1">
      <c r="C319" s="609"/>
    </row>
    <row r="320" spans="3:3" ht="15.75" hidden="1">
      <c r="C320" s="609"/>
    </row>
    <row r="321" spans="3:3" ht="15.75" hidden="1">
      <c r="C321" s="609"/>
    </row>
    <row r="322" spans="3:3" ht="15.75" hidden="1">
      <c r="C322" s="609"/>
    </row>
    <row r="323" spans="3:3" ht="15.75" hidden="1">
      <c r="C323" s="609"/>
    </row>
    <row r="324" spans="3:3" ht="15.75" hidden="1">
      <c r="C324" s="609"/>
    </row>
    <row r="325" spans="3:3" ht="15.75" hidden="1">
      <c r="C325" s="609"/>
    </row>
    <row r="326" spans="3:3" ht="15.75" hidden="1">
      <c r="C326" s="609"/>
    </row>
    <row r="327" spans="3:3" ht="15.75" hidden="1">
      <c r="C327" s="609"/>
    </row>
    <row r="328" spans="3:3" ht="15.75" hidden="1">
      <c r="C328" s="609"/>
    </row>
    <row r="329" spans="3:3" ht="15.75" hidden="1">
      <c r="C329" s="609"/>
    </row>
    <row r="330" spans="3:3" ht="15.75" hidden="1">
      <c r="C330" s="609"/>
    </row>
    <row r="331" spans="3:3" ht="15.75" hidden="1">
      <c r="C331" s="609"/>
    </row>
    <row r="332" spans="3:3" ht="15.75" hidden="1">
      <c r="C332" s="609"/>
    </row>
    <row r="333" spans="3:3" ht="15.75" hidden="1">
      <c r="C333" s="609"/>
    </row>
    <row r="334" spans="3:3" ht="15.75" hidden="1">
      <c r="C334" s="609"/>
    </row>
    <row r="335" spans="3:3" ht="15.75" hidden="1">
      <c r="C335" s="609"/>
    </row>
    <row r="336" spans="3:3" ht="15.75" hidden="1">
      <c r="C336" s="609"/>
    </row>
    <row r="337" spans="3:3" ht="15.75" hidden="1">
      <c r="C337" s="609"/>
    </row>
    <row r="338" spans="3:3" ht="15.75" hidden="1">
      <c r="C338" s="609"/>
    </row>
    <row r="339" spans="3:3" ht="15.75" hidden="1">
      <c r="C339" s="609"/>
    </row>
    <row r="340" spans="3:3" ht="15.75" hidden="1">
      <c r="C340" s="609"/>
    </row>
    <row r="341" spans="3:3" ht="15.75" hidden="1">
      <c r="C341" s="609"/>
    </row>
    <row r="342" spans="3:3" ht="15.75" hidden="1">
      <c r="C342" s="609"/>
    </row>
    <row r="343" spans="3:3" ht="15.75" hidden="1">
      <c r="C343" s="609"/>
    </row>
    <row r="344" spans="3:3" ht="15.75" hidden="1">
      <c r="C344" s="609"/>
    </row>
    <row r="345" spans="3:3" ht="15.75" hidden="1">
      <c r="C345" s="609"/>
    </row>
    <row r="346" spans="3:3" ht="15.75" hidden="1">
      <c r="C346" s="609"/>
    </row>
    <row r="347" spans="3:3" ht="15.75" hidden="1">
      <c r="C347" s="609"/>
    </row>
    <row r="348" spans="3:3" ht="15.75" hidden="1">
      <c r="C348" s="609"/>
    </row>
    <row r="349" spans="3:3" ht="15.75" hidden="1">
      <c r="C349" s="609"/>
    </row>
    <row r="350" spans="3:3" ht="15.75" hidden="1">
      <c r="C350" s="609"/>
    </row>
    <row r="351" spans="3:3" ht="15.75" hidden="1">
      <c r="C351" s="609"/>
    </row>
    <row r="352" spans="3:3" ht="15.75" hidden="1">
      <c r="C352" s="609"/>
    </row>
    <row r="353" spans="3:3" ht="15.75" hidden="1">
      <c r="C353" s="609"/>
    </row>
    <row r="354" spans="3:3" ht="15.75" hidden="1">
      <c r="C354" s="609"/>
    </row>
    <row r="355" spans="3:3" ht="15.75" hidden="1">
      <c r="C355" s="609"/>
    </row>
    <row r="356" spans="3:3" ht="15.75" hidden="1">
      <c r="C356" s="609"/>
    </row>
    <row r="357" spans="3:3" ht="15.75" hidden="1">
      <c r="C357" s="609"/>
    </row>
    <row r="358" spans="3:3" ht="15.75" hidden="1">
      <c r="C358" s="609"/>
    </row>
    <row r="359" spans="3:3" ht="15.75" hidden="1">
      <c r="C359" s="609"/>
    </row>
    <row r="360" spans="3:3" ht="15.75" hidden="1">
      <c r="C360" s="609"/>
    </row>
    <row r="361" spans="3:3" ht="15.75" hidden="1">
      <c r="C361" s="609"/>
    </row>
    <row r="362" spans="3:3" ht="15.75" hidden="1">
      <c r="C362" s="609"/>
    </row>
    <row r="363" spans="3:3" ht="15.75" hidden="1">
      <c r="C363" s="609"/>
    </row>
    <row r="364" spans="3:3" ht="15.75" hidden="1">
      <c r="C364" s="609"/>
    </row>
    <row r="365" spans="3:3" ht="15.75" hidden="1">
      <c r="C365" s="609"/>
    </row>
    <row r="366" spans="3:3" ht="15.75" hidden="1">
      <c r="C366" s="609"/>
    </row>
    <row r="367" spans="3:3" ht="15.75" hidden="1">
      <c r="C367" s="609"/>
    </row>
    <row r="368" spans="3:3" ht="15.75" hidden="1">
      <c r="C368" s="609"/>
    </row>
    <row r="369" spans="3:3" ht="15.75" hidden="1">
      <c r="C369" s="609"/>
    </row>
    <row r="370" spans="3:3" ht="15.75" hidden="1">
      <c r="C370" s="609"/>
    </row>
    <row r="371" spans="3:3" ht="15.75" hidden="1">
      <c r="C371" s="609"/>
    </row>
    <row r="372" spans="3:3" ht="15.75" hidden="1">
      <c r="C372" s="609"/>
    </row>
    <row r="373" spans="3:3" ht="15.75" hidden="1">
      <c r="C373" s="609"/>
    </row>
    <row r="374" spans="3:3" ht="15.75" hidden="1">
      <c r="C374" s="609"/>
    </row>
    <row r="375" spans="3:3" ht="15.75" hidden="1">
      <c r="C375" s="609"/>
    </row>
    <row r="376" spans="3:3" ht="15.75" hidden="1">
      <c r="C376" s="609"/>
    </row>
    <row r="377" spans="3:3" ht="15.75" hidden="1">
      <c r="C377" s="609"/>
    </row>
    <row r="378" spans="3:3" ht="15.75" hidden="1">
      <c r="C378" s="609"/>
    </row>
    <row r="379" spans="3:3" ht="15.75" hidden="1">
      <c r="C379" s="609"/>
    </row>
    <row r="380" spans="3:3" ht="15.75" hidden="1">
      <c r="C380" s="609"/>
    </row>
    <row r="381" spans="3:3" ht="15.75" hidden="1">
      <c r="C381" s="609"/>
    </row>
    <row r="382" spans="3:3" ht="15.75" hidden="1">
      <c r="C382" s="609"/>
    </row>
    <row r="383" spans="3:3" ht="15.75" hidden="1">
      <c r="C383" s="609"/>
    </row>
    <row r="384" spans="3:3" ht="15.75" hidden="1">
      <c r="C384" s="609"/>
    </row>
    <row r="385" spans="3:3" ht="15.75" hidden="1">
      <c r="C385" s="609"/>
    </row>
    <row r="386" spans="3:3" ht="15.75" hidden="1">
      <c r="C386" s="609"/>
    </row>
    <row r="387" spans="3:3" ht="15.75" hidden="1">
      <c r="C387" s="609"/>
    </row>
    <row r="388" spans="3:3" ht="15.75" hidden="1">
      <c r="C388" s="609"/>
    </row>
    <row r="389" spans="3:3" ht="15.75" hidden="1">
      <c r="C389" s="609"/>
    </row>
    <row r="390" spans="3:3" ht="15.75" hidden="1">
      <c r="C390" s="609"/>
    </row>
    <row r="391" spans="3:3" ht="15.75" hidden="1">
      <c r="C391" s="609"/>
    </row>
    <row r="392" spans="3:3" ht="15.75" hidden="1">
      <c r="C392" s="609"/>
    </row>
    <row r="393" spans="3:3" ht="15.75" hidden="1">
      <c r="C393" s="609"/>
    </row>
    <row r="394" spans="3:3" ht="15.75" hidden="1">
      <c r="C394" s="609"/>
    </row>
    <row r="395" spans="3:3" ht="15.75" hidden="1">
      <c r="C395" s="609"/>
    </row>
    <row r="396" spans="3:3" ht="15.75" hidden="1">
      <c r="C396" s="609"/>
    </row>
    <row r="397" spans="3:3" ht="15.75" hidden="1">
      <c r="C397" s="609"/>
    </row>
    <row r="398" spans="3:3" ht="15.75" hidden="1">
      <c r="C398" s="609"/>
    </row>
    <row r="399" spans="3:3" ht="15.75" hidden="1">
      <c r="C399" s="609"/>
    </row>
    <row r="400" spans="3:3" ht="15.75" hidden="1">
      <c r="C400" s="609"/>
    </row>
    <row r="401" spans="3:3" ht="15.75" hidden="1">
      <c r="C401" s="609"/>
    </row>
    <row r="402" spans="3:3" ht="15.75" hidden="1">
      <c r="C402" s="609"/>
    </row>
    <row r="403" spans="3:3" ht="15.75" hidden="1">
      <c r="C403" s="609"/>
    </row>
    <row r="404" spans="3:3" ht="15.75" hidden="1">
      <c r="C404" s="609"/>
    </row>
    <row r="405" spans="3:3" ht="15.75" hidden="1">
      <c r="C405" s="609"/>
    </row>
    <row r="406" spans="3:3" ht="15.75" hidden="1">
      <c r="C406" s="609"/>
    </row>
    <row r="407" spans="3:3" ht="15.75" hidden="1">
      <c r="C407" s="609"/>
    </row>
    <row r="408" spans="3:3" ht="15.75" hidden="1">
      <c r="C408" s="609"/>
    </row>
    <row r="409" spans="3:3" ht="15.75" hidden="1">
      <c r="C409" s="609"/>
    </row>
    <row r="410" spans="3:3" ht="15.75" hidden="1">
      <c r="C410" s="609"/>
    </row>
    <row r="411" spans="3:3" ht="15.75" hidden="1">
      <c r="C411" s="609"/>
    </row>
    <row r="412" spans="3:3" ht="15.75" hidden="1">
      <c r="C412" s="609"/>
    </row>
    <row r="413" spans="3:3" ht="15.75" hidden="1">
      <c r="C413" s="609"/>
    </row>
    <row r="414" spans="3:3" ht="15.75" hidden="1">
      <c r="C414" s="609"/>
    </row>
    <row r="415" spans="3:3" ht="15.75" hidden="1">
      <c r="C415" s="609"/>
    </row>
    <row r="416" spans="3:3" ht="15.75" hidden="1">
      <c r="C416" s="609"/>
    </row>
    <row r="417" spans="3:3" ht="15.75" hidden="1">
      <c r="C417" s="609"/>
    </row>
    <row r="418" spans="3:3" ht="15.75" hidden="1">
      <c r="C418" s="609"/>
    </row>
    <row r="419" spans="3:3" ht="15.75" hidden="1">
      <c r="C419" s="609"/>
    </row>
    <row r="420" spans="3:3" ht="15.75" hidden="1">
      <c r="C420" s="609"/>
    </row>
    <row r="421" spans="3:3" ht="15.75" hidden="1">
      <c r="C421" s="609"/>
    </row>
    <row r="422" spans="3:3" ht="15.75" hidden="1">
      <c r="C422" s="609"/>
    </row>
    <row r="423" spans="3:3" ht="15.75" hidden="1">
      <c r="C423" s="609"/>
    </row>
    <row r="424" spans="3:3" ht="15.75" hidden="1">
      <c r="C424" s="609"/>
    </row>
    <row r="425" spans="3:3" ht="15.75" hidden="1">
      <c r="C425" s="609"/>
    </row>
    <row r="426" spans="3:3" ht="15.75" hidden="1">
      <c r="C426" s="609"/>
    </row>
    <row r="427" spans="3:3" ht="15.75" hidden="1">
      <c r="C427" s="609"/>
    </row>
    <row r="428" spans="3:3" ht="15.75" hidden="1">
      <c r="C428" s="609"/>
    </row>
    <row r="429" spans="3:3" ht="15.75" hidden="1">
      <c r="C429" s="609"/>
    </row>
    <row r="430" spans="3:3" ht="15.75" hidden="1">
      <c r="C430" s="609"/>
    </row>
    <row r="431" spans="3:3" ht="15.75" hidden="1">
      <c r="C431" s="609"/>
    </row>
    <row r="432" spans="3:3" ht="15.75" hidden="1">
      <c r="C432" s="609"/>
    </row>
    <row r="433" spans="3:3" ht="15.75" hidden="1">
      <c r="C433" s="609"/>
    </row>
    <row r="434" spans="3:3" ht="15.75" hidden="1">
      <c r="C434" s="609"/>
    </row>
    <row r="435" spans="3:3" ht="15.75" hidden="1">
      <c r="C435" s="609"/>
    </row>
    <row r="436" spans="3:3" ht="15.75" hidden="1">
      <c r="C436" s="609"/>
    </row>
    <row r="437" spans="3:3" ht="15.75" hidden="1">
      <c r="C437" s="609"/>
    </row>
    <row r="438" spans="3:3" ht="15.75" hidden="1">
      <c r="C438" s="609"/>
    </row>
    <row r="439" spans="3:3" ht="15.75" hidden="1">
      <c r="C439" s="609"/>
    </row>
    <row r="440" spans="3:3" ht="15.75" hidden="1">
      <c r="C440" s="609"/>
    </row>
    <row r="441" spans="3:3" ht="15.75" hidden="1">
      <c r="C441" s="609"/>
    </row>
    <row r="442" spans="3:3" ht="15.75" hidden="1">
      <c r="C442" s="609"/>
    </row>
    <row r="443" spans="3:3" ht="15.75" hidden="1">
      <c r="C443" s="609"/>
    </row>
    <row r="444" spans="3:3" ht="15.75" hidden="1">
      <c r="C444" s="609"/>
    </row>
    <row r="445" spans="3:3" ht="15.75" hidden="1">
      <c r="C445" s="609"/>
    </row>
    <row r="446" spans="3:3" ht="15.75" hidden="1">
      <c r="C446" s="609"/>
    </row>
    <row r="447" spans="3:3" ht="15.75" hidden="1">
      <c r="C447" s="609"/>
    </row>
    <row r="448" spans="3:3" ht="15.75" hidden="1">
      <c r="C448" s="609"/>
    </row>
    <row r="449" spans="3:3" ht="15.75" hidden="1">
      <c r="C449" s="609"/>
    </row>
    <row r="450" spans="3:3" ht="15.75" hidden="1">
      <c r="C450" s="609"/>
    </row>
    <row r="451" spans="3:3" ht="15.75" hidden="1">
      <c r="C451" s="609"/>
    </row>
    <row r="452" spans="3:3" ht="15.75" hidden="1">
      <c r="C452" s="609"/>
    </row>
    <row r="453" spans="3:3" ht="15.75" hidden="1">
      <c r="C453" s="609"/>
    </row>
    <row r="454" spans="3:3" ht="15.75" hidden="1">
      <c r="C454" s="609"/>
    </row>
    <row r="455" spans="3:3" ht="15.75" hidden="1">
      <c r="C455" s="609"/>
    </row>
    <row r="456" spans="3:3" ht="15.75" hidden="1">
      <c r="C456" s="609"/>
    </row>
    <row r="457" spans="3:3" ht="15.75" hidden="1">
      <c r="C457" s="609"/>
    </row>
    <row r="458" spans="3:3" ht="15.75" hidden="1">
      <c r="C458" s="609"/>
    </row>
    <row r="459" spans="3:3" ht="15.75" hidden="1">
      <c r="C459" s="609"/>
    </row>
    <row r="460" spans="3:3" ht="15.75" hidden="1">
      <c r="C460" s="609"/>
    </row>
    <row r="461" spans="3:3" ht="15.75" hidden="1">
      <c r="C461" s="609"/>
    </row>
    <row r="462" spans="3:3" ht="15.75" hidden="1">
      <c r="C462" s="609"/>
    </row>
    <row r="463" spans="3:3" ht="15.75" hidden="1">
      <c r="C463" s="609"/>
    </row>
    <row r="464" spans="3:3" ht="15.75" hidden="1">
      <c r="C464" s="609"/>
    </row>
    <row r="465" spans="3:3" ht="15.75" hidden="1">
      <c r="C465" s="609"/>
    </row>
    <row r="466" spans="3:3" ht="15.75" hidden="1">
      <c r="C466" s="609"/>
    </row>
    <row r="467" spans="3:3" ht="15.75" hidden="1">
      <c r="C467" s="609"/>
    </row>
    <row r="468" spans="3:3" ht="15.75" hidden="1">
      <c r="C468" s="609"/>
    </row>
    <row r="469" spans="3:3" ht="15.75" hidden="1">
      <c r="C469" s="609"/>
    </row>
    <row r="470" spans="3:3" ht="15.75" hidden="1">
      <c r="C470" s="609"/>
    </row>
    <row r="471" spans="3:3" ht="15.75" hidden="1">
      <c r="C471" s="609"/>
    </row>
    <row r="472" spans="3:3" ht="15.75" hidden="1">
      <c r="C472" s="609"/>
    </row>
    <row r="473" spans="3:3" ht="15.75" hidden="1">
      <c r="C473" s="609"/>
    </row>
    <row r="474" spans="3:3" ht="15.75" hidden="1">
      <c r="C474" s="609"/>
    </row>
    <row r="475" spans="3:3" ht="15.75" hidden="1">
      <c r="C475" s="609"/>
    </row>
    <row r="476" spans="3:3" ht="15.75" hidden="1">
      <c r="C476" s="609"/>
    </row>
    <row r="477" spans="3:3" ht="15.75" hidden="1">
      <c r="C477" s="609"/>
    </row>
    <row r="478" spans="3:3" ht="15.75" hidden="1">
      <c r="C478" s="609"/>
    </row>
    <row r="479" spans="3:3" ht="15.75" hidden="1">
      <c r="C479" s="609"/>
    </row>
    <row r="480" spans="3:3" ht="15.75" hidden="1">
      <c r="C480" s="609"/>
    </row>
    <row r="481" spans="3:3" ht="15.75" hidden="1">
      <c r="C481" s="609"/>
    </row>
    <row r="482" spans="3:3" ht="15.75" hidden="1">
      <c r="C482" s="609"/>
    </row>
    <row r="483" spans="3:3" ht="15.75" hidden="1">
      <c r="C483" s="609"/>
    </row>
    <row r="484" spans="3:3" ht="15.75" hidden="1">
      <c r="C484" s="609"/>
    </row>
    <row r="485" spans="3:3" ht="15.75" hidden="1">
      <c r="C485" s="609"/>
    </row>
    <row r="486" spans="3:3" ht="15.75" hidden="1">
      <c r="C486" s="609"/>
    </row>
    <row r="487" spans="3:3" ht="15.75" hidden="1">
      <c r="C487" s="609"/>
    </row>
    <row r="488" spans="3:3" ht="15.75" hidden="1">
      <c r="C488" s="609"/>
    </row>
    <row r="489" spans="3:3" ht="15.75" hidden="1">
      <c r="C489" s="609"/>
    </row>
    <row r="490" spans="3:3" ht="15.75" hidden="1">
      <c r="C490" s="609"/>
    </row>
    <row r="491" spans="3:3" ht="15.75" hidden="1">
      <c r="C491" s="609"/>
    </row>
    <row r="492" spans="3:3" ht="15.75" hidden="1">
      <c r="C492" s="609"/>
    </row>
    <row r="493" spans="3:3" ht="15.75" hidden="1">
      <c r="C493" s="609"/>
    </row>
    <row r="494" spans="3:3" ht="15.75" hidden="1">
      <c r="C494" s="609"/>
    </row>
    <row r="495" spans="3:3" ht="15.75" hidden="1">
      <c r="C495" s="609"/>
    </row>
    <row r="496" spans="3:3" ht="15.75" hidden="1">
      <c r="C496" s="609"/>
    </row>
    <row r="497" spans="3:3" ht="15.75" hidden="1">
      <c r="C497" s="609"/>
    </row>
    <row r="498" spans="3:3" ht="15.75" hidden="1">
      <c r="C498" s="609"/>
    </row>
    <row r="499" spans="3:3" ht="15.75" hidden="1">
      <c r="C499" s="609"/>
    </row>
    <row r="500" spans="3:3" ht="15.75" hidden="1">
      <c r="C500" s="609"/>
    </row>
    <row r="501" spans="3:3" ht="15.75" hidden="1">
      <c r="C501" s="609"/>
    </row>
    <row r="502" spans="3:3" ht="15.75" hidden="1">
      <c r="C502" s="609"/>
    </row>
    <row r="503" spans="3:3" ht="15.75" hidden="1">
      <c r="C503" s="609"/>
    </row>
    <row r="504" spans="3:3" ht="15.75" hidden="1">
      <c r="C504" s="609"/>
    </row>
    <row r="505" spans="3:3" ht="15.75" hidden="1">
      <c r="C505" s="609"/>
    </row>
    <row r="506" spans="3:3" ht="15.75" hidden="1">
      <c r="C506" s="609"/>
    </row>
    <row r="507" spans="3:3" ht="15.75" hidden="1">
      <c r="C507" s="609"/>
    </row>
    <row r="508" spans="3:3" ht="15.75" hidden="1">
      <c r="C508" s="609"/>
    </row>
    <row r="509" spans="3:3" ht="15.75" hidden="1">
      <c r="C509" s="609"/>
    </row>
    <row r="510" spans="3:3" ht="15.75" hidden="1">
      <c r="C510" s="609"/>
    </row>
    <row r="511" spans="3:3" ht="15.75" hidden="1">
      <c r="C511" s="609"/>
    </row>
    <row r="512" spans="3:3" ht="15.75" hidden="1">
      <c r="C512" s="609"/>
    </row>
    <row r="513" spans="3:3" ht="15.75" hidden="1">
      <c r="C513" s="609"/>
    </row>
    <row r="514" spans="3:3" ht="15.75" hidden="1">
      <c r="C514" s="609"/>
    </row>
    <row r="515" spans="3:3" ht="15.75" hidden="1">
      <c r="C515" s="609"/>
    </row>
    <row r="516" spans="3:3" ht="15.75" hidden="1">
      <c r="C516" s="609"/>
    </row>
    <row r="517" spans="3:3" ht="15.75" hidden="1">
      <c r="C517" s="609"/>
    </row>
    <row r="518" spans="3:3" ht="15.75" hidden="1">
      <c r="C518" s="609"/>
    </row>
    <row r="519" spans="3:3" ht="15.75" hidden="1">
      <c r="C519" s="609"/>
    </row>
    <row r="520" spans="3:3" ht="15.75" hidden="1">
      <c r="C520" s="609"/>
    </row>
    <row r="521" spans="3:3" ht="15.75" hidden="1">
      <c r="C521" s="609"/>
    </row>
    <row r="522" spans="3:3" ht="15.75" hidden="1">
      <c r="C522" s="609"/>
    </row>
    <row r="523" spans="3:3" ht="15.75" hidden="1">
      <c r="C523" s="609"/>
    </row>
    <row r="524" spans="3:3" ht="15.75" hidden="1">
      <c r="C524" s="609"/>
    </row>
    <row r="525" spans="3:3" ht="15.75" hidden="1">
      <c r="C525" s="609"/>
    </row>
    <row r="526" spans="3:3" ht="15.75" hidden="1">
      <c r="C526" s="609"/>
    </row>
    <row r="527" spans="3:3" ht="15.75" hidden="1">
      <c r="C527" s="609"/>
    </row>
    <row r="528" spans="3:3" ht="15.75" hidden="1">
      <c r="C528" s="609"/>
    </row>
    <row r="529" spans="3:3" ht="15.75" hidden="1">
      <c r="C529" s="609"/>
    </row>
    <row r="530" spans="3:3" ht="15.75" hidden="1">
      <c r="C530" s="609"/>
    </row>
    <row r="531" spans="3:3" ht="15.75" hidden="1">
      <c r="C531" s="609"/>
    </row>
    <row r="532" spans="3:3" ht="15.75" hidden="1">
      <c r="C532" s="609"/>
    </row>
    <row r="533" spans="3:3" ht="15.75" hidden="1">
      <c r="C533" s="609"/>
    </row>
    <row r="534" spans="3:3" ht="15.75" hidden="1">
      <c r="C534" s="609"/>
    </row>
    <row r="535" spans="3:3" ht="15.75" hidden="1">
      <c r="C535" s="609"/>
    </row>
    <row r="536" spans="3:3" ht="15.75" hidden="1">
      <c r="C536" s="609"/>
    </row>
    <row r="537" spans="3:3" ht="15.75" hidden="1">
      <c r="C537" s="609"/>
    </row>
    <row r="538" spans="3:3" ht="15.75" hidden="1">
      <c r="C538" s="609"/>
    </row>
    <row r="539" spans="3:3" ht="15.75" hidden="1">
      <c r="C539" s="609"/>
    </row>
    <row r="540" spans="3:3" ht="15.75" hidden="1">
      <c r="C540" s="609"/>
    </row>
    <row r="541" spans="3:3" ht="15.75" hidden="1">
      <c r="C541" s="609"/>
    </row>
    <row r="542" spans="3:3" ht="15.75" hidden="1">
      <c r="C542" s="609"/>
    </row>
    <row r="543" spans="3:3" ht="15.75" hidden="1">
      <c r="C543" s="609"/>
    </row>
    <row r="544" spans="3:3" ht="15.75" hidden="1">
      <c r="C544" s="609"/>
    </row>
    <row r="545" spans="3:3" ht="15.75" hidden="1">
      <c r="C545" s="609"/>
    </row>
    <row r="546" spans="3:3" ht="15.75" hidden="1">
      <c r="C546" s="609"/>
    </row>
    <row r="547" spans="3:3" ht="15.75" hidden="1">
      <c r="C547" s="609"/>
    </row>
    <row r="548" spans="3:3" ht="15.75" hidden="1">
      <c r="C548" s="609"/>
    </row>
    <row r="549" spans="3:3" ht="15.75" hidden="1">
      <c r="C549" s="609"/>
    </row>
    <row r="550" spans="3:3" ht="15.75" hidden="1">
      <c r="C550" s="609"/>
    </row>
    <row r="551" spans="3:3" ht="15.75" hidden="1">
      <c r="C551" s="609"/>
    </row>
    <row r="552" spans="3:3" ht="15.75" hidden="1">
      <c r="C552" s="609"/>
    </row>
    <row r="553" spans="3:3" ht="15.75" hidden="1">
      <c r="C553" s="609"/>
    </row>
    <row r="554" spans="3:3" ht="15.75" hidden="1">
      <c r="C554" s="609"/>
    </row>
    <row r="555" spans="3:3" ht="15.75" hidden="1">
      <c r="C555" s="609"/>
    </row>
    <row r="556" spans="3:3" ht="15.75" hidden="1">
      <c r="C556" s="609"/>
    </row>
    <row r="557" spans="3:3" ht="15.75" hidden="1">
      <c r="C557" s="609"/>
    </row>
    <row r="558" spans="3:3" ht="15.75" hidden="1">
      <c r="C558" s="609"/>
    </row>
    <row r="559" spans="3:3" ht="15.75" hidden="1">
      <c r="C559" s="609"/>
    </row>
    <row r="560" spans="3:3" ht="15.75" hidden="1">
      <c r="C560" s="609"/>
    </row>
    <row r="561" spans="3:3" ht="15.75" hidden="1">
      <c r="C561" s="609"/>
    </row>
    <row r="562" spans="3:3" ht="15.75" hidden="1">
      <c r="C562" s="609"/>
    </row>
    <row r="563" spans="3:3" ht="15.75" hidden="1">
      <c r="C563" s="609"/>
    </row>
    <row r="564" spans="3:3" ht="15.75" hidden="1">
      <c r="C564" s="609"/>
    </row>
    <row r="565" spans="3:3" ht="15.75" hidden="1">
      <c r="C565" s="609"/>
    </row>
    <row r="566" spans="3:3" ht="15.75" hidden="1">
      <c r="C566" s="609"/>
    </row>
    <row r="567" spans="3:3" ht="15.75" hidden="1">
      <c r="C567" s="609"/>
    </row>
    <row r="568" spans="3:3" ht="15.75" hidden="1">
      <c r="C568" s="609"/>
    </row>
    <row r="569" spans="3:3" ht="15.75" hidden="1">
      <c r="C569" s="609"/>
    </row>
    <row r="570" spans="3:3" ht="15.75" hidden="1">
      <c r="C570" s="609"/>
    </row>
    <row r="571" spans="3:3" ht="15.75" hidden="1">
      <c r="C571" s="609"/>
    </row>
    <row r="572" spans="3:3" ht="15.75" hidden="1">
      <c r="C572" s="609"/>
    </row>
    <row r="573" spans="3:3" ht="15.75" hidden="1">
      <c r="C573" s="609"/>
    </row>
    <row r="574" spans="3:3" ht="15.75" hidden="1">
      <c r="C574" s="609"/>
    </row>
    <row r="575" spans="3:3" ht="15.75" hidden="1">
      <c r="C575" s="609"/>
    </row>
    <row r="576" spans="3:3" ht="15.75" hidden="1">
      <c r="C576" s="609"/>
    </row>
    <row r="577" spans="3:3" ht="15.75" hidden="1">
      <c r="C577" s="609"/>
    </row>
    <row r="578" spans="3:3" ht="15.75" hidden="1">
      <c r="C578" s="609"/>
    </row>
    <row r="579" spans="3:3" ht="15.75" hidden="1">
      <c r="C579" s="609"/>
    </row>
    <row r="580" spans="3:3" ht="15.75" hidden="1">
      <c r="C580" s="609"/>
    </row>
    <row r="581" spans="3:3" ht="15.75" hidden="1">
      <c r="C581" s="609"/>
    </row>
    <row r="582" spans="3:3" ht="15.75" hidden="1">
      <c r="C582" s="609"/>
    </row>
    <row r="583" spans="3:3" ht="15.75" hidden="1">
      <c r="C583" s="609"/>
    </row>
    <row r="584" spans="3:3" ht="15.75" hidden="1">
      <c r="C584" s="609"/>
    </row>
    <row r="585" spans="3:3" ht="15.75" hidden="1">
      <c r="C585" s="609"/>
    </row>
    <row r="586" spans="3:3" ht="15.75" hidden="1">
      <c r="C586" s="609"/>
    </row>
    <row r="587" spans="3:3" ht="15.75" hidden="1">
      <c r="C587" s="609"/>
    </row>
    <row r="588" spans="3:3" ht="15.75" hidden="1">
      <c r="C588" s="609"/>
    </row>
    <row r="589" spans="3:3" ht="15.75" hidden="1">
      <c r="C589" s="609"/>
    </row>
    <row r="590" spans="3:3" ht="15.75" hidden="1">
      <c r="C590" s="609"/>
    </row>
    <row r="591" spans="3:3" ht="15.75" hidden="1">
      <c r="C591" s="609"/>
    </row>
    <row r="592" spans="3:3" ht="15.75" hidden="1">
      <c r="C592" s="609"/>
    </row>
    <row r="593" spans="3:3" ht="15.75" hidden="1">
      <c r="C593" s="609"/>
    </row>
    <row r="594" spans="3:3" ht="15.75" hidden="1">
      <c r="C594" s="609"/>
    </row>
    <row r="595" spans="3:3" ht="15.75" hidden="1">
      <c r="C595" s="609"/>
    </row>
    <row r="596" spans="3:3" ht="15.75" hidden="1">
      <c r="C596" s="609"/>
    </row>
    <row r="597" spans="3:3" ht="15.75" hidden="1">
      <c r="C597" s="609"/>
    </row>
    <row r="598" spans="3:3" ht="15.75" hidden="1">
      <c r="C598" s="609"/>
    </row>
    <row r="599" spans="3:3" ht="15.75" hidden="1">
      <c r="C599" s="609"/>
    </row>
    <row r="600" spans="3:3" ht="15.75" hidden="1">
      <c r="C600" s="609"/>
    </row>
    <row r="601" spans="3:3" ht="15.75" hidden="1">
      <c r="C601" s="609"/>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T51"/>
  <sheetViews>
    <sheetView workbookViewId="0">
      <selection activeCell="E10" sqref="E10"/>
    </sheetView>
  </sheetViews>
  <sheetFormatPr defaultColWidth="0" defaultRowHeight="12.75" zeroHeight="1"/>
  <cols>
    <col min="1" max="1" width="8.42578125" style="592" customWidth="1"/>
    <col min="2" max="2" width="11" style="592" customWidth="1"/>
    <col min="3" max="4" width="11.28515625" style="592" customWidth="1"/>
    <col min="5" max="5" width="13.140625" style="592" customWidth="1"/>
    <col min="6" max="6" width="10.7109375" style="592" customWidth="1"/>
    <col min="7" max="7" width="8.28515625" style="592" customWidth="1"/>
    <col min="8" max="8" width="2.7109375" style="592" customWidth="1"/>
    <col min="9" max="9" width="9.28515625" style="592" customWidth="1"/>
    <col min="10" max="10" width="10.5703125" style="592" customWidth="1"/>
    <col min="11" max="11" width="11" style="592" customWidth="1"/>
    <col min="12" max="12" width="7.85546875" style="592" customWidth="1"/>
    <col min="13" max="13" width="11.7109375" style="592" customWidth="1"/>
    <col min="14" max="14" width="11" style="592" customWidth="1"/>
    <col min="15" max="15" width="7.7109375" style="592" customWidth="1"/>
    <col min="16" max="16" width="4.7109375" style="592" hidden="1" customWidth="1"/>
    <col min="17" max="18" width="9.140625" style="592" hidden="1" customWidth="1"/>
    <col min="19" max="20" width="9.28515625" style="592" hidden="1" customWidth="1"/>
    <col min="21" max="16384" width="9.140625" style="592" hidden="1"/>
  </cols>
  <sheetData>
    <row r="1" spans="1:15" ht="18" customHeight="1">
      <c r="A1" s="828"/>
      <c r="B1" s="828"/>
      <c r="C1" s="828"/>
      <c r="D1" s="828"/>
      <c r="E1" s="828"/>
      <c r="F1" s="828"/>
      <c r="G1" s="828"/>
      <c r="H1" s="828"/>
      <c r="I1" s="828"/>
      <c r="J1" s="828"/>
      <c r="K1" s="828"/>
      <c r="L1" s="828"/>
      <c r="M1" s="828"/>
      <c r="N1" s="828"/>
      <c r="O1" s="828"/>
    </row>
    <row r="2" spans="1:15" ht="23.25">
      <c r="A2" s="1046" t="s">
        <v>59</v>
      </c>
      <c r="B2" s="1046"/>
      <c r="C2" s="1046"/>
      <c r="D2" s="1046"/>
      <c r="E2" s="1046"/>
      <c r="F2" s="1046"/>
      <c r="G2" s="1046"/>
      <c r="H2" s="1046"/>
      <c r="I2" s="1046"/>
      <c r="J2" s="1046"/>
      <c r="K2" s="1046"/>
      <c r="L2" s="1046"/>
      <c r="M2" s="1046"/>
      <c r="N2" s="1046"/>
      <c r="O2" s="1046"/>
    </row>
    <row r="3" spans="1:15" ht="23.25">
      <c r="A3" s="1046" t="s">
        <v>837</v>
      </c>
      <c r="B3" s="1046"/>
      <c r="C3" s="1046"/>
      <c r="D3" s="1046"/>
      <c r="E3" s="1046"/>
      <c r="F3" s="1046"/>
      <c r="G3" s="1046"/>
      <c r="H3" s="1046"/>
      <c r="I3" s="1046"/>
      <c r="J3" s="1046"/>
      <c r="K3" s="1046"/>
      <c r="L3" s="1046"/>
      <c r="M3" s="1046"/>
      <c r="N3" s="1046"/>
      <c r="O3" s="1046"/>
    </row>
    <row r="4" spans="1:15" ht="23.25">
      <c r="A4" s="1046" t="s">
        <v>1561</v>
      </c>
      <c r="B4" s="1046"/>
      <c r="C4" s="1046"/>
      <c r="D4" s="1046"/>
      <c r="E4" s="1046"/>
      <c r="F4" s="1046"/>
      <c r="G4" s="1046"/>
      <c r="H4" s="1046"/>
      <c r="I4" s="1046"/>
      <c r="J4" s="1046"/>
      <c r="K4" s="1046"/>
      <c r="L4" s="1046"/>
      <c r="M4" s="1046"/>
      <c r="N4" s="1046"/>
      <c r="O4" s="1046"/>
    </row>
    <row r="5" spans="1:15" ht="37.5" customHeight="1" thickBot="1">
      <c r="A5" s="1050" t="s">
        <v>838</v>
      </c>
      <c r="B5" s="1050"/>
      <c r="C5" s="1050"/>
      <c r="D5" s="1050"/>
      <c r="E5" s="1050"/>
      <c r="F5" s="1050"/>
      <c r="G5" s="1050"/>
      <c r="H5" s="1050"/>
      <c r="I5" s="1050"/>
      <c r="J5" s="1050"/>
      <c r="K5" s="1050"/>
      <c r="L5" s="1050"/>
      <c r="M5" s="1050"/>
      <c r="N5" s="1050"/>
      <c r="O5" s="1050"/>
    </row>
    <row r="6" spans="1:15" s="700" customFormat="1" ht="29.25" customHeight="1" thickTop="1" thickBot="1">
      <c r="A6" s="827"/>
      <c r="B6" s="1049" t="s">
        <v>1424</v>
      </c>
      <c r="C6" s="1049"/>
      <c r="D6" s="1049"/>
      <c r="E6" s="1049"/>
      <c r="F6" s="1049"/>
      <c r="G6" s="1049"/>
      <c r="H6" s="810"/>
      <c r="I6" s="826"/>
      <c r="J6" s="1049" t="s">
        <v>839</v>
      </c>
      <c r="K6" s="1049"/>
      <c r="L6" s="1049"/>
      <c r="M6" s="1049"/>
      <c r="N6" s="1049"/>
      <c r="O6" s="1049"/>
    </row>
    <row r="7" spans="1:15" s="700" customFormat="1" ht="29.25" customHeight="1" thickTop="1" thickBot="1">
      <c r="A7" s="819" t="s">
        <v>840</v>
      </c>
      <c r="B7" s="825" t="s">
        <v>841</v>
      </c>
      <c r="C7" s="825" t="s">
        <v>842</v>
      </c>
      <c r="D7" s="825" t="s">
        <v>843</v>
      </c>
      <c r="E7" s="825" t="s">
        <v>65</v>
      </c>
      <c r="F7" s="825" t="s">
        <v>844</v>
      </c>
      <c r="G7" s="822"/>
      <c r="H7" s="810"/>
      <c r="I7" s="819" t="str">
        <f t="shared" ref="I7:I19" si="0">+A7</f>
        <v>BANCO</v>
      </c>
      <c r="J7" s="562" t="s">
        <v>61</v>
      </c>
      <c r="K7" s="562" t="s">
        <v>62</v>
      </c>
      <c r="L7" s="562" t="s">
        <v>63</v>
      </c>
      <c r="M7" s="562" t="s">
        <v>845</v>
      </c>
      <c r="N7" s="562" t="s">
        <v>65</v>
      </c>
      <c r="O7" s="562" t="s">
        <v>844</v>
      </c>
    </row>
    <row r="8" spans="1:15" s="700" customFormat="1" ht="26.25" customHeight="1" thickTop="1">
      <c r="A8" s="810" t="s">
        <v>846</v>
      </c>
      <c r="B8" s="811">
        <v>2323633.51217</v>
      </c>
      <c r="C8" s="811">
        <v>2263611.4269400002</v>
      </c>
      <c r="D8" s="811">
        <v>1910660.5691500001</v>
      </c>
      <c r="E8" s="811">
        <v>6497905.5082600005</v>
      </c>
      <c r="F8" s="823">
        <f t="shared" ref="F8:F19" si="1">+E8/$E$21</f>
        <v>0.12284482996694396</v>
      </c>
      <c r="H8" s="810"/>
      <c r="I8" s="565" t="str">
        <f t="shared" si="0"/>
        <v xml:space="preserve">  BCR</v>
      </c>
      <c r="J8" s="811">
        <v>1313664.7448800001</v>
      </c>
      <c r="K8" s="824">
        <v>1009967.80774</v>
      </c>
      <c r="L8" s="811">
        <v>0</v>
      </c>
      <c r="M8" s="811">
        <v>0.11365</v>
      </c>
      <c r="N8" s="811">
        <v>2323633.51217</v>
      </c>
      <c r="O8" s="823">
        <f t="shared" ref="O8:O19" si="2">+N8/$N$21</f>
        <v>0.1601592956283793</v>
      </c>
    </row>
    <row r="9" spans="1:15" s="700" customFormat="1" ht="26.25" customHeight="1">
      <c r="A9" s="810" t="s">
        <v>847</v>
      </c>
      <c r="B9" s="811">
        <v>3229802.73673</v>
      </c>
      <c r="C9" s="811">
        <v>5148122.52434</v>
      </c>
      <c r="D9" s="811">
        <v>2278129.1494100001</v>
      </c>
      <c r="E9" s="824">
        <v>10656054.41048</v>
      </c>
      <c r="F9" s="823">
        <f t="shared" si="1"/>
        <v>0.20145586766534126</v>
      </c>
      <c r="H9" s="810"/>
      <c r="I9" s="565" t="str">
        <f t="shared" si="0"/>
        <v xml:space="preserve">  BME</v>
      </c>
      <c r="J9" s="811">
        <v>1936068.64439</v>
      </c>
      <c r="K9" s="811">
        <v>1284479.1259000001</v>
      </c>
      <c r="L9" s="811">
        <v>168.46169</v>
      </c>
      <c r="M9" s="811">
        <v>2694.4486499999998</v>
      </c>
      <c r="N9" s="811">
        <v>3229802.73673</v>
      </c>
      <c r="O9" s="823">
        <f t="shared" si="2"/>
        <v>0.22261812313517859</v>
      </c>
    </row>
    <row r="10" spans="1:15" s="700" customFormat="1" ht="26.25" customHeight="1">
      <c r="A10" s="810" t="s">
        <v>848</v>
      </c>
      <c r="B10" s="811">
        <v>2841215.1460899999</v>
      </c>
      <c r="C10" s="811">
        <v>2728115.4559400002</v>
      </c>
      <c r="D10" s="811">
        <v>2771022.6563000004</v>
      </c>
      <c r="E10" s="824">
        <v>8340353.2583299996</v>
      </c>
      <c r="F10" s="823">
        <f t="shared" si="1"/>
        <v>0.15767685088393252</v>
      </c>
      <c r="H10" s="810"/>
      <c r="I10" s="565" t="str">
        <f t="shared" si="0"/>
        <v xml:space="preserve">  BNB</v>
      </c>
      <c r="J10" s="811">
        <v>1859112.60873</v>
      </c>
      <c r="K10" s="811">
        <v>980780.06894000003</v>
      </c>
      <c r="L10" s="811">
        <v>0</v>
      </c>
      <c r="M10" s="811">
        <v>1322.4684199999999</v>
      </c>
      <c r="N10" s="811">
        <v>2841215.1460899999</v>
      </c>
      <c r="O10" s="823">
        <f t="shared" si="2"/>
        <v>0.19583424586672313</v>
      </c>
    </row>
    <row r="11" spans="1:15" s="700" customFormat="1" ht="26.25" customHeight="1">
      <c r="A11" s="810" t="s">
        <v>849</v>
      </c>
      <c r="B11" s="811">
        <v>3365056.0731700002</v>
      </c>
      <c r="C11" s="811">
        <v>1908791.5639200001</v>
      </c>
      <c r="D11" s="811">
        <v>2452540.5753200003</v>
      </c>
      <c r="E11" s="824">
        <v>7726388.2124100002</v>
      </c>
      <c r="F11" s="823">
        <f t="shared" si="1"/>
        <v>0.14606965967811797</v>
      </c>
      <c r="H11" s="810"/>
      <c r="I11" s="565" t="str">
        <f t="shared" si="0"/>
        <v xml:space="preserve">  BIS</v>
      </c>
      <c r="J11" s="811">
        <v>2005622.7443299999</v>
      </c>
      <c r="K11" s="811">
        <v>1359319.2204200001</v>
      </c>
      <c r="L11" s="811">
        <v>0</v>
      </c>
      <c r="M11" s="811">
        <v>114.10842</v>
      </c>
      <c r="N11" s="811">
        <v>3365056.0731700002</v>
      </c>
      <c r="O11" s="823">
        <f t="shared" si="2"/>
        <v>0.2319406255789434</v>
      </c>
    </row>
    <row r="12" spans="1:15" s="700" customFormat="1" ht="26.25" customHeight="1">
      <c r="A12" s="810" t="s">
        <v>850</v>
      </c>
      <c r="B12" s="811">
        <v>838915.44822999998</v>
      </c>
      <c r="C12" s="811">
        <v>1733863.36525</v>
      </c>
      <c r="D12" s="811">
        <v>1624627.52935</v>
      </c>
      <c r="E12" s="824">
        <v>4197406.3428299995</v>
      </c>
      <c r="F12" s="823">
        <f t="shared" si="1"/>
        <v>7.9353211251174061E-2</v>
      </c>
      <c r="H12" s="810"/>
      <c r="I12" s="565" t="str">
        <f t="shared" si="0"/>
        <v xml:space="preserve">  BUN</v>
      </c>
      <c r="J12" s="811">
        <v>549066.73304999992</v>
      </c>
      <c r="K12" s="811">
        <v>289848.71518</v>
      </c>
      <c r="L12" s="811">
        <v>0</v>
      </c>
      <c r="M12" s="811">
        <v>0</v>
      </c>
      <c r="N12" s="811">
        <v>838915.44822999998</v>
      </c>
      <c r="O12" s="823">
        <f t="shared" si="2"/>
        <v>5.7823278316728344E-2</v>
      </c>
    </row>
    <row r="13" spans="1:15" s="700" customFormat="1" ht="26.25" customHeight="1">
      <c r="A13" s="810" t="s">
        <v>851</v>
      </c>
      <c r="B13" s="811">
        <v>645682.69555999991</v>
      </c>
      <c r="C13" s="811">
        <v>890092.56967</v>
      </c>
      <c r="D13" s="811">
        <v>1611208.1592300001</v>
      </c>
      <c r="E13" s="824">
        <v>3146983.4244599999</v>
      </c>
      <c r="F13" s="823">
        <f t="shared" si="1"/>
        <v>5.9494654576794606E-2</v>
      </c>
      <c r="H13" s="810"/>
      <c r="I13" s="565" t="str">
        <f t="shared" si="0"/>
        <v xml:space="preserve">  BEC</v>
      </c>
      <c r="J13" s="811">
        <v>308811.94598000002</v>
      </c>
      <c r="K13" s="811">
        <v>336859.46737000003</v>
      </c>
      <c r="L13" s="811">
        <v>0</v>
      </c>
      <c r="M13" s="811">
        <v>2.9999999999999997E-5</v>
      </c>
      <c r="N13" s="811">
        <v>645682.69555999991</v>
      </c>
      <c r="O13" s="823">
        <f t="shared" si="2"/>
        <v>4.4504473351199066E-2</v>
      </c>
    </row>
    <row r="14" spans="1:15" s="700" customFormat="1" ht="26.25" customHeight="1">
      <c r="A14" s="810" t="s">
        <v>852</v>
      </c>
      <c r="B14" s="811">
        <v>1146560.8943800002</v>
      </c>
      <c r="C14" s="811">
        <v>968305.75920000009</v>
      </c>
      <c r="D14" s="811">
        <v>1328726.07656</v>
      </c>
      <c r="E14" s="824">
        <v>3443592.7301399997</v>
      </c>
      <c r="F14" s="823">
        <f t="shared" si="1"/>
        <v>6.5102141431836597E-2</v>
      </c>
      <c r="H14" s="810"/>
      <c r="I14" s="565" t="str">
        <f t="shared" si="0"/>
        <v xml:space="preserve">  BGA</v>
      </c>
      <c r="J14" s="811">
        <v>763611.44495999999</v>
      </c>
      <c r="K14" s="811">
        <v>377839.88630000001</v>
      </c>
      <c r="L14" s="811">
        <v>0</v>
      </c>
      <c r="M14" s="811">
        <v>65.124960000000002</v>
      </c>
      <c r="N14" s="811">
        <v>1146560.8943800002</v>
      </c>
      <c r="O14" s="823">
        <f t="shared" si="2"/>
        <v>7.9028118796347704E-2</v>
      </c>
    </row>
    <row r="15" spans="1:15" s="700" customFormat="1" ht="26.25" customHeight="1">
      <c r="A15" s="810" t="s">
        <v>853</v>
      </c>
      <c r="B15" s="811">
        <v>0</v>
      </c>
      <c r="C15" s="811">
        <v>1191092.74089</v>
      </c>
      <c r="D15" s="811">
        <v>1891427.4667799999</v>
      </c>
      <c r="E15" s="824">
        <v>3082520.2076699999</v>
      </c>
      <c r="F15" s="823">
        <f t="shared" si="1"/>
        <v>5.8275958352969344E-2</v>
      </c>
      <c r="H15" s="810"/>
      <c r="I15" s="565" t="str">
        <f t="shared" si="0"/>
        <v xml:space="preserve">  BSO</v>
      </c>
      <c r="J15" s="811">
        <v>0</v>
      </c>
      <c r="K15" s="811">
        <v>0</v>
      </c>
      <c r="L15" s="811">
        <v>0</v>
      </c>
      <c r="M15" s="811">
        <v>0</v>
      </c>
      <c r="N15" s="811">
        <v>0</v>
      </c>
      <c r="O15" s="823">
        <f t="shared" si="2"/>
        <v>0</v>
      </c>
    </row>
    <row r="16" spans="1:15" s="700" customFormat="1" ht="26.25" customHeight="1">
      <c r="A16" s="810" t="s">
        <v>854</v>
      </c>
      <c r="B16" s="811">
        <v>40124.519679999998</v>
      </c>
      <c r="C16" s="811">
        <v>19237.44486</v>
      </c>
      <c r="D16" s="811">
        <v>877.01672999999994</v>
      </c>
      <c r="E16" s="824">
        <v>60238.981270000004</v>
      </c>
      <c r="F16" s="823">
        <f t="shared" si="1"/>
        <v>1.1388357990260536E-3</v>
      </c>
      <c r="H16" s="810"/>
      <c r="I16" s="565" t="str">
        <f t="shared" si="0"/>
        <v xml:space="preserve">  BDB</v>
      </c>
      <c r="J16" s="811">
        <v>17972.653899999998</v>
      </c>
      <c r="K16" s="811">
        <v>22151.86578</v>
      </c>
      <c r="L16" s="811">
        <v>0</v>
      </c>
      <c r="M16" s="811">
        <v>0</v>
      </c>
      <c r="N16" s="811">
        <v>40124.519679999998</v>
      </c>
      <c r="O16" s="823">
        <f t="shared" si="2"/>
        <v>2.7656318329539074E-3</v>
      </c>
    </row>
    <row r="17" spans="1:15" s="700" customFormat="1" ht="26.25" customHeight="1">
      <c r="A17" s="810" t="s">
        <v>855</v>
      </c>
      <c r="B17" s="811">
        <v>30227.575420000001</v>
      </c>
      <c r="C17" s="811">
        <v>18928.144840000001</v>
      </c>
      <c r="D17" s="811">
        <v>10125.721230000001</v>
      </c>
      <c r="E17" s="824">
        <v>59281.441490000005</v>
      </c>
      <c r="F17" s="823">
        <f t="shared" si="1"/>
        <v>1.1207332256181826E-3</v>
      </c>
      <c r="H17" s="810"/>
      <c r="I17" s="565" t="str">
        <f t="shared" si="0"/>
        <v xml:space="preserve">  BNA</v>
      </c>
      <c r="J17" s="811">
        <v>4293.1532200000001</v>
      </c>
      <c r="K17" s="811">
        <v>25934.422200000001</v>
      </c>
      <c r="L17" s="811">
        <v>0</v>
      </c>
      <c r="M17" s="811">
        <v>0</v>
      </c>
      <c r="N17" s="811">
        <v>30227.575420000001</v>
      </c>
      <c r="O17" s="823">
        <f t="shared" si="2"/>
        <v>2.0834727862483683E-3</v>
      </c>
    </row>
    <row r="18" spans="1:15" s="700" customFormat="1" ht="26.25" customHeight="1">
      <c r="A18" s="810" t="s">
        <v>856</v>
      </c>
      <c r="B18" s="811">
        <v>47046.454640000004</v>
      </c>
      <c r="C18" s="811">
        <v>1026189.90174</v>
      </c>
      <c r="D18" s="811">
        <v>1765542.2790399999</v>
      </c>
      <c r="E18" s="824">
        <v>2838778.6354200002</v>
      </c>
      <c r="F18" s="823">
        <f t="shared" si="1"/>
        <v>5.3667951671298668E-2</v>
      </c>
      <c r="H18" s="810"/>
      <c r="I18" s="565" t="str">
        <f t="shared" si="0"/>
        <v xml:space="preserve">  BLA</v>
      </c>
      <c r="J18" s="811">
        <v>32574.46054</v>
      </c>
      <c r="K18" s="811">
        <v>14471.9941</v>
      </c>
      <c r="L18" s="811">
        <v>0</v>
      </c>
      <c r="M18" s="811">
        <v>0</v>
      </c>
      <c r="N18" s="811">
        <v>47046.454640000004</v>
      </c>
      <c r="O18" s="823">
        <f t="shared" si="2"/>
        <v>3.2427347072982102E-3</v>
      </c>
    </row>
    <row r="19" spans="1:15" s="700" customFormat="1" ht="26.25" customHeight="1">
      <c r="A19" s="810" t="s">
        <v>857</v>
      </c>
      <c r="B19" s="811">
        <v>0</v>
      </c>
      <c r="C19" s="811">
        <v>1103802.3497000001</v>
      </c>
      <c r="D19" s="811">
        <v>1741924.27651</v>
      </c>
      <c r="E19" s="824">
        <v>2845726.6262099999</v>
      </c>
      <c r="F19" s="823">
        <f t="shared" si="1"/>
        <v>5.3799305496946705E-2</v>
      </c>
      <c r="H19" s="810"/>
      <c r="I19" s="565" t="str">
        <f t="shared" si="0"/>
        <v xml:space="preserve">  BIE</v>
      </c>
      <c r="J19" s="811">
        <v>0</v>
      </c>
      <c r="K19" s="811">
        <v>0</v>
      </c>
      <c r="L19" s="811">
        <v>0</v>
      </c>
      <c r="M19" s="811">
        <v>0</v>
      </c>
      <c r="N19" s="811">
        <v>0</v>
      </c>
      <c r="O19" s="823">
        <f t="shared" si="2"/>
        <v>0</v>
      </c>
    </row>
    <row r="20" spans="1:15" s="700" customFormat="1" ht="28.5" customHeight="1" thickBot="1">
      <c r="A20" s="810"/>
      <c r="B20" s="815"/>
      <c r="C20" s="815"/>
      <c r="D20" s="815"/>
      <c r="E20" s="812"/>
      <c r="F20" s="571"/>
      <c r="H20" s="810"/>
      <c r="I20" s="565"/>
      <c r="J20" s="815"/>
      <c r="K20" s="815"/>
      <c r="L20" s="554"/>
      <c r="M20" s="815"/>
      <c r="N20" s="815"/>
      <c r="O20" s="571"/>
    </row>
    <row r="21" spans="1:15" s="700" customFormat="1" ht="18" customHeight="1" thickTop="1" thickBot="1">
      <c r="A21" s="819" t="s">
        <v>858</v>
      </c>
      <c r="B21" s="570">
        <v>14508265.05607</v>
      </c>
      <c r="C21" s="570">
        <v>19000153.24729</v>
      </c>
      <c r="D21" s="570">
        <v>19386811.475609999</v>
      </c>
      <c r="E21" s="567">
        <v>52895229.778970003</v>
      </c>
      <c r="F21" s="569">
        <f>+E21/$E$21</f>
        <v>1</v>
      </c>
      <c r="G21" s="822"/>
      <c r="H21" s="810"/>
      <c r="I21" s="562" t="str">
        <f>+A21</f>
        <v xml:space="preserve">  TOTAL </v>
      </c>
      <c r="J21" s="570">
        <v>8790799.1339800004</v>
      </c>
      <c r="K21" s="570">
        <v>5701652.57393</v>
      </c>
      <c r="L21" s="567">
        <v>168.46169</v>
      </c>
      <c r="M21" s="570">
        <v>4196.2641299999996</v>
      </c>
      <c r="N21" s="570">
        <v>14508265.05607</v>
      </c>
      <c r="O21" s="569">
        <f>+N21/$N$21</f>
        <v>1</v>
      </c>
    </row>
    <row r="22" spans="1:15" s="700" customFormat="1" ht="27.75" customHeight="1" thickTop="1" thickBot="1">
      <c r="A22" s="810"/>
      <c r="B22" s="815"/>
      <c r="C22" s="815"/>
      <c r="D22" s="815"/>
      <c r="E22" s="815"/>
      <c r="F22" s="812"/>
      <c r="G22" s="812"/>
      <c r="H22" s="810"/>
      <c r="I22" s="812"/>
      <c r="J22" s="815"/>
      <c r="K22" s="815"/>
      <c r="L22" s="554"/>
      <c r="M22" s="815"/>
      <c r="N22" s="815"/>
      <c r="O22" s="811"/>
    </row>
    <row r="23" spans="1:15" s="700" customFormat="1" ht="31.5" customHeight="1" thickTop="1" thickBot="1">
      <c r="A23" s="821"/>
      <c r="B23" s="1048" t="s">
        <v>859</v>
      </c>
      <c r="C23" s="1048"/>
      <c r="D23" s="1048"/>
      <c r="E23" s="1048"/>
      <c r="F23" s="1048"/>
      <c r="G23" s="1048"/>
      <c r="H23" s="810"/>
      <c r="I23" s="568"/>
      <c r="J23" s="1048" t="s">
        <v>860</v>
      </c>
      <c r="K23" s="1048"/>
      <c r="L23" s="1048"/>
      <c r="M23" s="1048"/>
      <c r="N23" s="1048"/>
      <c r="O23" s="1048"/>
    </row>
    <row r="24" spans="1:15" s="700" customFormat="1" ht="25.5" customHeight="1" thickTop="1" thickBot="1">
      <c r="A24" s="819" t="str">
        <f>+A7</f>
        <v>BANCO</v>
      </c>
      <c r="B24" s="562" t="s">
        <v>61</v>
      </c>
      <c r="C24" s="562" t="s">
        <v>62</v>
      </c>
      <c r="D24" s="562" t="s">
        <v>63</v>
      </c>
      <c r="E24" s="562" t="s">
        <v>845</v>
      </c>
      <c r="F24" s="562" t="s">
        <v>65</v>
      </c>
      <c r="G24" s="562" t="s">
        <v>844</v>
      </c>
      <c r="H24" s="810"/>
      <c r="I24" s="567" t="str">
        <f>+I7</f>
        <v>BANCO</v>
      </c>
      <c r="J24" s="562" t="s">
        <v>61</v>
      </c>
      <c r="K24" s="562" t="s">
        <v>62</v>
      </c>
      <c r="L24" s="562" t="s">
        <v>63</v>
      </c>
      <c r="M24" s="562" t="s">
        <v>845</v>
      </c>
      <c r="N24" s="562" t="s">
        <v>65</v>
      </c>
      <c r="O24" s="562" t="s">
        <v>844</v>
      </c>
    </row>
    <row r="25" spans="1:15" s="700" customFormat="1" ht="25.5" customHeight="1" thickTop="1">
      <c r="A25" s="810" t="s">
        <v>846</v>
      </c>
      <c r="B25" s="811">
        <v>1390241.4001199999</v>
      </c>
      <c r="C25" s="811">
        <v>850800.42204999994</v>
      </c>
      <c r="D25" s="811">
        <v>0</v>
      </c>
      <c r="E25" s="811">
        <v>3.3450000000000001E-2</v>
      </c>
      <c r="F25" s="811">
        <v>2263611.4269400002</v>
      </c>
      <c r="G25" s="820">
        <f t="shared" ref="G25:G36" si="3">+F25/$F$38</f>
        <v>0.11913648261036315</v>
      </c>
      <c r="H25" s="810"/>
      <c r="I25" s="565" t="str">
        <f t="shared" ref="I25:I36" si="4">+A25</f>
        <v xml:space="preserve">  BCR</v>
      </c>
      <c r="J25" s="811">
        <v>1186327.4906900001</v>
      </c>
      <c r="K25" s="811">
        <v>723871.21455999999</v>
      </c>
      <c r="L25" s="811">
        <v>0</v>
      </c>
      <c r="M25" s="811">
        <v>461.8639</v>
      </c>
      <c r="N25" s="811">
        <v>1910660.5691500001</v>
      </c>
      <c r="O25" s="813">
        <f t="shared" ref="O25:O36" si="5">+N25/$N$38</f>
        <v>9.8554657714279029E-2</v>
      </c>
    </row>
    <row r="26" spans="1:15" s="700" customFormat="1" ht="25.5" customHeight="1">
      <c r="A26" s="810" t="s">
        <v>847</v>
      </c>
      <c r="B26" s="811">
        <v>2919805.3414499997</v>
      </c>
      <c r="C26" s="811">
        <v>2129076.0715399999</v>
      </c>
      <c r="D26" s="811">
        <v>2.0825900000000002</v>
      </c>
      <c r="E26" s="811">
        <v>52366.804280000004</v>
      </c>
      <c r="F26" s="811">
        <v>5148122.52434</v>
      </c>
      <c r="G26" s="820">
        <f t="shared" si="3"/>
        <v>0.27095163167035397</v>
      </c>
      <c r="H26" s="810"/>
      <c r="I26" s="565" t="str">
        <f t="shared" si="4"/>
        <v xml:space="preserve">  BME</v>
      </c>
      <c r="J26" s="811">
        <v>853109.91384000005</v>
      </c>
      <c r="K26" s="811">
        <v>1417726.0032800001</v>
      </c>
      <c r="L26" s="811">
        <v>117.59147999999999</v>
      </c>
      <c r="M26" s="811">
        <v>7088.6408099999999</v>
      </c>
      <c r="N26" s="811">
        <v>2278129.1494100001</v>
      </c>
      <c r="O26" s="813">
        <f t="shared" si="5"/>
        <v>0.11750922281758659</v>
      </c>
    </row>
    <row r="27" spans="1:15" s="700" customFormat="1" ht="25.5" customHeight="1">
      <c r="A27" s="810" t="s">
        <v>848</v>
      </c>
      <c r="B27" s="811">
        <v>1565913.1034900001</v>
      </c>
      <c r="C27" s="811">
        <v>1129357.9942399999</v>
      </c>
      <c r="D27" s="811">
        <v>0</v>
      </c>
      <c r="E27" s="811">
        <v>24226.577069999999</v>
      </c>
      <c r="F27" s="811">
        <v>2728115.4559400002</v>
      </c>
      <c r="G27" s="820">
        <f t="shared" si="3"/>
        <v>0.14358386590008754</v>
      </c>
      <c r="H27" s="810"/>
      <c r="I27" s="565" t="str">
        <f t="shared" si="4"/>
        <v xml:space="preserve">  BNB</v>
      </c>
      <c r="J27" s="811">
        <v>1349253.5404000001</v>
      </c>
      <c r="K27" s="811">
        <v>1134661.8504600001</v>
      </c>
      <c r="L27" s="811">
        <v>0</v>
      </c>
      <c r="M27" s="811">
        <v>287107.26543999999</v>
      </c>
      <c r="N27" s="811">
        <v>2771022.6563000004</v>
      </c>
      <c r="O27" s="813">
        <f t="shared" si="5"/>
        <v>0.14293338849382972</v>
      </c>
    </row>
    <row r="28" spans="1:15" s="700" customFormat="1" ht="25.5" customHeight="1">
      <c r="A28" s="810" t="s">
        <v>849</v>
      </c>
      <c r="B28" s="811">
        <v>798213.69183000003</v>
      </c>
      <c r="C28" s="811">
        <v>1106255.00749</v>
      </c>
      <c r="D28" s="811">
        <v>0</v>
      </c>
      <c r="E28" s="811">
        <v>28.50995</v>
      </c>
      <c r="F28" s="811">
        <v>1908791.5639200001</v>
      </c>
      <c r="G28" s="820">
        <f t="shared" si="3"/>
        <v>0.10046190360029079</v>
      </c>
      <c r="H28" s="810"/>
      <c r="I28" s="565" t="str">
        <f t="shared" si="4"/>
        <v xml:space="preserve">  BIS</v>
      </c>
      <c r="J28" s="811">
        <v>1240754.6848800001</v>
      </c>
      <c r="K28" s="811">
        <v>1105216.4619500001</v>
      </c>
      <c r="L28" s="811">
        <v>0</v>
      </c>
      <c r="M28" s="811">
        <v>106569.42848999999</v>
      </c>
      <c r="N28" s="811">
        <v>2452540.5753200003</v>
      </c>
      <c r="O28" s="813">
        <f t="shared" si="5"/>
        <v>0.1265056184409423</v>
      </c>
    </row>
    <row r="29" spans="1:15" s="700" customFormat="1" ht="25.5" customHeight="1">
      <c r="A29" s="810" t="s">
        <v>850</v>
      </c>
      <c r="B29" s="811">
        <v>1153021.5956900001</v>
      </c>
      <c r="C29" s="811">
        <v>409192.79191999999</v>
      </c>
      <c r="D29" s="811">
        <v>0</v>
      </c>
      <c r="E29" s="811">
        <v>4375.0776799999994</v>
      </c>
      <c r="F29" s="811">
        <v>1733863.36525</v>
      </c>
      <c r="G29" s="820">
        <f t="shared" si="3"/>
        <v>9.1255230559643075E-2</v>
      </c>
      <c r="H29" s="810"/>
      <c r="I29" s="565" t="str">
        <f t="shared" si="4"/>
        <v xml:space="preserve">  BUN</v>
      </c>
      <c r="J29" s="811">
        <v>999595.39245000004</v>
      </c>
      <c r="K29" s="811">
        <v>555372.96052999992</v>
      </c>
      <c r="L29" s="811">
        <v>0</v>
      </c>
      <c r="M29" s="811">
        <v>55179.676770000005</v>
      </c>
      <c r="N29" s="811">
        <v>1624627.52935</v>
      </c>
      <c r="O29" s="813">
        <f t="shared" si="5"/>
        <v>8.380065651300618E-2</v>
      </c>
    </row>
    <row r="30" spans="1:15" s="700" customFormat="1" ht="25.5" customHeight="1">
      <c r="A30" s="810" t="s">
        <v>851</v>
      </c>
      <c r="B30" s="811">
        <v>445448.91886000003</v>
      </c>
      <c r="C30" s="811">
        <v>439010.21585000004</v>
      </c>
      <c r="D30" s="811">
        <v>0</v>
      </c>
      <c r="E30" s="811">
        <v>26.984970000000001</v>
      </c>
      <c r="F30" s="811">
        <v>890092.56967</v>
      </c>
      <c r="G30" s="820">
        <f t="shared" si="3"/>
        <v>4.6846599502925287E-2</v>
      </c>
      <c r="H30" s="810"/>
      <c r="I30" s="565" t="str">
        <f t="shared" si="4"/>
        <v xml:space="preserve">  BEC</v>
      </c>
      <c r="J30" s="811">
        <v>558179.12730999989</v>
      </c>
      <c r="K30" s="811">
        <v>1052703.3145700002</v>
      </c>
      <c r="L30" s="811">
        <v>0</v>
      </c>
      <c r="M30" s="811">
        <v>325.71734999999995</v>
      </c>
      <c r="N30" s="811">
        <v>1611208.1592300001</v>
      </c>
      <c r="O30" s="813">
        <f t="shared" si="5"/>
        <v>8.3108465838078405E-2</v>
      </c>
    </row>
    <row r="31" spans="1:15" s="700" customFormat="1" ht="25.5" customHeight="1">
      <c r="A31" s="810" t="s">
        <v>852</v>
      </c>
      <c r="B31" s="811">
        <v>469061.09158000001</v>
      </c>
      <c r="C31" s="811">
        <v>398824.39705999999</v>
      </c>
      <c r="D31" s="811">
        <v>0</v>
      </c>
      <c r="E31" s="811">
        <v>123.92557000000001</v>
      </c>
      <c r="F31" s="811">
        <v>968305.75920000009</v>
      </c>
      <c r="G31" s="820">
        <f t="shared" si="3"/>
        <v>5.0963049960563341E-2</v>
      </c>
      <c r="H31" s="810"/>
      <c r="I31" s="565" t="str">
        <f t="shared" si="4"/>
        <v xml:space="preserve">  BGA</v>
      </c>
      <c r="J31" s="811">
        <v>695645.95742999995</v>
      </c>
      <c r="K31" s="811">
        <v>491710.36362000002</v>
      </c>
      <c r="L31" s="811">
        <v>2.8427500000000001</v>
      </c>
      <c r="M31" s="811">
        <v>27872.608660000002</v>
      </c>
      <c r="N31" s="811">
        <v>1328726.07656</v>
      </c>
      <c r="O31" s="813">
        <f t="shared" si="5"/>
        <v>6.8537628182521543E-2</v>
      </c>
    </row>
    <row r="32" spans="1:15" s="700" customFormat="1" ht="25.5" customHeight="1">
      <c r="A32" s="810" t="s">
        <v>853</v>
      </c>
      <c r="B32" s="811">
        <v>797725.64150000003</v>
      </c>
      <c r="C32" s="811">
        <v>386753.87524999998</v>
      </c>
      <c r="D32" s="811">
        <v>0</v>
      </c>
      <c r="E32" s="811">
        <v>6613.2241399999994</v>
      </c>
      <c r="F32" s="811">
        <v>1191092.74089</v>
      </c>
      <c r="G32" s="820">
        <f t="shared" si="3"/>
        <v>6.268858600179375E-2</v>
      </c>
      <c r="H32" s="810"/>
      <c r="I32" s="565" t="str">
        <f t="shared" si="4"/>
        <v xml:space="preserve">  BSO</v>
      </c>
      <c r="J32" s="811">
        <v>1431519.4055899999</v>
      </c>
      <c r="K32" s="811">
        <v>454562.95224000001</v>
      </c>
      <c r="L32" s="811">
        <v>0</v>
      </c>
      <c r="M32" s="811">
        <v>294.97005000000001</v>
      </c>
      <c r="N32" s="811">
        <v>1891427.4667799999</v>
      </c>
      <c r="O32" s="813">
        <f t="shared" si="5"/>
        <v>9.7562586254039324E-2</v>
      </c>
    </row>
    <row r="33" spans="1:15" s="700" customFormat="1" ht="25.5" customHeight="1">
      <c r="A33" s="810" t="s">
        <v>854</v>
      </c>
      <c r="B33" s="811">
        <v>64.960080000000005</v>
      </c>
      <c r="C33" s="811">
        <v>19172.484780000003</v>
      </c>
      <c r="D33" s="811">
        <v>0</v>
      </c>
      <c r="E33" s="811">
        <v>0</v>
      </c>
      <c r="F33" s="811">
        <v>19237.44486</v>
      </c>
      <c r="G33" s="820">
        <f t="shared" si="3"/>
        <v>1.0124889315165837E-3</v>
      </c>
      <c r="H33" s="810"/>
      <c r="I33" s="565" t="str">
        <f t="shared" si="4"/>
        <v xml:space="preserve">  BDB</v>
      </c>
      <c r="J33" s="811">
        <v>0</v>
      </c>
      <c r="K33" s="811">
        <v>877.01672999999994</v>
      </c>
      <c r="L33" s="811">
        <v>0</v>
      </c>
      <c r="M33" s="811">
        <v>0</v>
      </c>
      <c r="N33" s="811">
        <v>877.01672999999994</v>
      </c>
      <c r="O33" s="813">
        <f t="shared" si="5"/>
        <v>4.5237801538605251E-5</v>
      </c>
    </row>
    <row r="34" spans="1:15" s="700" customFormat="1" ht="25.5" customHeight="1">
      <c r="A34" s="810" t="s">
        <v>855</v>
      </c>
      <c r="B34" s="811">
        <v>2050.94481</v>
      </c>
      <c r="C34" s="811">
        <v>16877.20003</v>
      </c>
      <c r="D34" s="811">
        <v>0</v>
      </c>
      <c r="E34" s="811">
        <v>0</v>
      </c>
      <c r="F34" s="811">
        <v>18928.144840000001</v>
      </c>
      <c r="G34" s="820">
        <f t="shared" si="3"/>
        <v>9.962101143947211E-4</v>
      </c>
      <c r="H34" s="810"/>
      <c r="I34" s="565" t="str">
        <f t="shared" si="4"/>
        <v xml:space="preserve">  BNA</v>
      </c>
      <c r="J34" s="811">
        <v>163.48048</v>
      </c>
      <c r="K34" s="811">
        <v>9962.2407500000008</v>
      </c>
      <c r="L34" s="811">
        <v>0</v>
      </c>
      <c r="M34" s="811">
        <v>0</v>
      </c>
      <c r="N34" s="811">
        <v>10125.721230000001</v>
      </c>
      <c r="O34" s="813">
        <f t="shared" si="5"/>
        <v>5.2229946336141374E-4</v>
      </c>
    </row>
    <row r="35" spans="1:15" s="700" customFormat="1" ht="25.5" customHeight="1">
      <c r="A35" s="810" t="s">
        <v>856</v>
      </c>
      <c r="B35" s="811">
        <v>635150.27286000003</v>
      </c>
      <c r="C35" s="811">
        <v>305621.80206999998</v>
      </c>
      <c r="D35" s="811">
        <v>0</v>
      </c>
      <c r="E35" s="811">
        <v>2259.56855</v>
      </c>
      <c r="F35" s="811">
        <v>1026189.90174</v>
      </c>
      <c r="G35" s="820">
        <f t="shared" si="3"/>
        <v>5.4009559206390396E-2</v>
      </c>
      <c r="H35" s="810"/>
      <c r="I35" s="565" t="str">
        <f t="shared" si="4"/>
        <v xml:space="preserve">  BLA</v>
      </c>
      <c r="J35" s="811">
        <v>657217.49685</v>
      </c>
      <c r="K35" s="811">
        <v>1043343.63029</v>
      </c>
      <c r="L35" s="811">
        <v>0</v>
      </c>
      <c r="M35" s="811">
        <v>12158.766079999999</v>
      </c>
      <c r="N35" s="811">
        <v>1765542.2790399999</v>
      </c>
      <c r="O35" s="813">
        <f t="shared" si="5"/>
        <v>9.1069244742033983E-2</v>
      </c>
    </row>
    <row r="36" spans="1:15" s="700" customFormat="1" ht="25.5" customHeight="1">
      <c r="A36" s="810" t="s">
        <v>857</v>
      </c>
      <c r="B36" s="811">
        <v>935138.53462000005</v>
      </c>
      <c r="C36" s="811">
        <v>168112.22284999999</v>
      </c>
      <c r="D36" s="811">
        <v>0</v>
      </c>
      <c r="E36" s="811">
        <v>0</v>
      </c>
      <c r="F36" s="811">
        <v>1103802.3497000001</v>
      </c>
      <c r="G36" s="820">
        <f t="shared" si="3"/>
        <v>5.8094391941677412E-2</v>
      </c>
      <c r="H36" s="810"/>
      <c r="I36" s="565" t="str">
        <f t="shared" si="4"/>
        <v xml:space="preserve">  BIE</v>
      </c>
      <c r="J36" s="811">
        <v>1111921.4447699999</v>
      </c>
      <c r="K36" s="811">
        <v>628148.86522000004</v>
      </c>
      <c r="L36" s="811">
        <v>0</v>
      </c>
      <c r="M36" s="811">
        <v>1853.9665199999999</v>
      </c>
      <c r="N36" s="811">
        <v>1741924.27651</v>
      </c>
      <c r="O36" s="813">
        <f t="shared" si="5"/>
        <v>8.9850993738782983E-2</v>
      </c>
    </row>
    <row r="37" spans="1:15" s="700" customFormat="1" ht="26.25" customHeight="1" thickBot="1">
      <c r="A37" s="810"/>
      <c r="B37" s="811"/>
      <c r="C37" s="811"/>
      <c r="D37" s="811"/>
      <c r="E37" s="811"/>
      <c r="F37" s="811"/>
      <c r="G37" s="566"/>
      <c r="H37" s="810"/>
      <c r="I37" s="565"/>
      <c r="J37" s="811"/>
      <c r="K37" s="811"/>
      <c r="L37" s="564"/>
      <c r="M37" s="811"/>
      <c r="N37" s="811"/>
      <c r="O37" s="813"/>
    </row>
    <row r="38" spans="1:15" s="700" customFormat="1" ht="29.25" customHeight="1" thickTop="1" thickBot="1">
      <c r="A38" s="819" t="s">
        <v>861</v>
      </c>
      <c r="B38" s="560">
        <v>11111835.496889999</v>
      </c>
      <c r="C38" s="560">
        <v>7359054.4851299999</v>
      </c>
      <c r="D38" s="560">
        <v>2.0825900000000002</v>
      </c>
      <c r="E38" s="560">
        <v>90020.705659999992</v>
      </c>
      <c r="F38" s="560">
        <v>19000153.24729</v>
      </c>
      <c r="G38" s="563">
        <f>+F38/$F$38</f>
        <v>1</v>
      </c>
      <c r="H38" s="810"/>
      <c r="I38" s="562" t="str">
        <f>+A38</f>
        <v xml:space="preserve">  TOTAL</v>
      </c>
      <c r="J38" s="560">
        <v>10083687.93469</v>
      </c>
      <c r="K38" s="560">
        <v>8618156.8742000014</v>
      </c>
      <c r="L38" s="561">
        <v>120.43423</v>
      </c>
      <c r="M38" s="560">
        <v>498912.90406999999</v>
      </c>
      <c r="N38" s="560">
        <v>19386811.475609999</v>
      </c>
      <c r="O38" s="559">
        <f>+N38/$N$38</f>
        <v>1</v>
      </c>
    </row>
    <row r="39" spans="1:15" s="700" customFormat="1" ht="10.5" customHeight="1" thickTop="1" thickBot="1">
      <c r="A39" s="818"/>
      <c r="B39" s="817"/>
      <c r="C39" s="817"/>
      <c r="D39" s="817"/>
      <c r="E39" s="817"/>
      <c r="F39" s="817"/>
      <c r="G39" s="817"/>
      <c r="H39" s="817"/>
      <c r="I39" s="817"/>
      <c r="J39" s="817"/>
      <c r="K39" s="817"/>
      <c r="L39" s="558"/>
      <c r="M39" s="817"/>
      <c r="N39" s="817"/>
      <c r="O39" s="816"/>
    </row>
    <row r="40" spans="1:15" s="700" customFormat="1" ht="13.5" customHeight="1" thickTop="1">
      <c r="A40" s="814" t="s">
        <v>862</v>
      </c>
      <c r="B40" s="557"/>
      <c r="C40" s="557"/>
      <c r="D40" s="557"/>
      <c r="E40" s="815"/>
      <c r="F40" s="815"/>
      <c r="G40" s="815"/>
      <c r="H40" s="815"/>
      <c r="I40" s="815"/>
      <c r="J40" s="815"/>
      <c r="K40" s="815"/>
      <c r="L40" s="812"/>
      <c r="M40" s="815"/>
      <c r="N40" s="815"/>
      <c r="O40" s="811"/>
    </row>
    <row r="41" spans="1:15" s="700" customFormat="1" ht="15.75" customHeight="1">
      <c r="A41" s="814" t="s">
        <v>863</v>
      </c>
      <c r="B41" s="556"/>
      <c r="C41" s="556"/>
      <c r="D41" s="556"/>
      <c r="E41" s="811"/>
      <c r="F41" s="811"/>
      <c r="G41" s="811"/>
      <c r="H41" s="811"/>
      <c r="I41" s="811"/>
      <c r="J41" s="813"/>
      <c r="L41" s="812"/>
      <c r="M41" s="811"/>
      <c r="N41" s="811"/>
      <c r="O41" s="811"/>
    </row>
    <row r="42" spans="1:15" s="700" customFormat="1" ht="15.75" customHeight="1">
      <c r="A42" s="814" t="s">
        <v>864</v>
      </c>
      <c r="B42" s="556"/>
      <c r="C42" s="556"/>
      <c r="D42" s="556"/>
      <c r="E42" s="811"/>
      <c r="F42" s="811"/>
      <c r="G42" s="811"/>
      <c r="H42" s="811"/>
      <c r="I42" s="811"/>
      <c r="J42" s="813"/>
      <c r="L42" s="812"/>
      <c r="M42" s="811"/>
      <c r="N42" s="811"/>
      <c r="O42" s="811"/>
    </row>
    <row r="43" spans="1:15" s="700" customFormat="1" ht="15.75" customHeight="1">
      <c r="A43" s="814" t="s">
        <v>865</v>
      </c>
      <c r="B43" s="556"/>
      <c r="C43" s="556"/>
      <c r="D43" s="556"/>
      <c r="E43" s="811"/>
      <c r="F43" s="811"/>
      <c r="G43" s="811"/>
      <c r="H43" s="811"/>
      <c r="I43" s="811"/>
      <c r="J43" s="813"/>
      <c r="L43" s="812"/>
      <c r="M43" s="811"/>
      <c r="N43" s="811"/>
      <c r="O43" s="811"/>
    </row>
    <row r="44" spans="1:15" s="700" customFormat="1" ht="26.25" customHeight="1">
      <c r="A44" s="810"/>
      <c r="B44" s="553"/>
      <c r="C44" s="553"/>
      <c r="D44" s="553"/>
      <c r="E44" s="553"/>
      <c r="F44" s="553"/>
      <c r="G44" s="553"/>
      <c r="H44" s="553"/>
      <c r="I44" s="553"/>
      <c r="J44" s="555"/>
      <c r="L44" s="554"/>
      <c r="M44" s="553"/>
      <c r="N44" s="553"/>
      <c r="O44" s="553"/>
    </row>
    <row r="45" spans="1:15" s="701" customFormat="1" ht="10.5" hidden="1" customHeight="1">
      <c r="A45" s="809"/>
      <c r="B45" s="807"/>
      <c r="C45" s="807"/>
      <c r="D45" s="807"/>
      <c r="E45" s="807"/>
      <c r="F45" s="807"/>
      <c r="G45" s="807"/>
      <c r="H45" s="807"/>
      <c r="I45" s="807"/>
      <c r="J45" s="807"/>
      <c r="K45" s="807"/>
      <c r="L45" s="808"/>
      <c r="M45" s="552"/>
      <c r="N45" s="807"/>
      <c r="O45" s="807"/>
    </row>
    <row r="46" spans="1:15" s="803" customFormat="1" ht="9.75" hidden="1" customHeight="1">
      <c r="A46" s="806"/>
      <c r="B46" s="804"/>
      <c r="C46" s="804"/>
      <c r="D46" s="804"/>
      <c r="E46" s="804"/>
      <c r="F46" s="804"/>
      <c r="G46" s="804"/>
      <c r="H46" s="804"/>
      <c r="I46" s="804"/>
      <c r="J46" s="804"/>
      <c r="K46" s="804"/>
      <c r="L46" s="805"/>
      <c r="M46" s="551"/>
      <c r="N46" s="804"/>
      <c r="O46" s="804"/>
    </row>
    <row r="47" spans="1:15" s="712" customFormat="1" ht="13.5" hidden="1" customHeight="1">
      <c r="A47" s="759"/>
      <c r="B47" s="550"/>
      <c r="C47" s="550"/>
      <c r="D47" s="550"/>
      <c r="E47" s="801"/>
      <c r="F47" s="801"/>
      <c r="G47" s="801"/>
      <c r="H47" s="801"/>
      <c r="I47" s="801"/>
      <c r="J47" s="801"/>
      <c r="K47" s="801"/>
      <c r="L47" s="802"/>
      <c r="M47" s="549"/>
      <c r="N47" s="801"/>
      <c r="O47" s="801"/>
    </row>
    <row r="48" spans="1:15" s="712" customFormat="1" ht="13.5" hidden="1" customHeight="1">
      <c r="B48" s="801"/>
      <c r="C48" s="801"/>
      <c r="D48" s="801"/>
      <c r="E48" s="801"/>
      <c r="F48" s="801"/>
      <c r="G48" s="801"/>
      <c r="H48" s="801"/>
      <c r="I48" s="801"/>
      <c r="J48" s="801"/>
      <c r="K48" s="801"/>
      <c r="L48" s="802"/>
      <c r="M48" s="549"/>
      <c r="N48" s="801"/>
      <c r="O48" s="801"/>
    </row>
    <row r="49" spans="1:1" ht="13.5" hidden="1" customHeight="1">
      <c r="A49" s="712"/>
    </row>
    <row r="50" spans="1:1" ht="13.5" hidden="1" customHeight="1">
      <c r="A50" s="712"/>
    </row>
    <row r="51" spans="1:1" ht="13.5" hidden="1" customHeight="1">
      <c r="A51" s="712"/>
    </row>
  </sheetData>
  <mergeCells count="8">
    <mergeCell ref="J23:O23"/>
    <mergeCell ref="B23:G23"/>
    <mergeCell ref="B6:G6"/>
    <mergeCell ref="A5:O5"/>
    <mergeCell ref="A2:O2"/>
    <mergeCell ref="A3:O3"/>
    <mergeCell ref="A4:O4"/>
    <mergeCell ref="J6:O6"/>
  </mergeCells>
  <printOptions horizontalCentered="1" verticalCentered="1"/>
  <pageMargins left="0.72" right="0.5" top="0.54" bottom="0.52" header="0.5" footer="0.5"/>
  <pageSetup scale="66"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05"/>
  <sheetViews>
    <sheetView zoomScale="75" workbookViewId="0">
      <selection activeCell="P1" sqref="P1:XFD1048576"/>
    </sheetView>
  </sheetViews>
  <sheetFormatPr defaultColWidth="0" defaultRowHeight="12.75" zeroHeight="1"/>
  <cols>
    <col min="1" max="1" width="52.5703125" style="729" customWidth="1"/>
    <col min="2" max="3" width="11" style="729" bestFit="1" customWidth="1"/>
    <col min="4" max="4" width="11.42578125" style="729" bestFit="1" customWidth="1"/>
    <col min="5" max="7" width="11" style="729" bestFit="1" customWidth="1"/>
    <col min="8" max="8" width="10.5703125" style="729" bestFit="1" customWidth="1"/>
    <col min="9" max="9" width="10.28515625" style="729" bestFit="1" customWidth="1"/>
    <col min="10" max="11" width="8.140625" style="729" bestFit="1" customWidth="1"/>
    <col min="12" max="12" width="10.5703125" style="729" bestFit="1" customWidth="1"/>
    <col min="13" max="13" width="11" style="729" bestFit="1" customWidth="1"/>
    <col min="14" max="14" width="15.42578125" style="597" bestFit="1" customWidth="1"/>
    <col min="15" max="15" width="9.28515625" style="729" bestFit="1" customWidth="1"/>
    <col min="16" max="81" width="0" style="729" hidden="1" customWidth="1"/>
    <col min="82" max="16384" width="9.140625" style="729" hidden="1"/>
  </cols>
  <sheetData>
    <row r="1" spans="1:81" ht="39" customHeight="1">
      <c r="A1" s="833" t="s">
        <v>59</v>
      </c>
      <c r="B1" s="833"/>
      <c r="C1" s="833"/>
      <c r="D1" s="833"/>
      <c r="E1" s="833"/>
      <c r="F1" s="833"/>
      <c r="G1" s="833"/>
      <c r="H1" s="833"/>
      <c r="I1" s="833"/>
      <c r="J1" s="833"/>
      <c r="K1" s="833"/>
      <c r="L1" s="833"/>
      <c r="M1" s="833"/>
      <c r="N1" s="832"/>
      <c r="O1" s="832"/>
      <c r="P1" s="829"/>
      <c r="Q1" s="829"/>
      <c r="R1" s="829"/>
      <c r="S1" s="829"/>
      <c r="T1" s="829"/>
      <c r="U1" s="829"/>
      <c r="V1" s="829"/>
      <c r="W1" s="829"/>
      <c r="X1" s="829"/>
      <c r="Y1" s="829"/>
      <c r="Z1" s="829"/>
      <c r="AA1" s="829"/>
      <c r="AB1" s="829"/>
      <c r="AC1" s="829"/>
      <c r="AD1" s="829"/>
      <c r="AE1" s="829"/>
      <c r="AF1" s="829"/>
      <c r="AG1" s="829"/>
      <c r="AH1" s="829"/>
      <c r="AI1" s="829"/>
      <c r="AJ1" s="829"/>
      <c r="AK1" s="829"/>
      <c r="AL1" s="829"/>
      <c r="AM1" s="829"/>
      <c r="AN1" s="829"/>
      <c r="AO1" s="829"/>
      <c r="AP1" s="829"/>
      <c r="AQ1" s="829"/>
      <c r="AR1" s="829"/>
      <c r="AS1" s="829"/>
      <c r="AT1" s="829"/>
      <c r="AU1" s="829"/>
      <c r="AV1" s="829"/>
      <c r="AW1" s="829"/>
      <c r="AX1" s="829"/>
      <c r="AY1" s="829"/>
      <c r="AZ1" s="829"/>
      <c r="BA1" s="829"/>
      <c r="BB1" s="829"/>
      <c r="BC1" s="829"/>
      <c r="BD1" s="829"/>
      <c r="BE1" s="829"/>
      <c r="BF1" s="829"/>
      <c r="BG1" s="829"/>
      <c r="BH1" s="829"/>
      <c r="BI1" s="829"/>
      <c r="BJ1" s="829"/>
      <c r="BK1" s="829"/>
      <c r="BL1" s="829"/>
      <c r="BM1" s="829"/>
      <c r="BN1" s="829"/>
      <c r="BO1" s="829"/>
      <c r="BP1" s="829"/>
      <c r="BQ1" s="829"/>
      <c r="BR1" s="829"/>
      <c r="BS1" s="829"/>
      <c r="BT1" s="829"/>
      <c r="BU1" s="829"/>
      <c r="BV1" s="829"/>
      <c r="BW1" s="829"/>
      <c r="BX1" s="829"/>
      <c r="BY1" s="829"/>
      <c r="BZ1" s="829"/>
      <c r="CA1" s="829"/>
      <c r="CB1" s="829"/>
      <c r="CC1" s="829"/>
    </row>
    <row r="2" spans="1:81" ht="20.25" customHeight="1">
      <c r="A2" s="833" t="s">
        <v>1435</v>
      </c>
      <c r="B2" s="833"/>
      <c r="C2" s="833"/>
      <c r="D2" s="833"/>
      <c r="E2" s="833"/>
      <c r="F2" s="833"/>
      <c r="G2" s="833"/>
      <c r="H2" s="833"/>
      <c r="I2" s="833"/>
      <c r="J2" s="833"/>
      <c r="K2" s="833"/>
      <c r="L2" s="833"/>
      <c r="M2" s="833"/>
      <c r="N2" s="832"/>
      <c r="O2" s="832"/>
      <c r="P2" s="829"/>
      <c r="Q2" s="829"/>
      <c r="R2" s="829"/>
      <c r="S2" s="829"/>
      <c r="T2" s="829"/>
      <c r="U2" s="829"/>
      <c r="V2" s="829"/>
      <c r="W2" s="829"/>
      <c r="X2" s="829"/>
      <c r="Y2" s="829"/>
      <c r="Z2" s="829"/>
      <c r="AA2" s="829"/>
      <c r="AB2" s="829"/>
      <c r="AC2" s="829"/>
      <c r="AD2" s="829"/>
      <c r="AE2" s="829"/>
      <c r="AF2" s="829"/>
      <c r="AG2" s="829"/>
      <c r="AH2" s="829"/>
      <c r="AI2" s="829"/>
      <c r="AJ2" s="829"/>
      <c r="AK2" s="829"/>
      <c r="AL2" s="829"/>
      <c r="AM2" s="829"/>
      <c r="AN2" s="829"/>
      <c r="AO2" s="829"/>
      <c r="AP2" s="829"/>
      <c r="AQ2" s="829"/>
      <c r="AR2" s="829"/>
      <c r="AS2" s="829"/>
      <c r="AT2" s="829"/>
      <c r="AU2" s="829"/>
      <c r="AV2" s="829"/>
      <c r="AW2" s="829"/>
      <c r="AX2" s="829"/>
      <c r="AY2" s="829"/>
      <c r="AZ2" s="829"/>
      <c r="BA2" s="829"/>
      <c r="BB2" s="829"/>
      <c r="BC2" s="829"/>
      <c r="BD2" s="829"/>
      <c r="BE2" s="829"/>
      <c r="BF2" s="829"/>
      <c r="BG2" s="829"/>
      <c r="BH2" s="829"/>
      <c r="BI2" s="829"/>
      <c r="BJ2" s="829"/>
      <c r="BK2" s="829"/>
      <c r="BL2" s="829"/>
      <c r="BM2" s="829"/>
      <c r="BN2" s="829"/>
      <c r="BO2" s="829"/>
      <c r="BP2" s="829"/>
      <c r="BQ2" s="829"/>
      <c r="BR2" s="829"/>
      <c r="BS2" s="829"/>
      <c r="BT2" s="829"/>
      <c r="BU2" s="829"/>
      <c r="BV2" s="829"/>
      <c r="BW2" s="829"/>
      <c r="BX2" s="829"/>
      <c r="BY2" s="829"/>
      <c r="BZ2" s="829"/>
      <c r="CA2" s="829"/>
      <c r="CB2" s="829"/>
      <c r="CC2" s="829"/>
    </row>
    <row r="3" spans="1:81" ht="20.25" customHeight="1">
      <c r="A3" s="833" t="s">
        <v>1561</v>
      </c>
      <c r="B3" s="833"/>
      <c r="C3" s="833"/>
      <c r="D3" s="833"/>
      <c r="E3" s="833"/>
      <c r="F3" s="833"/>
      <c r="G3" s="833"/>
      <c r="H3" s="833"/>
      <c r="I3" s="833"/>
      <c r="J3" s="833"/>
      <c r="K3" s="833"/>
      <c r="L3" s="833"/>
      <c r="M3" s="833"/>
      <c r="N3" s="832"/>
      <c r="O3" s="832"/>
      <c r="P3" s="829"/>
      <c r="Q3" s="829"/>
      <c r="R3" s="829"/>
      <c r="S3" s="829"/>
      <c r="T3" s="829"/>
      <c r="U3" s="829"/>
      <c r="V3" s="829"/>
      <c r="W3" s="829"/>
      <c r="X3" s="829"/>
      <c r="Y3" s="829"/>
      <c r="Z3" s="829"/>
      <c r="AA3" s="829"/>
      <c r="AB3" s="829"/>
      <c r="AC3" s="829"/>
      <c r="AD3" s="829"/>
      <c r="AE3" s="829"/>
      <c r="AF3" s="829"/>
      <c r="AG3" s="829"/>
      <c r="AH3" s="829"/>
      <c r="AI3" s="829"/>
      <c r="AJ3" s="829"/>
      <c r="AK3" s="829"/>
      <c r="AL3" s="829"/>
      <c r="AM3" s="829"/>
      <c r="AN3" s="829"/>
      <c r="AO3" s="829"/>
      <c r="AP3" s="829"/>
      <c r="AQ3" s="829"/>
      <c r="AR3" s="829"/>
      <c r="AS3" s="829"/>
      <c r="AT3" s="829"/>
      <c r="AU3" s="829"/>
      <c r="AV3" s="829"/>
      <c r="AW3" s="829"/>
      <c r="AX3" s="829"/>
      <c r="AY3" s="829"/>
      <c r="AZ3" s="829"/>
      <c r="BA3" s="829"/>
      <c r="BB3" s="829"/>
      <c r="BC3" s="829"/>
      <c r="BD3" s="829"/>
      <c r="BE3" s="829"/>
      <c r="BF3" s="829"/>
      <c r="BG3" s="829"/>
      <c r="BH3" s="829"/>
      <c r="BI3" s="829"/>
      <c r="BJ3" s="829"/>
      <c r="BK3" s="829"/>
      <c r="BL3" s="829"/>
      <c r="BM3" s="829"/>
      <c r="BN3" s="829"/>
      <c r="BO3" s="829"/>
      <c r="BP3" s="829"/>
      <c r="BQ3" s="829"/>
      <c r="BR3" s="829"/>
      <c r="BS3" s="829"/>
      <c r="BT3" s="829"/>
      <c r="BU3" s="829"/>
      <c r="BV3" s="829"/>
      <c r="BW3" s="829"/>
      <c r="BX3" s="829"/>
      <c r="BY3" s="829"/>
      <c r="BZ3" s="829"/>
      <c r="CA3" s="829"/>
      <c r="CB3" s="829"/>
      <c r="CC3" s="829"/>
    </row>
    <row r="4" spans="1:81" ht="20.25" customHeight="1" thickBot="1">
      <c r="A4" s="833" t="s">
        <v>2</v>
      </c>
      <c r="B4" s="833"/>
      <c r="C4" s="833"/>
      <c r="D4" s="833"/>
      <c r="E4" s="833"/>
      <c r="F4" s="833"/>
      <c r="G4" s="833"/>
      <c r="H4" s="833"/>
      <c r="I4" s="833"/>
      <c r="J4" s="833"/>
      <c r="K4" s="833"/>
      <c r="L4" s="833"/>
      <c r="M4" s="833"/>
      <c r="N4" s="832"/>
      <c r="O4" s="832"/>
      <c r="P4" s="829"/>
      <c r="Q4" s="829"/>
      <c r="R4" s="829"/>
      <c r="S4" s="829"/>
      <c r="T4" s="829"/>
      <c r="U4" s="829"/>
      <c r="V4" s="829"/>
      <c r="W4" s="829"/>
      <c r="X4" s="829"/>
      <c r="Y4" s="829"/>
      <c r="Z4" s="829"/>
      <c r="AA4" s="829"/>
      <c r="AB4" s="829"/>
      <c r="AC4" s="829"/>
      <c r="AD4" s="829"/>
      <c r="AE4" s="829"/>
      <c r="AF4" s="829"/>
      <c r="AG4" s="829"/>
      <c r="AH4" s="829"/>
      <c r="AI4" s="829"/>
      <c r="AJ4" s="829"/>
      <c r="AK4" s="829"/>
      <c r="AL4" s="829"/>
      <c r="AM4" s="829"/>
      <c r="AN4" s="829"/>
      <c r="AO4" s="829"/>
      <c r="AP4" s="829"/>
      <c r="AQ4" s="829"/>
      <c r="AR4" s="829"/>
      <c r="AS4" s="829"/>
      <c r="AT4" s="829"/>
      <c r="AU4" s="829"/>
      <c r="AV4" s="829"/>
      <c r="AW4" s="829"/>
      <c r="AX4" s="829"/>
      <c r="AY4" s="829"/>
      <c r="AZ4" s="829"/>
      <c r="BA4" s="829"/>
      <c r="BB4" s="829"/>
      <c r="BC4" s="829"/>
      <c r="BD4" s="829"/>
      <c r="BE4" s="829"/>
      <c r="BF4" s="829"/>
      <c r="BG4" s="829"/>
      <c r="BH4" s="829"/>
      <c r="BI4" s="829"/>
      <c r="BJ4" s="829"/>
      <c r="BK4" s="829"/>
      <c r="BL4" s="829"/>
      <c r="BM4" s="829"/>
      <c r="BN4" s="829"/>
      <c r="BO4" s="829"/>
      <c r="BP4" s="829"/>
      <c r="BQ4" s="829"/>
      <c r="BR4" s="829"/>
      <c r="BS4" s="829"/>
      <c r="BT4" s="829"/>
      <c r="BU4" s="829"/>
      <c r="BV4" s="829"/>
      <c r="BW4" s="829"/>
      <c r="BX4" s="829"/>
      <c r="BY4" s="829"/>
      <c r="BZ4" s="829"/>
      <c r="CA4" s="829"/>
      <c r="CB4" s="829"/>
      <c r="CC4" s="829"/>
    </row>
    <row r="5" spans="1:81" ht="44.25" customHeight="1" thickTop="1" thickBot="1">
      <c r="A5" s="830" t="s">
        <v>866</v>
      </c>
      <c r="B5" s="830" t="s">
        <v>359</v>
      </c>
      <c r="C5" s="830" t="s">
        <v>360</v>
      </c>
      <c r="D5" s="830" t="s">
        <v>361</v>
      </c>
      <c r="E5" s="830" t="s">
        <v>362</v>
      </c>
      <c r="F5" s="830" t="s">
        <v>363</v>
      </c>
      <c r="G5" s="830" t="s">
        <v>364</v>
      </c>
      <c r="H5" s="830" t="s">
        <v>365</v>
      </c>
      <c r="I5" s="830" t="s">
        <v>366</v>
      </c>
      <c r="J5" s="830" t="s">
        <v>367</v>
      </c>
      <c r="K5" s="830" t="s">
        <v>368</v>
      </c>
      <c r="L5" s="830" t="s">
        <v>369</v>
      </c>
      <c r="M5" s="830" t="s">
        <v>370</v>
      </c>
      <c r="N5" s="831" t="s">
        <v>371</v>
      </c>
      <c r="O5" s="830" t="s">
        <v>867</v>
      </c>
      <c r="P5" s="829"/>
      <c r="Q5" s="829"/>
      <c r="R5" s="829"/>
      <c r="S5" s="829"/>
      <c r="T5" s="829"/>
      <c r="U5" s="829"/>
      <c r="V5" s="829"/>
      <c r="W5" s="829"/>
      <c r="X5" s="829"/>
      <c r="Y5" s="829"/>
      <c r="Z5" s="829"/>
      <c r="AA5" s="829"/>
      <c r="AB5" s="829"/>
      <c r="AC5" s="829"/>
      <c r="AD5" s="829"/>
      <c r="AE5" s="829"/>
      <c r="AF5" s="829"/>
      <c r="AG5" s="829"/>
      <c r="AH5" s="829"/>
      <c r="AI5" s="829"/>
      <c r="AJ5" s="829"/>
      <c r="AK5" s="829"/>
      <c r="AL5" s="829"/>
      <c r="AM5" s="829"/>
      <c r="AN5" s="829"/>
      <c r="AO5" s="829"/>
      <c r="AP5" s="829"/>
      <c r="AQ5" s="829"/>
      <c r="AR5" s="829"/>
      <c r="AS5" s="829"/>
      <c r="AT5" s="829"/>
      <c r="AU5" s="829"/>
      <c r="AV5" s="829"/>
      <c r="AW5" s="829"/>
      <c r="AX5" s="829"/>
      <c r="AY5" s="829"/>
      <c r="AZ5" s="829"/>
      <c r="BA5" s="829"/>
      <c r="BB5" s="829"/>
      <c r="BC5" s="829"/>
      <c r="BD5" s="829"/>
      <c r="BE5" s="829"/>
      <c r="BF5" s="829"/>
      <c r="BG5" s="829"/>
      <c r="BH5" s="829"/>
      <c r="BI5" s="829"/>
      <c r="BJ5" s="829"/>
      <c r="BK5" s="829"/>
      <c r="BL5" s="829"/>
      <c r="BM5" s="829"/>
      <c r="BN5" s="829"/>
      <c r="BO5" s="829"/>
      <c r="BP5" s="829"/>
      <c r="BQ5" s="829"/>
      <c r="BR5" s="829"/>
      <c r="BS5" s="829"/>
      <c r="BT5" s="829"/>
      <c r="BU5" s="829"/>
      <c r="BV5" s="829"/>
      <c r="BW5" s="829"/>
      <c r="BX5" s="829"/>
      <c r="BY5" s="829"/>
      <c r="BZ5" s="829"/>
      <c r="CA5" s="829"/>
      <c r="CB5" s="829"/>
      <c r="CC5" s="829"/>
    </row>
    <row r="6" spans="1:81" ht="13.5" thickTop="1">
      <c r="A6" s="729" t="s">
        <v>868</v>
      </c>
      <c r="B6" s="729">
        <v>1893725.16175</v>
      </c>
      <c r="C6" s="729">
        <v>1110179.50025</v>
      </c>
      <c r="D6" s="729">
        <v>1413920.3180499999</v>
      </c>
      <c r="E6" s="729">
        <v>1691879.02052</v>
      </c>
      <c r="F6" s="729">
        <v>844972.9304500001</v>
      </c>
      <c r="G6" s="729">
        <v>629329.82484000002</v>
      </c>
      <c r="H6" s="729">
        <v>227884.87724</v>
      </c>
      <c r="I6" s="729">
        <v>0</v>
      </c>
      <c r="J6" s="729">
        <v>0</v>
      </c>
      <c r="K6" s="729">
        <v>0</v>
      </c>
      <c r="L6" s="729">
        <v>163103.55163999999</v>
      </c>
      <c r="M6" s="729">
        <v>45543.684399999998</v>
      </c>
      <c r="N6" s="729">
        <v>8020538.8691399992</v>
      </c>
      <c r="O6" s="597">
        <v>0.14706472524161715</v>
      </c>
    </row>
    <row r="7" spans="1:81">
      <c r="A7" s="729" t="s">
        <v>869</v>
      </c>
      <c r="B7" s="729">
        <v>724309.54128</v>
      </c>
      <c r="C7" s="729">
        <v>515116.54136999999</v>
      </c>
      <c r="D7" s="729">
        <v>693622.55250999995</v>
      </c>
      <c r="E7" s="729">
        <v>773799.49702999997</v>
      </c>
      <c r="F7" s="729">
        <v>563125.07152999996</v>
      </c>
      <c r="G7" s="729">
        <v>347416.09879000002</v>
      </c>
      <c r="H7" s="729">
        <v>380387.47064999997</v>
      </c>
      <c r="I7" s="729">
        <v>228018.29052000001</v>
      </c>
      <c r="J7" s="729">
        <v>10013.505529999999</v>
      </c>
      <c r="K7" s="729">
        <v>28111.925569999999</v>
      </c>
      <c r="L7" s="729">
        <v>56485.309600000001</v>
      </c>
      <c r="M7" s="729">
        <v>244497.09570999999</v>
      </c>
      <c r="N7" s="729">
        <v>4564902.9000900006</v>
      </c>
      <c r="O7" s="597">
        <v>8.3702130456526441E-2</v>
      </c>
    </row>
    <row r="8" spans="1:81">
      <c r="A8" s="729" t="s">
        <v>870</v>
      </c>
      <c r="B8" s="729">
        <v>845738.68075000006</v>
      </c>
      <c r="C8" s="729">
        <v>539432.07429999998</v>
      </c>
      <c r="D8" s="729">
        <v>802619.79809000005</v>
      </c>
      <c r="E8" s="729">
        <v>941851.93117999996</v>
      </c>
      <c r="F8" s="729">
        <v>1057806.0815099999</v>
      </c>
      <c r="G8" s="729">
        <v>445079.57201999996</v>
      </c>
      <c r="H8" s="729">
        <v>516566.62148999999</v>
      </c>
      <c r="I8" s="729">
        <v>394985.83354000002</v>
      </c>
      <c r="J8" s="729">
        <v>0</v>
      </c>
      <c r="K8" s="729">
        <v>3762.73261</v>
      </c>
      <c r="L8" s="729">
        <v>258759.77398</v>
      </c>
      <c r="M8" s="729">
        <v>447989.73651000002</v>
      </c>
      <c r="N8" s="729">
        <v>6254592.83598</v>
      </c>
      <c r="O8" s="597">
        <v>0.11468431135727596</v>
      </c>
    </row>
    <row r="9" spans="1:81">
      <c r="A9" s="729" t="s">
        <v>871</v>
      </c>
      <c r="B9" s="729">
        <v>1028140.95124</v>
      </c>
      <c r="C9" s="729">
        <v>530505.16920999996</v>
      </c>
      <c r="D9" s="729">
        <v>1209180.5488900002</v>
      </c>
      <c r="E9" s="729">
        <v>1230437.0872500001</v>
      </c>
      <c r="F9" s="729">
        <v>843807.69154999999</v>
      </c>
      <c r="G9" s="729">
        <v>576063.02760000003</v>
      </c>
      <c r="H9" s="729">
        <v>658292.28058000002</v>
      </c>
      <c r="I9" s="729">
        <v>455344.06102999998</v>
      </c>
      <c r="J9" s="729">
        <v>16479.029770000001</v>
      </c>
      <c r="K9" s="729">
        <v>13668.26627</v>
      </c>
      <c r="L9" s="729">
        <v>473274.80193000002</v>
      </c>
      <c r="M9" s="729">
        <v>360168.7672</v>
      </c>
      <c r="N9" s="729">
        <v>7395361.6825199993</v>
      </c>
      <c r="O9" s="597">
        <v>0.13560146664045836</v>
      </c>
    </row>
    <row r="10" spans="1:81">
      <c r="A10" s="729" t="s">
        <v>872</v>
      </c>
      <c r="B10" s="729">
        <v>721494.02783000004</v>
      </c>
      <c r="C10" s="729">
        <v>332308.5673</v>
      </c>
      <c r="D10" s="729">
        <v>1118585.5527300001</v>
      </c>
      <c r="E10" s="729">
        <v>772953.15555999998</v>
      </c>
      <c r="F10" s="729">
        <v>440745.10862000001</v>
      </c>
      <c r="G10" s="729">
        <v>412671.70404000004</v>
      </c>
      <c r="H10" s="729">
        <v>365122.66320999997</v>
      </c>
      <c r="I10" s="729">
        <v>379083.78382999997</v>
      </c>
      <c r="J10" s="729">
        <v>9486.3162699999993</v>
      </c>
      <c r="K10" s="729">
        <v>4178.43001</v>
      </c>
      <c r="L10" s="729">
        <v>341055.53792999999</v>
      </c>
      <c r="M10" s="729">
        <v>256616.89668000001</v>
      </c>
      <c r="N10" s="729">
        <v>5154301.7440100005</v>
      </c>
      <c r="O10" s="597">
        <v>9.4509356810398071E-2</v>
      </c>
    </row>
    <row r="11" spans="1:81">
      <c r="A11" s="729" t="s">
        <v>873</v>
      </c>
      <c r="B11" s="729">
        <v>740129.90313999995</v>
      </c>
      <c r="C11" s="729">
        <v>334704.73908999999</v>
      </c>
      <c r="D11" s="729">
        <v>1195618.9974500001</v>
      </c>
      <c r="E11" s="729">
        <v>660318.78780999989</v>
      </c>
      <c r="F11" s="729">
        <v>514295.84941000002</v>
      </c>
      <c r="G11" s="729">
        <v>406523.10774000001</v>
      </c>
      <c r="H11" s="729">
        <v>347252.29748000001</v>
      </c>
      <c r="I11" s="729">
        <v>327700.26329999999</v>
      </c>
      <c r="J11" s="729">
        <v>6487.72138</v>
      </c>
      <c r="K11" s="729">
        <v>3822.6883800000001</v>
      </c>
      <c r="L11" s="729">
        <v>448250.52320999996</v>
      </c>
      <c r="M11" s="729">
        <v>271958.84615</v>
      </c>
      <c r="N11" s="729">
        <v>5257063.7245399999</v>
      </c>
      <c r="O11" s="597">
        <v>9.6393602081009069E-2</v>
      </c>
    </row>
    <row r="12" spans="1:81">
      <c r="A12" s="729" t="s">
        <v>874</v>
      </c>
      <c r="B12" s="729">
        <v>538255.74822000007</v>
      </c>
      <c r="C12" s="729">
        <v>231207.78894999999</v>
      </c>
      <c r="D12" s="729">
        <v>985951.83246000006</v>
      </c>
      <c r="E12" s="729">
        <v>438125.83202999999</v>
      </c>
      <c r="F12" s="729">
        <v>443133.49336999998</v>
      </c>
      <c r="G12" s="729">
        <v>186932.43182</v>
      </c>
      <c r="H12" s="729">
        <v>251948.42421</v>
      </c>
      <c r="I12" s="729">
        <v>189478.79924000002</v>
      </c>
      <c r="J12" s="729">
        <v>4513.2563799999998</v>
      </c>
      <c r="K12" s="729">
        <v>3240.1311700000001</v>
      </c>
      <c r="L12" s="729">
        <v>261384.98387999999</v>
      </c>
      <c r="M12" s="729">
        <v>180318.31738999998</v>
      </c>
      <c r="N12" s="729">
        <v>3714491.0391200003</v>
      </c>
      <c r="O12" s="597">
        <v>6.8108965369206617E-2</v>
      </c>
    </row>
    <row r="13" spans="1:81">
      <c r="A13" s="729" t="s">
        <v>875</v>
      </c>
      <c r="B13" s="729">
        <v>379293.30655000004</v>
      </c>
      <c r="C13" s="729">
        <v>138491.16097</v>
      </c>
      <c r="D13" s="729">
        <v>652000.34071999998</v>
      </c>
      <c r="E13" s="729">
        <v>294871.96019999997</v>
      </c>
      <c r="F13" s="729">
        <v>292055.50402999995</v>
      </c>
      <c r="G13" s="729">
        <v>121686.13553</v>
      </c>
      <c r="H13" s="729">
        <v>110697.75909000001</v>
      </c>
      <c r="I13" s="729">
        <v>130244.80832</v>
      </c>
      <c r="J13" s="729">
        <v>2708.6800099999996</v>
      </c>
      <c r="K13" s="729">
        <v>467.31946000000005</v>
      </c>
      <c r="L13" s="729">
        <v>121492.62646</v>
      </c>
      <c r="M13" s="729">
        <v>118608.40253000001</v>
      </c>
      <c r="N13" s="729">
        <v>2362618.0038700001</v>
      </c>
      <c r="O13" s="597">
        <v>4.3321000403966081E-2</v>
      </c>
    </row>
    <row r="14" spans="1:81">
      <c r="A14" s="729" t="s">
        <v>876</v>
      </c>
      <c r="B14" s="729">
        <v>248566.91562000001</v>
      </c>
      <c r="C14" s="729">
        <v>94838.598859999998</v>
      </c>
      <c r="D14" s="729">
        <v>421202.81507999997</v>
      </c>
      <c r="E14" s="729">
        <v>182896.19633000001</v>
      </c>
      <c r="F14" s="729">
        <v>201255.99356999999</v>
      </c>
      <c r="G14" s="729">
        <v>82699.331839999999</v>
      </c>
      <c r="H14" s="729">
        <v>65986.216390000001</v>
      </c>
      <c r="I14" s="729">
        <v>98269.609209999995</v>
      </c>
      <c r="J14" s="729">
        <v>1630.83394</v>
      </c>
      <c r="K14" s="729">
        <v>821.02094999999997</v>
      </c>
      <c r="L14" s="729">
        <v>75586.38029999999</v>
      </c>
      <c r="M14" s="729">
        <v>78893.507740000001</v>
      </c>
      <c r="N14" s="729">
        <v>1552647.4198299998</v>
      </c>
      <c r="O14" s="597">
        <v>2.8469367198377331E-2</v>
      </c>
    </row>
    <row r="15" spans="1:81">
      <c r="A15" s="729" t="s">
        <v>877</v>
      </c>
      <c r="B15" s="729">
        <v>345421.21867000003</v>
      </c>
      <c r="C15" s="729">
        <v>128187.91029</v>
      </c>
      <c r="D15" s="729">
        <v>559162.97844000009</v>
      </c>
      <c r="E15" s="729">
        <v>243198.43362999998</v>
      </c>
      <c r="F15" s="729">
        <v>261625.47091999999</v>
      </c>
      <c r="G15" s="729">
        <v>101743.50715999999</v>
      </c>
      <c r="H15" s="729">
        <v>86281.275260000009</v>
      </c>
      <c r="I15" s="729">
        <v>161464.54532</v>
      </c>
      <c r="J15" s="729">
        <v>1965.43722</v>
      </c>
      <c r="K15" s="729">
        <v>615.14495999999997</v>
      </c>
      <c r="L15" s="729">
        <v>132545.80932</v>
      </c>
      <c r="M15" s="729">
        <v>144773.17499999999</v>
      </c>
      <c r="N15" s="729">
        <v>2166984.90619</v>
      </c>
      <c r="O15" s="597">
        <v>3.9733868887257821E-2</v>
      </c>
    </row>
    <row r="16" spans="1:81">
      <c r="A16" s="729" t="s">
        <v>878</v>
      </c>
      <c r="B16" s="729">
        <v>448663.80725999997</v>
      </c>
      <c r="C16" s="729">
        <v>170011.85962</v>
      </c>
      <c r="D16" s="729">
        <v>724010.41116000002</v>
      </c>
      <c r="E16" s="729">
        <v>316128.81994000002</v>
      </c>
      <c r="F16" s="729">
        <v>373503.17258999997</v>
      </c>
      <c r="G16" s="729">
        <v>126434.46106999999</v>
      </c>
      <c r="H16" s="729">
        <v>115497.33426</v>
      </c>
      <c r="I16" s="729">
        <v>254986.65547</v>
      </c>
      <c r="J16" s="729">
        <v>2672.5621000000001</v>
      </c>
      <c r="K16" s="729">
        <v>923.41868999999997</v>
      </c>
      <c r="L16" s="729">
        <v>214387.88016999999</v>
      </c>
      <c r="M16" s="729">
        <v>248590.30205</v>
      </c>
      <c r="N16" s="729">
        <v>2995810.6843800005</v>
      </c>
      <c r="O16" s="597">
        <v>5.4931231225550645E-2</v>
      </c>
    </row>
    <row r="17" spans="1:81">
      <c r="A17" s="729" t="s">
        <v>879</v>
      </c>
      <c r="B17" s="729">
        <v>498468.25149</v>
      </c>
      <c r="C17" s="729">
        <v>256403.1777</v>
      </c>
      <c r="D17" s="729">
        <v>778277.31407000008</v>
      </c>
      <c r="E17" s="729">
        <v>350717.45097000001</v>
      </c>
      <c r="F17" s="729">
        <v>524408.40668999997</v>
      </c>
      <c r="G17" s="729">
        <v>141897.10593000002</v>
      </c>
      <c r="H17" s="729">
        <v>121673.11756999999</v>
      </c>
      <c r="I17" s="729">
        <v>357980.56938999996</v>
      </c>
      <c r="J17" s="729">
        <v>2863.7635599999999</v>
      </c>
      <c r="K17" s="729">
        <v>507.93216999999999</v>
      </c>
      <c r="L17" s="729">
        <v>297268.47197000001</v>
      </c>
      <c r="M17" s="729">
        <v>417247.67619999999</v>
      </c>
      <c r="N17" s="729">
        <v>3747713.2377099996</v>
      </c>
      <c r="O17" s="597">
        <v>6.871812811840286E-2</v>
      </c>
    </row>
    <row r="18" spans="1:81">
      <c r="A18" s="729" t="s">
        <v>880</v>
      </c>
      <c r="B18" s="729">
        <v>79042.128900000011</v>
      </c>
      <c r="C18" s="729">
        <v>57928.241119999999</v>
      </c>
      <c r="D18" s="729">
        <v>118811.10253</v>
      </c>
      <c r="E18" s="729">
        <v>54416.831729999998</v>
      </c>
      <c r="F18" s="729">
        <v>96361.087239999993</v>
      </c>
      <c r="G18" s="729">
        <v>23463.085329999998</v>
      </c>
      <c r="H18" s="729">
        <v>20008.884819999999</v>
      </c>
      <c r="I18" s="729">
        <v>58454.83</v>
      </c>
      <c r="J18" s="729">
        <v>452.20782000000003</v>
      </c>
      <c r="K18" s="729">
        <v>72.678049999999999</v>
      </c>
      <c r="L18" s="729">
        <v>51232.382939999996</v>
      </c>
      <c r="M18" s="729">
        <v>76474.913719999997</v>
      </c>
      <c r="N18" s="729">
        <v>636718.37419999985</v>
      </c>
      <c r="O18" s="597">
        <v>1.1674877995828796E-2</v>
      </c>
    </row>
    <row r="19" spans="1:81">
      <c r="A19" s="729" t="s">
        <v>881</v>
      </c>
      <c r="B19" s="729">
        <v>84243.227680000011</v>
      </c>
      <c r="C19" s="729">
        <v>67424.657569999996</v>
      </c>
      <c r="D19" s="729">
        <v>112996.08351000001</v>
      </c>
      <c r="E19" s="729">
        <v>51983.527040000001</v>
      </c>
      <c r="F19" s="729">
        <v>103518.18397</v>
      </c>
      <c r="G19" s="729">
        <v>25417.77547</v>
      </c>
      <c r="H19" s="729">
        <v>24364.516800000001</v>
      </c>
      <c r="I19" s="729">
        <v>81723.774819999991</v>
      </c>
      <c r="J19" s="729">
        <v>635.23797000000002</v>
      </c>
      <c r="K19" s="729">
        <v>57.55003</v>
      </c>
      <c r="L19" s="729">
        <v>65188.519899999999</v>
      </c>
      <c r="M19" s="729">
        <v>96177.155310000002</v>
      </c>
      <c r="N19" s="729">
        <v>713730.21007000003</v>
      </c>
      <c r="O19" s="597">
        <v>1.3086968214124627E-2</v>
      </c>
    </row>
    <row r="20" spans="1:81">
      <c r="A20" s="729" t="s">
        <v>65</v>
      </c>
      <c r="B20" s="729">
        <v>8575492.8703800011</v>
      </c>
      <c r="C20" s="729">
        <v>4506739.9865999995</v>
      </c>
      <c r="D20" s="729">
        <v>10785960.64569</v>
      </c>
      <c r="E20" s="729">
        <v>8003578.5312199984</v>
      </c>
      <c r="F20" s="729">
        <v>6560614.0454499992</v>
      </c>
      <c r="G20" s="729">
        <v>3627357.1691800011</v>
      </c>
      <c r="H20" s="729">
        <v>3291963.7390499995</v>
      </c>
      <c r="I20" s="729">
        <v>3117735.8239899999</v>
      </c>
      <c r="J20" s="729">
        <v>59908.551950000001</v>
      </c>
      <c r="K20" s="729">
        <v>60249.238319999997</v>
      </c>
      <c r="L20" s="729">
        <v>2960016.5532299997</v>
      </c>
      <c r="M20" s="729">
        <v>2987858.4765900001</v>
      </c>
      <c r="N20" s="729">
        <v>54537475.631650008</v>
      </c>
      <c r="O20" s="597">
        <v>1</v>
      </c>
    </row>
    <row r="21" spans="1:81" s="597" customFormat="1" ht="13.5" thickBot="1">
      <c r="A21" s="597" t="s">
        <v>882</v>
      </c>
      <c r="B21" s="597">
        <v>0.157240370425274</v>
      </c>
      <c r="C21" s="597">
        <v>8.2635654371662565E-2</v>
      </c>
      <c r="D21" s="597">
        <v>0.19777154187588633</v>
      </c>
      <c r="E21" s="597">
        <v>0.14675374022216828</v>
      </c>
      <c r="F21" s="597">
        <v>0.12029552100579156</v>
      </c>
      <c r="G21" s="597">
        <v>6.6511277377035743E-2</v>
      </c>
      <c r="H21" s="597">
        <v>6.0361498234427956E-2</v>
      </c>
      <c r="I21" s="597">
        <v>5.7166852478604063E-2</v>
      </c>
      <c r="J21" s="597">
        <v>1.0984841387714132E-3</v>
      </c>
      <c r="K21" s="597">
        <v>1.1047309693416622E-3</v>
      </c>
      <c r="L21" s="597">
        <v>5.4274909480999126E-2</v>
      </c>
      <c r="M21" s="597">
        <v>5.4785419420037132E-2</v>
      </c>
      <c r="N21" s="597">
        <v>1</v>
      </c>
    </row>
    <row r="22" spans="1:81" ht="59.25" customHeight="1" thickTop="1" thickBot="1">
      <c r="A22" s="830" t="s">
        <v>883</v>
      </c>
      <c r="B22" s="830" t="s">
        <v>359</v>
      </c>
      <c r="C22" s="830" t="s">
        <v>360</v>
      </c>
      <c r="D22" s="830" t="s">
        <v>361</v>
      </c>
      <c r="E22" s="830" t="s">
        <v>362</v>
      </c>
      <c r="F22" s="830" t="s">
        <v>363</v>
      </c>
      <c r="G22" s="830" t="s">
        <v>364</v>
      </c>
      <c r="H22" s="830" t="s">
        <v>365</v>
      </c>
      <c r="I22" s="830" t="s">
        <v>366</v>
      </c>
      <c r="J22" s="830" t="s">
        <v>367</v>
      </c>
      <c r="K22" s="830" t="s">
        <v>368</v>
      </c>
      <c r="L22" s="830" t="s">
        <v>369</v>
      </c>
      <c r="M22" s="830" t="s">
        <v>370</v>
      </c>
      <c r="N22" s="831" t="s">
        <v>371</v>
      </c>
      <c r="O22" s="830" t="s">
        <v>844</v>
      </c>
      <c r="P22" s="829"/>
      <c r="Q22" s="829"/>
      <c r="R22" s="829"/>
      <c r="S22" s="829"/>
      <c r="T22" s="829"/>
      <c r="U22" s="829"/>
      <c r="V22" s="829"/>
      <c r="W22" s="829"/>
      <c r="X22" s="829"/>
      <c r="Y22" s="829"/>
      <c r="Z22" s="829"/>
      <c r="AA22" s="829"/>
      <c r="AB22" s="829"/>
      <c r="AC22" s="829"/>
      <c r="AD22" s="829"/>
      <c r="AE22" s="829"/>
      <c r="AF22" s="829"/>
      <c r="AG22" s="829"/>
      <c r="AH22" s="829"/>
      <c r="AI22" s="829"/>
      <c r="AJ22" s="829"/>
      <c r="AK22" s="829"/>
      <c r="AL22" s="829"/>
      <c r="AM22" s="829"/>
      <c r="AN22" s="829"/>
      <c r="AO22" s="829"/>
      <c r="AP22" s="829"/>
      <c r="AQ22" s="829"/>
      <c r="AR22" s="829"/>
      <c r="AS22" s="829"/>
      <c r="AT22" s="829"/>
      <c r="AU22" s="829"/>
      <c r="AV22" s="829"/>
      <c r="AW22" s="829"/>
      <c r="AX22" s="829"/>
      <c r="AY22" s="829"/>
      <c r="AZ22" s="829"/>
      <c r="BA22" s="829"/>
      <c r="BB22" s="829"/>
      <c r="BC22" s="829"/>
      <c r="BD22" s="829"/>
      <c r="BE22" s="829"/>
      <c r="BF22" s="829"/>
      <c r="BG22" s="829"/>
      <c r="BH22" s="829"/>
      <c r="BI22" s="829"/>
      <c r="BJ22" s="829"/>
      <c r="BK22" s="829"/>
      <c r="BL22" s="829"/>
      <c r="BM22" s="829"/>
      <c r="BN22" s="829"/>
      <c r="BO22" s="829"/>
      <c r="BP22" s="829"/>
      <c r="BQ22" s="829"/>
      <c r="BR22" s="829"/>
      <c r="BS22" s="829"/>
      <c r="BT22" s="829"/>
      <c r="BU22" s="829"/>
      <c r="BV22" s="829"/>
      <c r="BW22" s="829"/>
      <c r="BX22" s="829"/>
      <c r="BY22" s="829"/>
      <c r="BZ22" s="829"/>
      <c r="CA22" s="829"/>
      <c r="CB22" s="829"/>
      <c r="CC22" s="829"/>
    </row>
    <row r="23" spans="1:81" ht="13.5" thickTop="1">
      <c r="A23" s="729" t="s">
        <v>868</v>
      </c>
      <c r="B23" s="729">
        <v>65</v>
      </c>
      <c r="C23" s="729">
        <v>26</v>
      </c>
      <c r="D23" s="729">
        <v>28</v>
      </c>
      <c r="E23" s="729">
        <v>41</v>
      </c>
      <c r="F23" s="729">
        <v>26</v>
      </c>
      <c r="G23" s="729">
        <v>16</v>
      </c>
      <c r="H23" s="729">
        <v>10</v>
      </c>
      <c r="I23" s="729">
        <v>0</v>
      </c>
      <c r="J23" s="729">
        <v>0</v>
      </c>
      <c r="K23" s="729">
        <v>0</v>
      </c>
      <c r="L23" s="729">
        <v>6</v>
      </c>
      <c r="M23" s="729">
        <v>2</v>
      </c>
      <c r="N23" s="729">
        <v>220</v>
      </c>
      <c r="O23" s="597">
        <v>7.0530068731551975E-5</v>
      </c>
    </row>
    <row r="24" spans="1:81">
      <c r="A24" s="729" t="s">
        <v>869</v>
      </c>
      <c r="B24" s="729">
        <v>78</v>
      </c>
      <c r="C24" s="729">
        <v>55</v>
      </c>
      <c r="D24" s="729">
        <v>73</v>
      </c>
      <c r="E24" s="729">
        <v>84</v>
      </c>
      <c r="F24" s="729">
        <v>63</v>
      </c>
      <c r="G24" s="729">
        <v>39</v>
      </c>
      <c r="H24" s="729">
        <v>46</v>
      </c>
      <c r="I24" s="729">
        <v>25</v>
      </c>
      <c r="J24" s="729">
        <v>1</v>
      </c>
      <c r="K24" s="729">
        <v>3</v>
      </c>
      <c r="L24" s="729">
        <v>7</v>
      </c>
      <c r="M24" s="729">
        <v>27</v>
      </c>
      <c r="N24" s="729">
        <v>501</v>
      </c>
      <c r="O24" s="597">
        <v>1.6061620197503428E-4</v>
      </c>
    </row>
    <row r="25" spans="1:81">
      <c r="A25" s="729" t="s">
        <v>870</v>
      </c>
      <c r="B25" s="729">
        <v>169</v>
      </c>
      <c r="C25" s="729">
        <v>109</v>
      </c>
      <c r="D25" s="729">
        <v>166</v>
      </c>
      <c r="E25" s="729">
        <v>188</v>
      </c>
      <c r="F25" s="729">
        <v>210</v>
      </c>
      <c r="G25" s="729">
        <v>92</v>
      </c>
      <c r="H25" s="729">
        <v>112</v>
      </c>
      <c r="I25" s="729">
        <v>79</v>
      </c>
      <c r="J25" s="729">
        <v>0</v>
      </c>
      <c r="K25" s="729">
        <v>1</v>
      </c>
      <c r="L25" s="729">
        <v>55</v>
      </c>
      <c r="M25" s="729">
        <v>89</v>
      </c>
      <c r="N25" s="729">
        <v>1270</v>
      </c>
      <c r="O25" s="597">
        <v>4.0715085131395916E-4</v>
      </c>
    </row>
    <row r="26" spans="1:81">
      <c r="A26" s="729" t="s">
        <v>871</v>
      </c>
      <c r="B26" s="729">
        <v>475</v>
      </c>
      <c r="C26" s="729">
        <v>245</v>
      </c>
      <c r="D26" s="729">
        <v>571</v>
      </c>
      <c r="E26" s="729">
        <v>526</v>
      </c>
      <c r="F26" s="729">
        <v>350</v>
      </c>
      <c r="G26" s="729">
        <v>262</v>
      </c>
      <c r="H26" s="729">
        <v>274</v>
      </c>
      <c r="I26" s="729">
        <v>200</v>
      </c>
      <c r="J26" s="729">
        <v>8</v>
      </c>
      <c r="K26" s="729">
        <v>6</v>
      </c>
      <c r="L26" s="729">
        <v>190</v>
      </c>
      <c r="M26" s="729">
        <v>146</v>
      </c>
      <c r="N26" s="729">
        <v>3253</v>
      </c>
      <c r="O26" s="597">
        <v>1.0428832435624481E-3</v>
      </c>
    </row>
    <row r="27" spans="1:81">
      <c r="A27" s="729" t="s">
        <v>872</v>
      </c>
      <c r="B27" s="729">
        <v>756</v>
      </c>
      <c r="C27" s="729">
        <v>342</v>
      </c>
      <c r="D27" s="729">
        <v>1153</v>
      </c>
      <c r="E27" s="729">
        <v>803</v>
      </c>
      <c r="F27" s="729">
        <v>463</v>
      </c>
      <c r="G27" s="729">
        <v>430</v>
      </c>
      <c r="H27" s="729">
        <v>358</v>
      </c>
      <c r="I27" s="729">
        <v>408</v>
      </c>
      <c r="J27" s="729">
        <v>11</v>
      </c>
      <c r="K27" s="729">
        <v>4</v>
      </c>
      <c r="L27" s="729">
        <v>329</v>
      </c>
      <c r="M27" s="729">
        <v>261</v>
      </c>
      <c r="N27" s="729">
        <v>5318</v>
      </c>
      <c r="O27" s="597">
        <v>1.7049041159745155E-3</v>
      </c>
    </row>
    <row r="28" spans="1:81">
      <c r="A28" s="729" t="s">
        <v>873</v>
      </c>
      <c r="B28" s="729">
        <v>1508</v>
      </c>
      <c r="C28" s="729">
        <v>671</v>
      </c>
      <c r="D28" s="729">
        <v>2466</v>
      </c>
      <c r="E28" s="729">
        <v>1362</v>
      </c>
      <c r="F28" s="729">
        <v>1041</v>
      </c>
      <c r="G28" s="729">
        <v>820</v>
      </c>
      <c r="H28" s="729">
        <v>658</v>
      </c>
      <c r="I28" s="729">
        <v>661</v>
      </c>
      <c r="J28" s="729">
        <v>13</v>
      </c>
      <c r="K28" s="729">
        <v>8</v>
      </c>
      <c r="L28" s="729">
        <v>790</v>
      </c>
      <c r="M28" s="729">
        <v>509</v>
      </c>
      <c r="N28" s="729">
        <v>10507</v>
      </c>
      <c r="O28" s="597">
        <v>3.3684519643746211E-3</v>
      </c>
    </row>
    <row r="29" spans="1:81">
      <c r="A29" s="729" t="s">
        <v>874</v>
      </c>
      <c r="B29" s="729">
        <v>2015</v>
      </c>
      <c r="C29" s="729">
        <v>858</v>
      </c>
      <c r="D29" s="729">
        <v>3607</v>
      </c>
      <c r="E29" s="729">
        <v>1621</v>
      </c>
      <c r="F29" s="729">
        <v>1621</v>
      </c>
      <c r="G29" s="729">
        <v>699</v>
      </c>
      <c r="H29" s="729">
        <v>864</v>
      </c>
      <c r="I29" s="729">
        <v>674</v>
      </c>
      <c r="J29" s="729">
        <v>17</v>
      </c>
      <c r="K29" s="729">
        <v>12</v>
      </c>
      <c r="L29" s="729">
        <v>871</v>
      </c>
      <c r="M29" s="729">
        <v>615</v>
      </c>
      <c r="N29" s="729">
        <v>13474</v>
      </c>
      <c r="O29" s="597">
        <v>4.3196461185860515E-3</v>
      </c>
    </row>
    <row r="30" spans="1:81">
      <c r="A30" s="729" t="s">
        <v>875</v>
      </c>
      <c r="B30" s="729">
        <v>2274</v>
      </c>
      <c r="C30" s="729">
        <v>831</v>
      </c>
      <c r="D30" s="729">
        <v>3909</v>
      </c>
      <c r="E30" s="729">
        <v>1767</v>
      </c>
      <c r="F30" s="729">
        <v>1745</v>
      </c>
      <c r="G30" s="729">
        <v>727</v>
      </c>
      <c r="H30" s="729">
        <v>663</v>
      </c>
      <c r="I30" s="729">
        <v>779</v>
      </c>
      <c r="J30" s="729">
        <v>16</v>
      </c>
      <c r="K30" s="729">
        <v>3</v>
      </c>
      <c r="L30" s="729">
        <v>726</v>
      </c>
      <c r="M30" s="729">
        <v>699</v>
      </c>
      <c r="N30" s="729">
        <v>14139</v>
      </c>
      <c r="O30" s="597">
        <v>4.5328392808882427E-3</v>
      </c>
    </row>
    <row r="31" spans="1:81">
      <c r="A31" s="729" t="s">
        <v>876</v>
      </c>
      <c r="B31" s="729">
        <v>2095</v>
      </c>
      <c r="C31" s="729">
        <v>793</v>
      </c>
      <c r="D31" s="729">
        <v>3539</v>
      </c>
      <c r="E31" s="729">
        <v>1539</v>
      </c>
      <c r="F31" s="729">
        <v>1690</v>
      </c>
      <c r="G31" s="729">
        <v>693</v>
      </c>
      <c r="H31" s="729">
        <v>552</v>
      </c>
      <c r="I31" s="729">
        <v>827</v>
      </c>
      <c r="J31" s="729">
        <v>14</v>
      </c>
      <c r="K31" s="729">
        <v>7</v>
      </c>
      <c r="L31" s="729">
        <v>636</v>
      </c>
      <c r="M31" s="729">
        <v>656</v>
      </c>
      <c r="N31" s="729">
        <v>13041</v>
      </c>
      <c r="O31" s="597">
        <v>4.1808301196734968E-3</v>
      </c>
    </row>
    <row r="32" spans="1:81">
      <c r="A32" s="729" t="s">
        <v>877</v>
      </c>
      <c r="B32" s="729">
        <v>4138</v>
      </c>
      <c r="C32" s="729">
        <v>1532</v>
      </c>
      <c r="D32" s="729">
        <v>6695</v>
      </c>
      <c r="E32" s="729">
        <v>2913</v>
      </c>
      <c r="F32" s="729">
        <v>3127</v>
      </c>
      <c r="G32" s="729">
        <v>1217</v>
      </c>
      <c r="H32" s="729">
        <v>1038</v>
      </c>
      <c r="I32" s="729">
        <v>1946</v>
      </c>
      <c r="J32" s="729">
        <v>23</v>
      </c>
      <c r="K32" s="729">
        <v>8</v>
      </c>
      <c r="L32" s="729">
        <v>1599</v>
      </c>
      <c r="M32" s="729">
        <v>1755</v>
      </c>
      <c r="N32" s="729">
        <v>25991</v>
      </c>
      <c r="O32" s="597">
        <v>8.3324864381898525E-3</v>
      </c>
    </row>
    <row r="33" spans="1:81">
      <c r="A33" s="729" t="s">
        <v>878</v>
      </c>
      <c r="B33" s="729">
        <v>9317</v>
      </c>
      <c r="C33" s="729">
        <v>3521</v>
      </c>
      <c r="D33" s="729">
        <v>14919</v>
      </c>
      <c r="E33" s="729">
        <v>6510</v>
      </c>
      <c r="F33" s="729">
        <v>7735</v>
      </c>
      <c r="G33" s="729">
        <v>2604</v>
      </c>
      <c r="H33" s="729">
        <v>2367</v>
      </c>
      <c r="I33" s="729">
        <v>5346</v>
      </c>
      <c r="J33" s="729">
        <v>54</v>
      </c>
      <c r="K33" s="729">
        <v>19</v>
      </c>
      <c r="L33" s="729">
        <v>4462</v>
      </c>
      <c r="M33" s="729">
        <v>5188</v>
      </c>
      <c r="N33" s="729">
        <v>62042</v>
      </c>
      <c r="O33" s="597">
        <v>1.9890120564740672E-2</v>
      </c>
    </row>
    <row r="34" spans="1:81">
      <c r="A34" s="729" t="s">
        <v>879</v>
      </c>
      <c r="B34" s="729">
        <v>30747</v>
      </c>
      <c r="C34" s="729">
        <v>16881</v>
      </c>
      <c r="D34" s="729">
        <v>47759</v>
      </c>
      <c r="E34" s="729">
        <v>21720</v>
      </c>
      <c r="F34" s="729">
        <v>32048</v>
      </c>
      <c r="G34" s="729">
        <v>8858</v>
      </c>
      <c r="H34" s="729">
        <v>7521</v>
      </c>
      <c r="I34" s="729">
        <v>22807</v>
      </c>
      <c r="J34" s="729">
        <v>175</v>
      </c>
      <c r="K34" s="729">
        <v>27</v>
      </c>
      <c r="L34" s="729">
        <v>19097</v>
      </c>
      <c r="M34" s="729">
        <v>27617</v>
      </c>
      <c r="N34" s="729">
        <v>235257</v>
      </c>
      <c r="O34" s="597">
        <v>7.542132899808511E-2</v>
      </c>
    </row>
    <row r="35" spans="1:81">
      <c r="A35" s="729" t="s">
        <v>880</v>
      </c>
      <c r="B35" s="729">
        <v>16015</v>
      </c>
      <c r="C35" s="729">
        <v>11831</v>
      </c>
      <c r="D35" s="729">
        <v>23821</v>
      </c>
      <c r="E35" s="729">
        <v>11016</v>
      </c>
      <c r="F35" s="729">
        <v>19698</v>
      </c>
      <c r="G35" s="729">
        <v>4717</v>
      </c>
      <c r="H35" s="729">
        <v>4049</v>
      </c>
      <c r="I35" s="729">
        <v>11889</v>
      </c>
      <c r="J35" s="729">
        <v>93</v>
      </c>
      <c r="K35" s="729">
        <v>15</v>
      </c>
      <c r="L35" s="729">
        <v>10447</v>
      </c>
      <c r="M35" s="729">
        <v>15618</v>
      </c>
      <c r="N35" s="729">
        <v>129209</v>
      </c>
      <c r="O35" s="597">
        <v>4.1423271139704995E-2</v>
      </c>
    </row>
    <row r="36" spans="1:81">
      <c r="A36" s="729" t="s">
        <v>881</v>
      </c>
      <c r="B36" s="729">
        <v>239384</v>
      </c>
      <c r="C36" s="729">
        <v>268949</v>
      </c>
      <c r="D36" s="729">
        <v>310486</v>
      </c>
      <c r="E36" s="729">
        <v>123865</v>
      </c>
      <c r="F36" s="729">
        <v>345051</v>
      </c>
      <c r="G36" s="729">
        <v>69643</v>
      </c>
      <c r="H36" s="729">
        <v>78202</v>
      </c>
      <c r="I36" s="729">
        <v>412667</v>
      </c>
      <c r="J36" s="729">
        <v>1583</v>
      </c>
      <c r="K36" s="729">
        <v>109</v>
      </c>
      <c r="L36" s="729">
        <v>372157</v>
      </c>
      <c r="M36" s="729">
        <v>382919</v>
      </c>
      <c r="N36" s="729">
        <v>2605015</v>
      </c>
      <c r="O36" s="597">
        <v>0.83514494089419944</v>
      </c>
    </row>
    <row r="37" spans="1:81">
      <c r="A37" s="729" t="s">
        <v>65</v>
      </c>
      <c r="B37" s="729">
        <v>309036</v>
      </c>
      <c r="C37" s="729">
        <v>306644</v>
      </c>
      <c r="D37" s="729">
        <v>419192</v>
      </c>
      <c r="E37" s="729">
        <v>173955</v>
      </c>
      <c r="F37" s="729">
        <v>414868</v>
      </c>
      <c r="G37" s="729">
        <v>90817</v>
      </c>
      <c r="H37" s="729">
        <v>96714</v>
      </c>
      <c r="I37" s="729">
        <v>458308</v>
      </c>
      <c r="J37" s="729">
        <v>2008</v>
      </c>
      <c r="K37" s="729">
        <v>222</v>
      </c>
      <c r="L37" s="729">
        <v>411372</v>
      </c>
      <c r="M37" s="729">
        <v>436101</v>
      </c>
      <c r="N37" s="729">
        <v>3119237</v>
      </c>
      <c r="O37" s="597">
        <v>1</v>
      </c>
    </row>
    <row r="38" spans="1:81" s="597" customFormat="1">
      <c r="A38" s="597" t="s">
        <v>882</v>
      </c>
      <c r="B38" s="597">
        <v>9.9074228729654074E-2</v>
      </c>
      <c r="C38" s="597">
        <v>9.8307374527809202E-2</v>
      </c>
      <c r="D38" s="597">
        <v>0.13438927532598516</v>
      </c>
      <c r="E38" s="597">
        <v>5.5768445937259659E-2</v>
      </c>
      <c r="F38" s="597">
        <v>0.13300303888418866</v>
      </c>
      <c r="G38" s="597">
        <v>2.9115132963606166E-2</v>
      </c>
      <c r="H38" s="597">
        <v>3.1005659396833266E-2</v>
      </c>
      <c r="I38" s="597">
        <v>0.14692952154645511</v>
      </c>
      <c r="J38" s="597">
        <v>6.4374717278616533E-4</v>
      </c>
      <c r="K38" s="597">
        <v>7.1171251174566091E-5</v>
      </c>
      <c r="L38" s="597">
        <v>0.13188225197379999</v>
      </c>
      <c r="M38" s="597">
        <v>0.13981015229044796</v>
      </c>
      <c r="N38" s="597">
        <v>1</v>
      </c>
    </row>
    <row r="39" spans="1:81"/>
    <row r="40" spans="1:81">
      <c r="A40" s="729" t="s">
        <v>1434</v>
      </c>
    </row>
    <row r="41" spans="1:81"/>
    <row r="42" spans="1:81" ht="33" customHeight="1">
      <c r="A42" s="833" t="s">
        <v>59</v>
      </c>
      <c r="B42" s="833"/>
      <c r="C42" s="833"/>
      <c r="D42" s="833"/>
      <c r="E42" s="833"/>
      <c r="F42" s="833"/>
      <c r="G42" s="833"/>
      <c r="H42" s="833"/>
      <c r="I42" s="833"/>
      <c r="J42" s="833"/>
      <c r="K42" s="833"/>
      <c r="L42" s="833"/>
      <c r="M42" s="833"/>
      <c r="N42" s="832"/>
      <c r="O42" s="832"/>
      <c r="P42" s="829"/>
      <c r="Q42" s="829"/>
      <c r="R42" s="829"/>
      <c r="S42" s="829"/>
      <c r="T42" s="829"/>
      <c r="U42" s="829"/>
      <c r="V42" s="829"/>
      <c r="W42" s="829"/>
      <c r="X42" s="829"/>
      <c r="Y42" s="829"/>
      <c r="Z42" s="829"/>
      <c r="AA42" s="829"/>
      <c r="AB42" s="829"/>
      <c r="AC42" s="829"/>
      <c r="AD42" s="829"/>
      <c r="AE42" s="829"/>
      <c r="AF42" s="829"/>
      <c r="AG42" s="829"/>
      <c r="AH42" s="829"/>
      <c r="AI42" s="829"/>
      <c r="AJ42" s="829"/>
      <c r="AK42" s="829"/>
      <c r="AL42" s="829"/>
      <c r="AM42" s="829"/>
      <c r="AN42" s="829"/>
      <c r="AO42" s="829"/>
      <c r="AP42" s="829"/>
      <c r="AQ42" s="829"/>
      <c r="AR42" s="829"/>
      <c r="AS42" s="829"/>
      <c r="AT42" s="829"/>
      <c r="AU42" s="829"/>
      <c r="AV42" s="829"/>
      <c r="AW42" s="829"/>
      <c r="AX42" s="829"/>
      <c r="AY42" s="829"/>
      <c r="AZ42" s="829"/>
      <c r="BA42" s="829"/>
      <c r="BB42" s="829"/>
      <c r="BC42" s="829"/>
      <c r="BD42" s="829"/>
      <c r="BE42" s="829"/>
      <c r="BF42" s="829"/>
      <c r="BG42" s="829"/>
      <c r="BH42" s="829"/>
      <c r="BI42" s="829"/>
      <c r="BJ42" s="829"/>
      <c r="BK42" s="829"/>
      <c r="BL42" s="829"/>
      <c r="BM42" s="829"/>
      <c r="BN42" s="829"/>
      <c r="BO42" s="829"/>
      <c r="BP42" s="829"/>
      <c r="BQ42" s="829"/>
      <c r="BR42" s="829"/>
      <c r="BS42" s="829"/>
      <c r="BT42" s="829"/>
      <c r="BU42" s="829"/>
      <c r="BV42" s="829"/>
      <c r="BW42" s="829"/>
      <c r="BX42" s="829"/>
      <c r="BY42" s="829"/>
      <c r="BZ42" s="829"/>
      <c r="CA42" s="829"/>
      <c r="CB42" s="829"/>
      <c r="CC42" s="829"/>
    </row>
    <row r="43" spans="1:81" ht="20.25" customHeight="1">
      <c r="A43" s="833" t="s">
        <v>1433</v>
      </c>
      <c r="B43" s="833"/>
      <c r="C43" s="833"/>
      <c r="D43" s="833"/>
      <c r="E43" s="833"/>
      <c r="F43" s="833"/>
      <c r="G43" s="833"/>
      <c r="H43" s="833"/>
      <c r="I43" s="833"/>
      <c r="J43" s="833"/>
      <c r="K43" s="833"/>
      <c r="L43" s="833"/>
      <c r="M43" s="833"/>
      <c r="N43" s="832"/>
      <c r="O43" s="832"/>
      <c r="P43" s="829"/>
      <c r="Q43" s="829"/>
      <c r="R43" s="829"/>
      <c r="S43" s="829"/>
      <c r="T43" s="829"/>
      <c r="U43" s="829"/>
      <c r="V43" s="829"/>
      <c r="W43" s="829"/>
      <c r="X43" s="829"/>
      <c r="Y43" s="829"/>
      <c r="Z43" s="829"/>
      <c r="AA43" s="829"/>
      <c r="AB43" s="829"/>
      <c r="AC43" s="829"/>
      <c r="AD43" s="829"/>
      <c r="AE43" s="829"/>
      <c r="AF43" s="829"/>
      <c r="AG43" s="829"/>
      <c r="AH43" s="829"/>
      <c r="AI43" s="829"/>
      <c r="AJ43" s="829"/>
      <c r="AK43" s="829"/>
      <c r="AL43" s="829"/>
      <c r="AM43" s="829"/>
      <c r="AN43" s="829"/>
      <c r="AO43" s="829"/>
      <c r="AP43" s="829"/>
      <c r="AQ43" s="829"/>
      <c r="AR43" s="829"/>
      <c r="AS43" s="829"/>
      <c r="AT43" s="829"/>
      <c r="AU43" s="829"/>
      <c r="AV43" s="829"/>
      <c r="AW43" s="829"/>
      <c r="AX43" s="829"/>
      <c r="AY43" s="829"/>
      <c r="AZ43" s="829"/>
      <c r="BA43" s="829"/>
      <c r="BB43" s="829"/>
      <c r="BC43" s="829"/>
      <c r="BD43" s="829"/>
      <c r="BE43" s="829"/>
      <c r="BF43" s="829"/>
      <c r="BG43" s="829"/>
      <c r="BH43" s="829"/>
      <c r="BI43" s="829"/>
      <c r="BJ43" s="829"/>
      <c r="BK43" s="829"/>
      <c r="BL43" s="829"/>
      <c r="BM43" s="829"/>
      <c r="BN43" s="829"/>
      <c r="BO43" s="829"/>
      <c r="BP43" s="829"/>
      <c r="BQ43" s="829"/>
      <c r="BR43" s="829"/>
      <c r="BS43" s="829"/>
      <c r="BT43" s="829"/>
      <c r="BU43" s="829"/>
      <c r="BV43" s="829"/>
      <c r="BW43" s="829"/>
      <c r="BX43" s="829"/>
      <c r="BY43" s="829"/>
      <c r="BZ43" s="829"/>
      <c r="CA43" s="829"/>
      <c r="CB43" s="829"/>
      <c r="CC43" s="829"/>
    </row>
    <row r="44" spans="1:81" ht="20.25" customHeight="1">
      <c r="A44" s="833" t="s">
        <v>1561</v>
      </c>
      <c r="B44" s="833"/>
      <c r="C44" s="833"/>
      <c r="D44" s="833"/>
      <c r="E44" s="833"/>
      <c r="F44" s="833"/>
      <c r="G44" s="833"/>
      <c r="H44" s="833"/>
      <c r="I44" s="833"/>
      <c r="J44" s="833"/>
      <c r="K44" s="833"/>
      <c r="L44" s="833"/>
      <c r="M44" s="833"/>
      <c r="N44" s="832"/>
      <c r="O44" s="832"/>
      <c r="P44" s="829"/>
      <c r="Q44" s="829"/>
      <c r="R44" s="829"/>
      <c r="S44" s="829"/>
      <c r="T44" s="829"/>
      <c r="U44" s="829"/>
      <c r="V44" s="829"/>
      <c r="W44" s="829"/>
      <c r="X44" s="829"/>
      <c r="Y44" s="829"/>
      <c r="Z44" s="829"/>
      <c r="AA44" s="829"/>
      <c r="AB44" s="829"/>
      <c r="AC44" s="829"/>
      <c r="AD44" s="829"/>
      <c r="AE44" s="829"/>
      <c r="AF44" s="829"/>
      <c r="AG44" s="829"/>
      <c r="AH44" s="829"/>
      <c r="AI44" s="829"/>
      <c r="AJ44" s="829"/>
      <c r="AK44" s="829"/>
      <c r="AL44" s="829"/>
      <c r="AM44" s="829"/>
      <c r="AN44" s="829"/>
      <c r="AO44" s="829"/>
      <c r="AP44" s="829"/>
      <c r="AQ44" s="829"/>
      <c r="AR44" s="829"/>
      <c r="AS44" s="829"/>
      <c r="AT44" s="829"/>
      <c r="AU44" s="829"/>
      <c r="AV44" s="829"/>
      <c r="AW44" s="829"/>
      <c r="AX44" s="829"/>
      <c r="AY44" s="829"/>
      <c r="AZ44" s="829"/>
      <c r="BA44" s="829"/>
      <c r="BB44" s="829"/>
      <c r="BC44" s="829"/>
      <c r="BD44" s="829"/>
      <c r="BE44" s="829"/>
      <c r="BF44" s="829"/>
      <c r="BG44" s="829"/>
      <c r="BH44" s="829"/>
      <c r="BI44" s="829"/>
      <c r="BJ44" s="829"/>
      <c r="BK44" s="829"/>
      <c r="BL44" s="829"/>
      <c r="BM44" s="829"/>
      <c r="BN44" s="829"/>
      <c r="BO44" s="829"/>
      <c r="BP44" s="829"/>
      <c r="BQ44" s="829"/>
      <c r="BR44" s="829"/>
      <c r="BS44" s="829"/>
      <c r="BT44" s="829"/>
      <c r="BU44" s="829"/>
      <c r="BV44" s="829"/>
      <c r="BW44" s="829"/>
      <c r="BX44" s="829"/>
      <c r="BY44" s="829"/>
      <c r="BZ44" s="829"/>
      <c r="CA44" s="829"/>
      <c r="CB44" s="829"/>
      <c r="CC44" s="829"/>
    </row>
    <row r="45" spans="1:81" ht="20.25" customHeight="1" thickBot="1">
      <c r="A45" s="833" t="s">
        <v>2</v>
      </c>
      <c r="B45" s="833"/>
      <c r="C45" s="833"/>
      <c r="D45" s="833"/>
      <c r="E45" s="833"/>
      <c r="F45" s="833"/>
      <c r="G45" s="833"/>
      <c r="H45" s="833"/>
      <c r="I45" s="833"/>
      <c r="J45" s="833"/>
      <c r="K45" s="833"/>
      <c r="L45" s="833"/>
      <c r="M45" s="833"/>
      <c r="N45" s="832"/>
      <c r="O45" s="832"/>
      <c r="P45" s="829"/>
      <c r="Q45" s="829"/>
      <c r="R45" s="829"/>
      <c r="S45" s="829"/>
      <c r="T45" s="829"/>
      <c r="U45" s="829"/>
      <c r="V45" s="829"/>
      <c r="W45" s="829"/>
      <c r="X45" s="829"/>
      <c r="Y45" s="829"/>
      <c r="Z45" s="829"/>
      <c r="AA45" s="829"/>
      <c r="AB45" s="829"/>
      <c r="AC45" s="829"/>
      <c r="AD45" s="829"/>
      <c r="AE45" s="829"/>
      <c r="AF45" s="829"/>
      <c r="AG45" s="829"/>
      <c r="AH45" s="829"/>
      <c r="AI45" s="829"/>
      <c r="AJ45" s="829"/>
      <c r="AK45" s="829"/>
      <c r="AL45" s="829"/>
      <c r="AM45" s="829"/>
      <c r="AN45" s="829"/>
      <c r="AO45" s="829"/>
      <c r="AP45" s="829"/>
      <c r="AQ45" s="829"/>
      <c r="AR45" s="829"/>
      <c r="AS45" s="829"/>
      <c r="AT45" s="829"/>
      <c r="AU45" s="829"/>
      <c r="AV45" s="829"/>
      <c r="AW45" s="829"/>
      <c r="AX45" s="829"/>
      <c r="AY45" s="829"/>
      <c r="AZ45" s="829"/>
      <c r="BA45" s="829"/>
      <c r="BB45" s="829"/>
      <c r="BC45" s="829"/>
      <c r="BD45" s="829"/>
      <c r="BE45" s="829"/>
      <c r="BF45" s="829"/>
      <c r="BG45" s="829"/>
      <c r="BH45" s="829"/>
      <c r="BI45" s="829"/>
      <c r="BJ45" s="829"/>
      <c r="BK45" s="829"/>
      <c r="BL45" s="829"/>
      <c r="BM45" s="829"/>
      <c r="BN45" s="829"/>
      <c r="BO45" s="829"/>
      <c r="BP45" s="829"/>
      <c r="BQ45" s="829"/>
      <c r="BR45" s="829"/>
      <c r="BS45" s="829"/>
      <c r="BT45" s="829"/>
      <c r="BU45" s="829"/>
      <c r="BV45" s="829"/>
      <c r="BW45" s="829"/>
      <c r="BX45" s="829"/>
      <c r="BY45" s="829"/>
      <c r="BZ45" s="829"/>
      <c r="CA45" s="829"/>
      <c r="CB45" s="829"/>
      <c r="CC45" s="829"/>
    </row>
    <row r="46" spans="1:81" ht="44.25" customHeight="1" thickTop="1" thickBot="1">
      <c r="A46" s="830" t="s">
        <v>866</v>
      </c>
      <c r="B46" s="830" t="s">
        <v>359</v>
      </c>
      <c r="C46" s="830" t="s">
        <v>360</v>
      </c>
      <c r="D46" s="830" t="s">
        <v>361</v>
      </c>
      <c r="E46" s="830" t="s">
        <v>362</v>
      </c>
      <c r="F46" s="830" t="s">
        <v>363</v>
      </c>
      <c r="G46" s="830" t="s">
        <v>364</v>
      </c>
      <c r="H46" s="830" t="s">
        <v>365</v>
      </c>
      <c r="I46" s="830" t="s">
        <v>366</v>
      </c>
      <c r="J46" s="830" t="s">
        <v>367</v>
      </c>
      <c r="K46" s="830" t="s">
        <v>368</v>
      </c>
      <c r="L46" s="830" t="s">
        <v>369</v>
      </c>
      <c r="M46" s="830" t="s">
        <v>370</v>
      </c>
      <c r="N46" s="831" t="s">
        <v>371</v>
      </c>
      <c r="O46" s="830" t="s">
        <v>867</v>
      </c>
      <c r="P46" s="829"/>
      <c r="Q46" s="829"/>
      <c r="R46" s="829"/>
      <c r="S46" s="829"/>
      <c r="T46" s="829"/>
      <c r="U46" s="829"/>
      <c r="V46" s="829"/>
      <c r="W46" s="829"/>
      <c r="X46" s="829"/>
      <c r="Y46" s="829"/>
      <c r="Z46" s="829"/>
      <c r="AA46" s="829"/>
      <c r="AB46" s="829"/>
      <c r="AC46" s="829"/>
      <c r="AD46" s="829"/>
      <c r="AE46" s="829"/>
      <c r="AF46" s="829"/>
      <c r="AG46" s="829"/>
      <c r="AH46" s="829"/>
      <c r="AI46" s="829"/>
      <c r="AJ46" s="829"/>
      <c r="AK46" s="829"/>
      <c r="AL46" s="829"/>
      <c r="AM46" s="829"/>
      <c r="AN46" s="829"/>
      <c r="AO46" s="829"/>
      <c r="AP46" s="829"/>
      <c r="AQ46" s="829"/>
      <c r="AR46" s="829"/>
      <c r="AS46" s="829"/>
      <c r="AT46" s="829"/>
      <c r="AU46" s="829"/>
      <c r="AV46" s="829"/>
      <c r="AW46" s="829"/>
      <c r="AX46" s="829"/>
      <c r="AY46" s="829"/>
      <c r="AZ46" s="829"/>
      <c r="BA46" s="829"/>
      <c r="BB46" s="829"/>
      <c r="BC46" s="829"/>
      <c r="BD46" s="829"/>
      <c r="BE46" s="829"/>
      <c r="BF46" s="829"/>
      <c r="BG46" s="829"/>
      <c r="BH46" s="829"/>
      <c r="BI46" s="829"/>
      <c r="BJ46" s="829"/>
      <c r="BK46" s="829"/>
      <c r="BL46" s="829"/>
      <c r="BM46" s="829"/>
      <c r="BN46" s="829"/>
      <c r="BO46" s="829"/>
      <c r="BP46" s="829"/>
      <c r="BQ46" s="829"/>
      <c r="BR46" s="829"/>
      <c r="BS46" s="829"/>
      <c r="BT46" s="829"/>
      <c r="BU46" s="829"/>
      <c r="BV46" s="829"/>
      <c r="BW46" s="829"/>
      <c r="BX46" s="829"/>
      <c r="BY46" s="829"/>
      <c r="BZ46" s="829"/>
      <c r="CA46" s="829"/>
      <c r="CB46" s="829"/>
      <c r="CC46" s="829"/>
    </row>
    <row r="47" spans="1:81" ht="13.5" thickTop="1">
      <c r="A47" s="729" t="s">
        <v>868</v>
      </c>
      <c r="B47" s="729">
        <v>903894.84882000007</v>
      </c>
      <c r="C47" s="729">
        <v>331530.72191000002</v>
      </c>
      <c r="D47" s="729">
        <v>594965.50414999994</v>
      </c>
      <c r="E47" s="729">
        <v>1353334.9470799998</v>
      </c>
      <c r="F47" s="729">
        <v>711897.41926999995</v>
      </c>
      <c r="G47" s="729">
        <v>234799.65794999999</v>
      </c>
      <c r="H47" s="729">
        <v>73910.826680000013</v>
      </c>
      <c r="I47" s="729">
        <v>0</v>
      </c>
      <c r="J47" s="729">
        <v>0</v>
      </c>
      <c r="K47" s="729">
        <v>0</v>
      </c>
      <c r="L47" s="729">
        <v>0</v>
      </c>
      <c r="M47" s="729">
        <v>0</v>
      </c>
      <c r="N47" s="729">
        <v>4204333.9258599998</v>
      </c>
      <c r="O47" s="597">
        <v>0.27658709080713489</v>
      </c>
    </row>
    <row r="48" spans="1:81">
      <c r="A48" s="729" t="s">
        <v>869</v>
      </c>
      <c r="B48" s="729">
        <v>265519.15999000001</v>
      </c>
      <c r="C48" s="729">
        <v>109062.4028</v>
      </c>
      <c r="D48" s="729">
        <v>392272.97785000002</v>
      </c>
      <c r="E48" s="729">
        <v>357082.00998999999</v>
      </c>
      <c r="F48" s="729">
        <v>239825.21893</v>
      </c>
      <c r="G48" s="729">
        <v>155440.88879</v>
      </c>
      <c r="H48" s="729">
        <v>75649.498989999993</v>
      </c>
      <c r="I48" s="729">
        <v>0</v>
      </c>
      <c r="J48" s="729">
        <v>10013.505529999999</v>
      </c>
      <c r="K48" s="729">
        <v>20642.874350000002</v>
      </c>
      <c r="L48" s="729">
        <v>0</v>
      </c>
      <c r="M48" s="729">
        <v>0</v>
      </c>
      <c r="N48" s="729">
        <v>1625508.5372199998</v>
      </c>
      <c r="O48" s="597">
        <v>0.10693600587395688</v>
      </c>
    </row>
    <row r="49" spans="1:81">
      <c r="A49" s="729" t="s">
        <v>870</v>
      </c>
      <c r="B49" s="729">
        <v>246695.76715</v>
      </c>
      <c r="C49" s="729">
        <v>112705.90556</v>
      </c>
      <c r="D49" s="729">
        <v>342601.13406999997</v>
      </c>
      <c r="E49" s="729">
        <v>309737.27987000003</v>
      </c>
      <c r="F49" s="729">
        <v>297472.44031999999</v>
      </c>
      <c r="G49" s="729">
        <v>175554.32041999997</v>
      </c>
      <c r="H49" s="729">
        <v>96636.028860000006</v>
      </c>
      <c r="I49" s="729">
        <v>0</v>
      </c>
      <c r="J49" s="729">
        <v>0</v>
      </c>
      <c r="K49" s="729">
        <v>0</v>
      </c>
      <c r="L49" s="729">
        <v>4467.9620199999999</v>
      </c>
      <c r="M49" s="729">
        <v>0</v>
      </c>
      <c r="N49" s="729">
        <v>1585870.8382699999</v>
      </c>
      <c r="O49" s="597">
        <v>0.104328392865048</v>
      </c>
    </row>
    <row r="50" spans="1:81">
      <c r="A50" s="729" t="s">
        <v>871</v>
      </c>
      <c r="B50" s="729">
        <v>436162.43199999997</v>
      </c>
      <c r="C50" s="729">
        <v>157686.69121000002</v>
      </c>
      <c r="D50" s="729">
        <v>568531.06397999998</v>
      </c>
      <c r="E50" s="729">
        <v>480611.52961000003</v>
      </c>
      <c r="F50" s="729">
        <v>322141.37883</v>
      </c>
      <c r="G50" s="729">
        <v>207860.39736999999</v>
      </c>
      <c r="H50" s="729">
        <v>135958.61783999999</v>
      </c>
      <c r="I50" s="729">
        <v>0</v>
      </c>
      <c r="J50" s="729">
        <v>8688.0515699999996</v>
      </c>
      <c r="K50" s="729">
        <v>9714.5719000000008</v>
      </c>
      <c r="L50" s="729">
        <v>5923.8945800000001</v>
      </c>
      <c r="M50" s="729">
        <v>0</v>
      </c>
      <c r="N50" s="729">
        <v>2333278.6288900003</v>
      </c>
      <c r="O50" s="597">
        <v>0.15349750029075959</v>
      </c>
    </row>
    <row r="51" spans="1:81">
      <c r="A51" s="729" t="s">
        <v>872</v>
      </c>
      <c r="B51" s="729">
        <v>335919.41354000004</v>
      </c>
      <c r="C51" s="729">
        <v>104691.77361</v>
      </c>
      <c r="D51" s="729">
        <v>391740.50708999997</v>
      </c>
      <c r="E51" s="729">
        <v>351349.33674</v>
      </c>
      <c r="F51" s="729">
        <v>197377.54408000002</v>
      </c>
      <c r="G51" s="729">
        <v>145615.16974000001</v>
      </c>
      <c r="H51" s="729">
        <v>98403.122180000006</v>
      </c>
      <c r="I51" s="729">
        <v>0</v>
      </c>
      <c r="J51" s="729">
        <v>3351.3998300000003</v>
      </c>
      <c r="K51" s="729">
        <v>1847.85023</v>
      </c>
      <c r="L51" s="729">
        <v>3946.6749799999998</v>
      </c>
      <c r="M51" s="729">
        <v>0</v>
      </c>
      <c r="N51" s="729">
        <v>1634242.7920200001</v>
      </c>
      <c r="O51" s="597">
        <v>0.10751059917888951</v>
      </c>
    </row>
    <row r="52" spans="1:81">
      <c r="A52" s="729" t="s">
        <v>873</v>
      </c>
      <c r="B52" s="729">
        <v>246660.94407</v>
      </c>
      <c r="C52" s="729">
        <v>93026.241139999998</v>
      </c>
      <c r="D52" s="729">
        <v>320457.02150999999</v>
      </c>
      <c r="E52" s="729">
        <v>266434.57890000002</v>
      </c>
      <c r="F52" s="729">
        <v>185702.04663999999</v>
      </c>
      <c r="G52" s="729">
        <v>138520.78590000002</v>
      </c>
      <c r="H52" s="729">
        <v>83930.730819999997</v>
      </c>
      <c r="I52" s="729">
        <v>0</v>
      </c>
      <c r="J52" s="729">
        <v>2994.44191</v>
      </c>
      <c r="K52" s="729">
        <v>2221.5579900000002</v>
      </c>
      <c r="L52" s="729">
        <v>8561.1230799999994</v>
      </c>
      <c r="M52" s="729">
        <v>0</v>
      </c>
      <c r="N52" s="729">
        <v>1348509.47196</v>
      </c>
      <c r="O52" s="597">
        <v>8.871329403241647E-2</v>
      </c>
    </row>
    <row r="53" spans="1:81">
      <c r="A53" s="729" t="s">
        <v>874</v>
      </c>
      <c r="B53" s="729">
        <v>157079.94452000002</v>
      </c>
      <c r="C53" s="729">
        <v>59028.170299999998</v>
      </c>
      <c r="D53" s="729">
        <v>199293.93971999999</v>
      </c>
      <c r="E53" s="729">
        <v>130735.82888</v>
      </c>
      <c r="F53" s="729">
        <v>128617.83534000001</v>
      </c>
      <c r="G53" s="729">
        <v>64075.48618</v>
      </c>
      <c r="H53" s="729">
        <v>46099.811689999995</v>
      </c>
      <c r="I53" s="729">
        <v>0</v>
      </c>
      <c r="J53" s="729">
        <v>1281.65299</v>
      </c>
      <c r="K53" s="729">
        <v>2674.5408900000002</v>
      </c>
      <c r="L53" s="729">
        <v>4944.2755399999996</v>
      </c>
      <c r="M53" s="729">
        <v>0</v>
      </c>
      <c r="N53" s="729">
        <v>793831.48604999995</v>
      </c>
      <c r="O53" s="597">
        <v>5.2223145256656153E-2</v>
      </c>
    </row>
    <row r="54" spans="1:81">
      <c r="A54" s="729" t="s">
        <v>875</v>
      </c>
      <c r="B54" s="729">
        <v>90879.832689999996</v>
      </c>
      <c r="C54" s="729">
        <v>29860.357399999997</v>
      </c>
      <c r="D54" s="729">
        <v>129048.70001</v>
      </c>
      <c r="E54" s="729">
        <v>82297.108819999994</v>
      </c>
      <c r="F54" s="729">
        <v>69476.451659999992</v>
      </c>
      <c r="G54" s="729">
        <v>35241.476219999997</v>
      </c>
      <c r="H54" s="729">
        <v>29562.67006</v>
      </c>
      <c r="I54" s="729">
        <v>0</v>
      </c>
      <c r="J54" s="729">
        <v>819.21053000000006</v>
      </c>
      <c r="K54" s="729">
        <v>321.29139000000004</v>
      </c>
      <c r="L54" s="729">
        <v>4183.7645299999995</v>
      </c>
      <c r="M54" s="729">
        <v>0</v>
      </c>
      <c r="N54" s="729">
        <v>471690.86330999993</v>
      </c>
      <c r="O54" s="597">
        <v>3.1030742548959732E-2</v>
      </c>
    </row>
    <row r="55" spans="1:81">
      <c r="A55" s="729" t="s">
        <v>876</v>
      </c>
      <c r="B55" s="729">
        <v>54685.94745</v>
      </c>
      <c r="C55" s="729">
        <v>19243.413399999998</v>
      </c>
      <c r="D55" s="729">
        <v>76931.695670000001</v>
      </c>
      <c r="E55" s="729">
        <v>44568.38652</v>
      </c>
      <c r="F55" s="729">
        <v>43611.92899</v>
      </c>
      <c r="G55" s="729">
        <v>20221.194589999999</v>
      </c>
      <c r="H55" s="729">
        <v>14769.33755</v>
      </c>
      <c r="I55" s="729">
        <v>0</v>
      </c>
      <c r="J55" s="729">
        <v>1045.2013999999999</v>
      </c>
      <c r="K55" s="729">
        <v>821.02094999999997</v>
      </c>
      <c r="L55" s="729">
        <v>2473.68795</v>
      </c>
      <c r="M55" s="729">
        <v>0</v>
      </c>
      <c r="N55" s="729">
        <v>278371.81446999998</v>
      </c>
      <c r="O55" s="597">
        <v>1.8313019775471711E-2</v>
      </c>
    </row>
    <row r="56" spans="1:81">
      <c r="A56" s="729" t="s">
        <v>877</v>
      </c>
      <c r="B56" s="729">
        <v>63489.774729999997</v>
      </c>
      <c r="C56" s="729">
        <v>20452.25619</v>
      </c>
      <c r="D56" s="729">
        <v>78250.895069999999</v>
      </c>
      <c r="E56" s="729">
        <v>47340.15969</v>
      </c>
      <c r="F56" s="729">
        <v>40808.984420000001</v>
      </c>
      <c r="G56" s="729">
        <v>23081.203079999999</v>
      </c>
      <c r="H56" s="729">
        <v>15926.890720000001</v>
      </c>
      <c r="I56" s="729">
        <v>0</v>
      </c>
      <c r="J56" s="729">
        <v>353.66907000000003</v>
      </c>
      <c r="K56" s="729">
        <v>615.14495999999997</v>
      </c>
      <c r="L56" s="729">
        <v>3556.73396</v>
      </c>
      <c r="M56" s="729">
        <v>0</v>
      </c>
      <c r="N56" s="729">
        <v>293875.71188999998</v>
      </c>
      <c r="O56" s="597">
        <v>1.9332962044375315E-2</v>
      </c>
    </row>
    <row r="57" spans="1:81">
      <c r="A57" s="729" t="s">
        <v>878</v>
      </c>
      <c r="B57" s="729">
        <v>62235.340469999996</v>
      </c>
      <c r="C57" s="729">
        <v>20601.877059999999</v>
      </c>
      <c r="D57" s="729">
        <v>88538.913419999997</v>
      </c>
      <c r="E57" s="729">
        <v>51923.895429999997</v>
      </c>
      <c r="F57" s="729">
        <v>46746.953090000003</v>
      </c>
      <c r="G57" s="729">
        <v>25159.068760000002</v>
      </c>
      <c r="H57" s="729">
        <v>17479.8963</v>
      </c>
      <c r="I57" s="729">
        <v>0</v>
      </c>
      <c r="J57" s="729">
        <v>712.83461</v>
      </c>
      <c r="K57" s="729">
        <v>707.28728000000001</v>
      </c>
      <c r="L57" s="729">
        <v>3805.2791299999999</v>
      </c>
      <c r="M57" s="729">
        <v>0</v>
      </c>
      <c r="N57" s="729">
        <v>317911.34555000003</v>
      </c>
      <c r="O57" s="597">
        <v>2.0914174694692006E-2</v>
      </c>
    </row>
    <row r="58" spans="1:81">
      <c r="A58" s="729" t="s">
        <v>879</v>
      </c>
      <c r="B58" s="729">
        <v>50250.197319999999</v>
      </c>
      <c r="C58" s="729">
        <v>17844.096530000003</v>
      </c>
      <c r="D58" s="729">
        <v>69107.38437</v>
      </c>
      <c r="E58" s="729">
        <v>38938.176369999994</v>
      </c>
      <c r="F58" s="729">
        <v>35484.762630000005</v>
      </c>
      <c r="G58" s="729">
        <v>20141.136010000002</v>
      </c>
      <c r="H58" s="729">
        <v>14435.00943</v>
      </c>
      <c r="I58" s="729">
        <v>0</v>
      </c>
      <c r="J58" s="729">
        <v>793.20961</v>
      </c>
      <c r="K58" s="729">
        <v>464.00708000000003</v>
      </c>
      <c r="L58" s="729">
        <v>4061.45561</v>
      </c>
      <c r="M58" s="729">
        <v>0</v>
      </c>
      <c r="N58" s="729">
        <v>251519.43496000004</v>
      </c>
      <c r="O58" s="597">
        <v>1.6546504160658646E-2</v>
      </c>
    </row>
    <row r="59" spans="1:81">
      <c r="A59" s="729" t="s">
        <v>880</v>
      </c>
      <c r="B59" s="729">
        <v>5511.9250400000001</v>
      </c>
      <c r="C59" s="729">
        <v>2824.2798700000003</v>
      </c>
      <c r="D59" s="729">
        <v>8541.3848000000016</v>
      </c>
      <c r="E59" s="729">
        <v>4531.2086200000003</v>
      </c>
      <c r="F59" s="729">
        <v>4065.0211200000003</v>
      </c>
      <c r="G59" s="729">
        <v>2584.8927799999997</v>
      </c>
      <c r="H59" s="729">
        <v>2417.11051</v>
      </c>
      <c r="I59" s="729">
        <v>0</v>
      </c>
      <c r="J59" s="729">
        <v>122.86578</v>
      </c>
      <c r="K59" s="729">
        <v>54.819720000000004</v>
      </c>
      <c r="L59" s="729">
        <v>411.84765999999996</v>
      </c>
      <c r="M59" s="729">
        <v>0</v>
      </c>
      <c r="N59" s="729">
        <v>31065.355899999999</v>
      </c>
      <c r="O59" s="597">
        <v>2.0436712603677659E-3</v>
      </c>
    </row>
    <row r="60" spans="1:81">
      <c r="A60" s="729" t="s">
        <v>881</v>
      </c>
      <c r="B60" s="729">
        <v>5152.57449</v>
      </c>
      <c r="C60" s="729">
        <v>3261.2798700000003</v>
      </c>
      <c r="D60" s="729">
        <v>8372.3690499999993</v>
      </c>
      <c r="E60" s="729">
        <v>3681.1015699999998</v>
      </c>
      <c r="F60" s="729">
        <v>4179.7471500000001</v>
      </c>
      <c r="G60" s="729">
        <v>2576.69958</v>
      </c>
      <c r="H60" s="729">
        <v>2627.4222200000004</v>
      </c>
      <c r="I60" s="729">
        <v>0</v>
      </c>
      <c r="J60" s="729">
        <v>138.81537</v>
      </c>
      <c r="K60" s="729">
        <v>49.809650000000005</v>
      </c>
      <c r="L60" s="729">
        <v>709.75560999999993</v>
      </c>
      <c r="M60" s="729">
        <v>0</v>
      </c>
      <c r="N60" s="729">
        <v>30749.574559999997</v>
      </c>
      <c r="O60" s="597">
        <v>2.0228972106129256E-3</v>
      </c>
    </row>
    <row r="61" spans="1:81">
      <c r="A61" s="729" t="s">
        <v>65</v>
      </c>
      <c r="B61" s="729">
        <v>2924138.1022800002</v>
      </c>
      <c r="C61" s="729">
        <v>1081819.46685</v>
      </c>
      <c r="D61" s="729">
        <v>3268653.49076</v>
      </c>
      <c r="E61" s="729">
        <v>3522565.5480900006</v>
      </c>
      <c r="F61" s="729">
        <v>2327407.7324700002</v>
      </c>
      <c r="G61" s="729">
        <v>1250872.3773700001</v>
      </c>
      <c r="H61" s="729">
        <v>707806.97385000007</v>
      </c>
      <c r="I61" s="729">
        <v>0</v>
      </c>
      <c r="J61" s="729">
        <v>30314.858200000002</v>
      </c>
      <c r="K61" s="729">
        <v>40134.776389999992</v>
      </c>
      <c r="L61" s="729">
        <v>47046.45465</v>
      </c>
      <c r="M61" s="729">
        <v>0</v>
      </c>
      <c r="N61" s="729">
        <v>15200759.780910006</v>
      </c>
      <c r="O61" s="597">
        <v>1</v>
      </c>
    </row>
    <row r="62" spans="1:81" s="597" customFormat="1" ht="13.5" thickBot="1">
      <c r="A62" s="597" t="s">
        <v>882</v>
      </c>
      <c r="B62" s="597">
        <v>0.1923678911071473</v>
      </c>
      <c r="C62" s="597">
        <v>7.1168775932411707E-2</v>
      </c>
      <c r="D62" s="597">
        <v>0.21503224430037796</v>
      </c>
      <c r="E62" s="597">
        <v>0.23173614995967784</v>
      </c>
      <c r="F62" s="597">
        <v>0.15311127641086031</v>
      </c>
      <c r="G62" s="597">
        <v>8.2290122033302451E-2</v>
      </c>
      <c r="H62" s="597">
        <v>4.6563920754731286E-2</v>
      </c>
      <c r="I62" s="597">
        <v>0</v>
      </c>
      <c r="J62" s="597">
        <v>1.9942988795909502E-3</v>
      </c>
      <c r="K62" s="597">
        <v>2.6403138374967001E-3</v>
      </c>
      <c r="L62" s="597">
        <v>3.0950067844032151E-3</v>
      </c>
      <c r="M62" s="597">
        <v>0</v>
      </c>
      <c r="N62" s="597">
        <v>1</v>
      </c>
    </row>
    <row r="63" spans="1:81" ht="59.25" customHeight="1" thickTop="1" thickBot="1">
      <c r="A63" s="830" t="s">
        <v>1430</v>
      </c>
      <c r="B63" s="830" t="s">
        <v>359</v>
      </c>
      <c r="C63" s="830" t="s">
        <v>360</v>
      </c>
      <c r="D63" s="830" t="s">
        <v>361</v>
      </c>
      <c r="E63" s="830" t="s">
        <v>362</v>
      </c>
      <c r="F63" s="830" t="s">
        <v>363</v>
      </c>
      <c r="G63" s="830" t="s">
        <v>364</v>
      </c>
      <c r="H63" s="830" t="s">
        <v>365</v>
      </c>
      <c r="I63" s="830" t="s">
        <v>366</v>
      </c>
      <c r="J63" s="830" t="s">
        <v>367</v>
      </c>
      <c r="K63" s="830" t="s">
        <v>368</v>
      </c>
      <c r="L63" s="830" t="s">
        <v>369</v>
      </c>
      <c r="M63" s="830" t="s">
        <v>370</v>
      </c>
      <c r="N63" s="831" t="s">
        <v>371</v>
      </c>
      <c r="O63" s="830" t="s">
        <v>844</v>
      </c>
      <c r="P63" s="829"/>
      <c r="Q63" s="829"/>
      <c r="R63" s="829"/>
      <c r="S63" s="829"/>
      <c r="T63" s="829"/>
      <c r="U63" s="829"/>
      <c r="V63" s="829"/>
      <c r="W63" s="829"/>
      <c r="X63" s="829"/>
      <c r="Y63" s="829"/>
      <c r="Z63" s="829"/>
      <c r="AA63" s="829"/>
      <c r="AB63" s="829"/>
      <c r="AC63" s="829"/>
      <c r="AD63" s="829"/>
      <c r="AE63" s="829"/>
      <c r="AF63" s="829"/>
      <c r="AG63" s="829"/>
      <c r="AH63" s="829"/>
      <c r="AI63" s="829"/>
      <c r="AJ63" s="829"/>
      <c r="AK63" s="829"/>
      <c r="AL63" s="829"/>
      <c r="AM63" s="829"/>
      <c r="AN63" s="829"/>
      <c r="AO63" s="829"/>
      <c r="AP63" s="829"/>
      <c r="AQ63" s="829"/>
      <c r="AR63" s="829"/>
      <c r="AS63" s="829"/>
      <c r="AT63" s="829"/>
      <c r="AU63" s="829"/>
      <c r="AV63" s="829"/>
      <c r="AW63" s="829"/>
      <c r="AX63" s="829"/>
      <c r="AY63" s="829"/>
      <c r="AZ63" s="829"/>
      <c r="BA63" s="829"/>
      <c r="BB63" s="829"/>
      <c r="BC63" s="829"/>
      <c r="BD63" s="829"/>
      <c r="BE63" s="829"/>
      <c r="BF63" s="829"/>
      <c r="BG63" s="829"/>
      <c r="BH63" s="829"/>
      <c r="BI63" s="829"/>
      <c r="BJ63" s="829"/>
      <c r="BK63" s="829"/>
      <c r="BL63" s="829"/>
      <c r="BM63" s="829"/>
      <c r="BN63" s="829"/>
      <c r="BO63" s="829"/>
      <c r="BP63" s="829"/>
      <c r="BQ63" s="829"/>
      <c r="BR63" s="829"/>
      <c r="BS63" s="829"/>
      <c r="BT63" s="829"/>
      <c r="BU63" s="829"/>
      <c r="BV63" s="829"/>
      <c r="BW63" s="829"/>
      <c r="BX63" s="829"/>
      <c r="BY63" s="829"/>
      <c r="BZ63" s="829"/>
      <c r="CA63" s="829"/>
      <c r="CB63" s="829"/>
      <c r="CC63" s="829"/>
    </row>
    <row r="64" spans="1:81" ht="13.5" thickTop="1">
      <c r="A64" s="729" t="s">
        <v>868</v>
      </c>
      <c r="B64" s="729">
        <v>23</v>
      </c>
      <c r="C64" s="729">
        <v>12</v>
      </c>
      <c r="D64" s="729">
        <v>16</v>
      </c>
      <c r="E64" s="729">
        <v>23</v>
      </c>
      <c r="F64" s="729">
        <v>20</v>
      </c>
      <c r="G64" s="729">
        <v>5</v>
      </c>
      <c r="H64" s="729">
        <v>3</v>
      </c>
      <c r="I64" s="729">
        <v>0</v>
      </c>
      <c r="J64" s="729">
        <v>0</v>
      </c>
      <c r="K64" s="729">
        <v>0</v>
      </c>
      <c r="L64" s="729">
        <v>0</v>
      </c>
      <c r="M64" s="729">
        <v>0</v>
      </c>
      <c r="N64" s="729">
        <v>102</v>
      </c>
      <c r="O64" s="597">
        <v>9.7370983446932818E-4</v>
      </c>
    </row>
    <row r="65" spans="1:15">
      <c r="A65" s="729" t="s">
        <v>869</v>
      </c>
      <c r="B65" s="729">
        <v>27</v>
      </c>
      <c r="C65" s="729">
        <v>12</v>
      </c>
      <c r="D65" s="729">
        <v>41</v>
      </c>
      <c r="E65" s="729">
        <v>38</v>
      </c>
      <c r="F65" s="729">
        <v>24</v>
      </c>
      <c r="G65" s="729">
        <v>16</v>
      </c>
      <c r="H65" s="729">
        <v>8</v>
      </c>
      <c r="I65" s="729">
        <v>0</v>
      </c>
      <c r="J65" s="729">
        <v>1</v>
      </c>
      <c r="K65" s="729">
        <v>2</v>
      </c>
      <c r="L65" s="729">
        <v>0</v>
      </c>
      <c r="M65" s="729">
        <v>0</v>
      </c>
      <c r="N65" s="729">
        <v>169</v>
      </c>
      <c r="O65" s="597">
        <v>1.6133035492678085E-3</v>
      </c>
    </row>
    <row r="66" spans="1:15">
      <c r="A66" s="729" t="s">
        <v>870</v>
      </c>
      <c r="B66" s="729">
        <v>51</v>
      </c>
      <c r="C66" s="729">
        <v>25</v>
      </c>
      <c r="D66" s="729">
        <v>73</v>
      </c>
      <c r="E66" s="729">
        <v>64</v>
      </c>
      <c r="F66" s="729">
        <v>62</v>
      </c>
      <c r="G66" s="729">
        <v>35</v>
      </c>
      <c r="H66" s="729">
        <v>20</v>
      </c>
      <c r="I66" s="729">
        <v>0</v>
      </c>
      <c r="J66" s="729">
        <v>0</v>
      </c>
      <c r="K66" s="729">
        <v>0</v>
      </c>
      <c r="L66" s="729">
        <v>1</v>
      </c>
      <c r="M66" s="729">
        <v>0</v>
      </c>
      <c r="N66" s="729">
        <v>331</v>
      </c>
      <c r="O66" s="597">
        <v>3.159783874601447E-3</v>
      </c>
    </row>
    <row r="67" spans="1:15">
      <c r="A67" s="729" t="s">
        <v>871</v>
      </c>
      <c r="B67" s="729">
        <v>205</v>
      </c>
      <c r="C67" s="729">
        <v>77</v>
      </c>
      <c r="D67" s="729">
        <v>280</v>
      </c>
      <c r="E67" s="729">
        <v>227</v>
      </c>
      <c r="F67" s="729">
        <v>154</v>
      </c>
      <c r="G67" s="729">
        <v>99</v>
      </c>
      <c r="H67" s="729">
        <v>62</v>
      </c>
      <c r="I67" s="729">
        <v>0</v>
      </c>
      <c r="J67" s="729">
        <v>5</v>
      </c>
      <c r="K67" s="729">
        <v>4</v>
      </c>
      <c r="L67" s="729">
        <v>3</v>
      </c>
      <c r="M67" s="729">
        <v>0</v>
      </c>
      <c r="N67" s="729">
        <v>1116</v>
      </c>
      <c r="O67" s="597">
        <v>1.0653531130076178E-2</v>
      </c>
    </row>
    <row r="68" spans="1:15">
      <c r="A68" s="729" t="s">
        <v>872</v>
      </c>
      <c r="B68" s="729">
        <v>348</v>
      </c>
      <c r="C68" s="729">
        <v>112</v>
      </c>
      <c r="D68" s="729">
        <v>411</v>
      </c>
      <c r="E68" s="729">
        <v>365</v>
      </c>
      <c r="F68" s="729">
        <v>206</v>
      </c>
      <c r="G68" s="729">
        <v>151</v>
      </c>
      <c r="H68" s="729">
        <v>103</v>
      </c>
      <c r="I68" s="729">
        <v>0</v>
      </c>
      <c r="J68" s="729">
        <v>4</v>
      </c>
      <c r="K68" s="729">
        <v>2</v>
      </c>
      <c r="L68" s="729">
        <v>4</v>
      </c>
      <c r="M68" s="729">
        <v>0</v>
      </c>
      <c r="N68" s="729">
        <v>1706</v>
      </c>
      <c r="O68" s="597">
        <v>1.6285774290241899E-2</v>
      </c>
    </row>
    <row r="69" spans="1:15">
      <c r="A69" s="729" t="s">
        <v>873</v>
      </c>
      <c r="B69" s="729">
        <v>509</v>
      </c>
      <c r="C69" s="729">
        <v>190</v>
      </c>
      <c r="D69" s="729">
        <v>667</v>
      </c>
      <c r="E69" s="729">
        <v>555</v>
      </c>
      <c r="F69" s="729">
        <v>385</v>
      </c>
      <c r="G69" s="729">
        <v>283</v>
      </c>
      <c r="H69" s="729">
        <v>175</v>
      </c>
      <c r="I69" s="729">
        <v>0</v>
      </c>
      <c r="J69" s="729">
        <v>6</v>
      </c>
      <c r="K69" s="729">
        <v>4</v>
      </c>
      <c r="L69" s="729">
        <v>18</v>
      </c>
      <c r="M69" s="729">
        <v>0</v>
      </c>
      <c r="N69" s="729">
        <v>2792</v>
      </c>
      <c r="O69" s="597">
        <v>2.6652920174885922E-2</v>
      </c>
    </row>
    <row r="70" spans="1:15">
      <c r="A70" s="729" t="s">
        <v>874</v>
      </c>
      <c r="B70" s="729">
        <v>592</v>
      </c>
      <c r="C70" s="729">
        <v>224</v>
      </c>
      <c r="D70" s="729">
        <v>751</v>
      </c>
      <c r="E70" s="729">
        <v>491</v>
      </c>
      <c r="F70" s="729">
        <v>487</v>
      </c>
      <c r="G70" s="729">
        <v>242</v>
      </c>
      <c r="H70" s="729">
        <v>171</v>
      </c>
      <c r="I70" s="729">
        <v>0</v>
      </c>
      <c r="J70" s="729">
        <v>5</v>
      </c>
      <c r="K70" s="729">
        <v>10</v>
      </c>
      <c r="L70" s="729">
        <v>19</v>
      </c>
      <c r="M70" s="729">
        <v>0</v>
      </c>
      <c r="N70" s="729">
        <v>2992</v>
      </c>
      <c r="O70" s="597">
        <v>2.8562155144433627E-2</v>
      </c>
    </row>
    <row r="71" spans="1:15">
      <c r="A71" s="729" t="s">
        <v>875</v>
      </c>
      <c r="B71" s="729">
        <v>542</v>
      </c>
      <c r="C71" s="729">
        <v>180</v>
      </c>
      <c r="D71" s="729">
        <v>766</v>
      </c>
      <c r="E71" s="729">
        <v>488</v>
      </c>
      <c r="F71" s="729">
        <v>409</v>
      </c>
      <c r="G71" s="729">
        <v>208</v>
      </c>
      <c r="H71" s="729">
        <v>176</v>
      </c>
      <c r="I71" s="729">
        <v>0</v>
      </c>
      <c r="J71" s="729">
        <v>5</v>
      </c>
      <c r="K71" s="729">
        <v>2</v>
      </c>
      <c r="L71" s="729">
        <v>24</v>
      </c>
      <c r="M71" s="729">
        <v>0</v>
      </c>
      <c r="N71" s="729">
        <v>2800</v>
      </c>
      <c r="O71" s="597">
        <v>2.6729289573667832E-2</v>
      </c>
    </row>
    <row r="72" spans="1:15">
      <c r="A72" s="729" t="s">
        <v>876</v>
      </c>
      <c r="B72" s="729">
        <v>460</v>
      </c>
      <c r="C72" s="729">
        <v>163</v>
      </c>
      <c r="D72" s="729">
        <v>645</v>
      </c>
      <c r="E72" s="729">
        <v>375</v>
      </c>
      <c r="F72" s="729">
        <v>365</v>
      </c>
      <c r="G72" s="729">
        <v>170</v>
      </c>
      <c r="H72" s="729">
        <v>123</v>
      </c>
      <c r="I72" s="729">
        <v>0</v>
      </c>
      <c r="J72" s="729">
        <v>9</v>
      </c>
      <c r="K72" s="729">
        <v>7</v>
      </c>
      <c r="L72" s="729">
        <v>21</v>
      </c>
      <c r="M72" s="729">
        <v>0</v>
      </c>
      <c r="N72" s="729">
        <v>2338</v>
      </c>
      <c r="O72" s="597">
        <v>2.2318956794012638E-2</v>
      </c>
    </row>
    <row r="73" spans="1:15">
      <c r="A73" s="729" t="s">
        <v>877</v>
      </c>
      <c r="B73" s="729">
        <v>747</v>
      </c>
      <c r="C73" s="729">
        <v>241</v>
      </c>
      <c r="D73" s="729">
        <v>927</v>
      </c>
      <c r="E73" s="729">
        <v>563</v>
      </c>
      <c r="F73" s="729">
        <v>482</v>
      </c>
      <c r="G73" s="729">
        <v>274</v>
      </c>
      <c r="H73" s="729">
        <v>188</v>
      </c>
      <c r="I73" s="729">
        <v>0</v>
      </c>
      <c r="J73" s="729">
        <v>4</v>
      </c>
      <c r="K73" s="729">
        <v>8</v>
      </c>
      <c r="L73" s="729">
        <v>42</v>
      </c>
      <c r="M73" s="729">
        <v>0</v>
      </c>
      <c r="N73" s="729">
        <v>3476</v>
      </c>
      <c r="O73" s="597">
        <v>3.3182503770739065E-2</v>
      </c>
    </row>
    <row r="74" spans="1:15">
      <c r="A74" s="729" t="s">
        <v>878</v>
      </c>
      <c r="B74" s="729">
        <v>1266</v>
      </c>
      <c r="C74" s="729">
        <v>412</v>
      </c>
      <c r="D74" s="729">
        <v>1797</v>
      </c>
      <c r="E74" s="729">
        <v>1049</v>
      </c>
      <c r="F74" s="729">
        <v>952</v>
      </c>
      <c r="G74" s="729">
        <v>507</v>
      </c>
      <c r="H74" s="729">
        <v>350</v>
      </c>
      <c r="I74" s="729">
        <v>0</v>
      </c>
      <c r="J74" s="729">
        <v>14</v>
      </c>
      <c r="K74" s="729">
        <v>14</v>
      </c>
      <c r="L74" s="729">
        <v>75</v>
      </c>
      <c r="M74" s="729">
        <v>0</v>
      </c>
      <c r="N74" s="729">
        <v>6436</v>
      </c>
      <c r="O74" s="597">
        <v>6.1439181320045055E-2</v>
      </c>
    </row>
    <row r="75" spans="1:15">
      <c r="A75" s="729" t="s">
        <v>879</v>
      </c>
      <c r="B75" s="729">
        <v>2863</v>
      </c>
      <c r="C75" s="729">
        <v>1074</v>
      </c>
      <c r="D75" s="729">
        <v>4081</v>
      </c>
      <c r="E75" s="729">
        <v>2232</v>
      </c>
      <c r="F75" s="729">
        <v>2044</v>
      </c>
      <c r="G75" s="729">
        <v>1186</v>
      </c>
      <c r="H75" s="729">
        <v>853</v>
      </c>
      <c r="I75" s="729">
        <v>0</v>
      </c>
      <c r="J75" s="729">
        <v>44</v>
      </c>
      <c r="K75" s="729">
        <v>23</v>
      </c>
      <c r="L75" s="729">
        <v>244</v>
      </c>
      <c r="M75" s="729">
        <v>0</v>
      </c>
      <c r="N75" s="729">
        <v>14644</v>
      </c>
      <c r="O75" s="597">
        <v>0.13979418447028275</v>
      </c>
    </row>
    <row r="76" spans="1:15">
      <c r="A76" s="729" t="s">
        <v>880</v>
      </c>
      <c r="B76" s="729">
        <v>1116</v>
      </c>
      <c r="C76" s="729">
        <v>579</v>
      </c>
      <c r="D76" s="729">
        <v>1730</v>
      </c>
      <c r="E76" s="729">
        <v>893</v>
      </c>
      <c r="F76" s="729">
        <v>821</v>
      </c>
      <c r="G76" s="729">
        <v>515</v>
      </c>
      <c r="H76" s="729">
        <v>498</v>
      </c>
      <c r="I76" s="729">
        <v>0</v>
      </c>
      <c r="J76" s="729">
        <v>26</v>
      </c>
      <c r="K76" s="729">
        <v>11</v>
      </c>
      <c r="L76" s="729">
        <v>84</v>
      </c>
      <c r="M76" s="729">
        <v>0</v>
      </c>
      <c r="N76" s="729">
        <v>6273</v>
      </c>
      <c r="O76" s="597">
        <v>5.9883154819863678E-2</v>
      </c>
    </row>
    <row r="77" spans="1:15">
      <c r="A77" s="729" t="s">
        <v>881</v>
      </c>
      <c r="B77" s="729">
        <v>10119</v>
      </c>
      <c r="C77" s="729">
        <v>8939</v>
      </c>
      <c r="D77" s="729">
        <v>14242</v>
      </c>
      <c r="E77" s="729">
        <v>5575</v>
      </c>
      <c r="F77" s="729">
        <v>7741</v>
      </c>
      <c r="G77" s="729">
        <v>4440</v>
      </c>
      <c r="H77" s="729">
        <v>6996</v>
      </c>
      <c r="I77" s="729">
        <v>0</v>
      </c>
      <c r="J77" s="729">
        <v>144</v>
      </c>
      <c r="K77" s="729">
        <v>80</v>
      </c>
      <c r="L77" s="729">
        <v>1303</v>
      </c>
      <c r="M77" s="729">
        <v>0</v>
      </c>
      <c r="N77" s="729">
        <v>59579</v>
      </c>
      <c r="O77" s="597">
        <v>0.56875155125341281</v>
      </c>
    </row>
    <row r="78" spans="1:15">
      <c r="A78" s="729" t="s">
        <v>65</v>
      </c>
      <c r="B78" s="729">
        <v>18868</v>
      </c>
      <c r="C78" s="729">
        <v>12240</v>
      </c>
      <c r="D78" s="729">
        <v>26427</v>
      </c>
      <c r="E78" s="729">
        <v>12938</v>
      </c>
      <c r="F78" s="729">
        <v>14152</v>
      </c>
      <c r="G78" s="729">
        <v>8131</v>
      </c>
      <c r="H78" s="729">
        <v>9726</v>
      </c>
      <c r="I78" s="729">
        <v>0</v>
      </c>
      <c r="J78" s="729">
        <v>267</v>
      </c>
      <c r="K78" s="729">
        <v>167</v>
      </c>
      <c r="L78" s="729">
        <v>1838</v>
      </c>
      <c r="M78" s="729">
        <v>0</v>
      </c>
      <c r="N78" s="729">
        <v>104754</v>
      </c>
      <c r="O78" s="597">
        <v>1</v>
      </c>
    </row>
    <row r="79" spans="1:15" s="597" customFormat="1">
      <c r="A79" s="597" t="s">
        <v>882</v>
      </c>
      <c r="B79" s="597">
        <v>0.18011722702713023</v>
      </c>
      <c r="C79" s="597">
        <v>0.11684518013631938</v>
      </c>
      <c r="D79" s="597">
        <v>0.25227676270118565</v>
      </c>
      <c r="E79" s="597">
        <v>0.12350841018004086</v>
      </c>
      <c r="F79" s="597">
        <v>0.13509746644519541</v>
      </c>
      <c r="G79" s="597">
        <v>7.7619947686961829E-2</v>
      </c>
      <c r="H79" s="597">
        <v>9.2846096569104766E-2</v>
      </c>
      <c r="I79" s="597">
        <v>0</v>
      </c>
      <c r="J79" s="597">
        <v>2.5488286843461825E-3</v>
      </c>
      <c r="K79" s="597">
        <v>1.5942111995723314E-3</v>
      </c>
      <c r="L79" s="597">
        <v>1.7545869370143383E-2</v>
      </c>
      <c r="M79" s="597">
        <v>0</v>
      </c>
      <c r="N79" s="597">
        <v>1</v>
      </c>
    </row>
    <row r="80" spans="1:15"/>
    <row r="81" spans="1:81">
      <c r="A81" s="729" t="s">
        <v>1432</v>
      </c>
    </row>
    <row r="82" spans="1:81"/>
    <row r="83" spans="1:81" ht="30" customHeight="1">
      <c r="A83" s="833" t="s">
        <v>59</v>
      </c>
      <c r="B83" s="833"/>
      <c r="C83" s="833"/>
      <c r="D83" s="833"/>
      <c r="E83" s="833"/>
      <c r="F83" s="833"/>
      <c r="G83" s="833"/>
      <c r="H83" s="833"/>
      <c r="I83" s="833"/>
      <c r="J83" s="833"/>
      <c r="K83" s="833"/>
      <c r="L83" s="833"/>
      <c r="M83" s="833"/>
      <c r="N83" s="832"/>
      <c r="O83" s="832"/>
      <c r="P83" s="829"/>
      <c r="Q83" s="829"/>
      <c r="R83" s="829"/>
      <c r="S83" s="829"/>
      <c r="T83" s="829"/>
      <c r="U83" s="829"/>
      <c r="V83" s="829"/>
      <c r="W83" s="829"/>
      <c r="X83" s="829"/>
      <c r="Y83" s="829"/>
      <c r="Z83" s="829"/>
      <c r="AA83" s="829"/>
      <c r="AB83" s="829"/>
      <c r="AC83" s="829"/>
      <c r="AD83" s="829"/>
      <c r="AE83" s="829"/>
      <c r="AF83" s="829"/>
      <c r="AG83" s="829"/>
      <c r="AH83" s="829"/>
      <c r="AI83" s="829"/>
      <c r="AJ83" s="829"/>
      <c r="AK83" s="829"/>
      <c r="AL83" s="829"/>
      <c r="AM83" s="829"/>
      <c r="AN83" s="829"/>
      <c r="AO83" s="829"/>
      <c r="AP83" s="829"/>
      <c r="AQ83" s="829"/>
      <c r="AR83" s="829"/>
      <c r="AS83" s="829"/>
      <c r="AT83" s="829"/>
      <c r="AU83" s="829"/>
      <c r="AV83" s="829"/>
      <c r="AW83" s="829"/>
      <c r="AX83" s="829"/>
      <c r="AY83" s="829"/>
      <c r="AZ83" s="829"/>
      <c r="BA83" s="829"/>
      <c r="BB83" s="829"/>
      <c r="BC83" s="829"/>
      <c r="BD83" s="829"/>
      <c r="BE83" s="829"/>
      <c r="BF83" s="829"/>
      <c r="BG83" s="829"/>
      <c r="BH83" s="829"/>
      <c r="BI83" s="829"/>
      <c r="BJ83" s="829"/>
      <c r="BK83" s="829"/>
      <c r="BL83" s="829"/>
      <c r="BM83" s="829"/>
      <c r="BN83" s="829"/>
      <c r="BO83" s="829"/>
      <c r="BP83" s="829"/>
      <c r="BQ83" s="829"/>
      <c r="BR83" s="829"/>
      <c r="BS83" s="829"/>
      <c r="BT83" s="829"/>
      <c r="BU83" s="829"/>
      <c r="BV83" s="829"/>
      <c r="BW83" s="829"/>
      <c r="BX83" s="829"/>
      <c r="BY83" s="829"/>
      <c r="BZ83" s="829"/>
      <c r="CA83" s="829"/>
      <c r="CB83" s="829"/>
      <c r="CC83" s="829"/>
    </row>
    <row r="84" spans="1:81" ht="20.25" customHeight="1">
      <c r="A84" s="833" t="s">
        <v>1431</v>
      </c>
      <c r="B84" s="833"/>
      <c r="C84" s="833"/>
      <c r="D84" s="833"/>
      <c r="E84" s="833"/>
      <c r="F84" s="833"/>
      <c r="G84" s="833"/>
      <c r="H84" s="833"/>
      <c r="I84" s="833"/>
      <c r="J84" s="833"/>
      <c r="K84" s="833"/>
      <c r="L84" s="833"/>
      <c r="M84" s="833"/>
      <c r="N84" s="832"/>
      <c r="O84" s="832"/>
      <c r="P84" s="829"/>
      <c r="Q84" s="829"/>
      <c r="R84" s="829"/>
      <c r="S84" s="829"/>
      <c r="T84" s="829"/>
      <c r="U84" s="829"/>
      <c r="V84" s="829"/>
      <c r="W84" s="829"/>
      <c r="X84" s="829"/>
      <c r="Y84" s="829"/>
      <c r="Z84" s="829"/>
      <c r="AA84" s="829"/>
      <c r="AB84" s="829"/>
      <c r="AC84" s="829"/>
      <c r="AD84" s="829"/>
      <c r="AE84" s="829"/>
      <c r="AF84" s="829"/>
      <c r="AG84" s="829"/>
      <c r="AH84" s="829"/>
      <c r="AI84" s="829"/>
      <c r="AJ84" s="829"/>
      <c r="AK84" s="829"/>
      <c r="AL84" s="829"/>
      <c r="AM84" s="829"/>
      <c r="AN84" s="829"/>
      <c r="AO84" s="829"/>
      <c r="AP84" s="829"/>
      <c r="AQ84" s="829"/>
      <c r="AR84" s="829"/>
      <c r="AS84" s="829"/>
      <c r="AT84" s="829"/>
      <c r="AU84" s="829"/>
      <c r="AV84" s="829"/>
      <c r="AW84" s="829"/>
      <c r="AX84" s="829"/>
      <c r="AY84" s="829"/>
      <c r="AZ84" s="829"/>
      <c r="BA84" s="829"/>
      <c r="BB84" s="829"/>
      <c r="BC84" s="829"/>
      <c r="BD84" s="829"/>
      <c r="BE84" s="829"/>
      <c r="BF84" s="829"/>
      <c r="BG84" s="829"/>
      <c r="BH84" s="829"/>
      <c r="BI84" s="829"/>
      <c r="BJ84" s="829"/>
      <c r="BK84" s="829"/>
      <c r="BL84" s="829"/>
      <c r="BM84" s="829"/>
      <c r="BN84" s="829"/>
      <c r="BO84" s="829"/>
      <c r="BP84" s="829"/>
      <c r="BQ84" s="829"/>
      <c r="BR84" s="829"/>
      <c r="BS84" s="829"/>
      <c r="BT84" s="829"/>
      <c r="BU84" s="829"/>
      <c r="BV84" s="829"/>
      <c r="BW84" s="829"/>
      <c r="BX84" s="829"/>
      <c r="BY84" s="829"/>
      <c r="BZ84" s="829"/>
      <c r="CA84" s="829"/>
      <c r="CB84" s="829"/>
      <c r="CC84" s="829"/>
    </row>
    <row r="85" spans="1:81" ht="20.25" customHeight="1">
      <c r="A85" s="833" t="s">
        <v>1561</v>
      </c>
      <c r="B85" s="833"/>
      <c r="C85" s="833"/>
      <c r="D85" s="833"/>
      <c r="E85" s="833"/>
      <c r="F85" s="833"/>
      <c r="G85" s="833"/>
      <c r="H85" s="833"/>
      <c r="I85" s="833"/>
      <c r="J85" s="833"/>
      <c r="K85" s="833"/>
      <c r="L85" s="833"/>
      <c r="M85" s="833"/>
      <c r="N85" s="832"/>
      <c r="O85" s="832"/>
      <c r="P85" s="829"/>
      <c r="Q85" s="829"/>
      <c r="R85" s="829"/>
      <c r="S85" s="829"/>
      <c r="T85" s="829"/>
      <c r="U85" s="829"/>
      <c r="V85" s="829"/>
      <c r="W85" s="829"/>
      <c r="X85" s="829"/>
      <c r="Y85" s="829"/>
      <c r="Z85" s="829"/>
      <c r="AA85" s="829"/>
      <c r="AB85" s="829"/>
      <c r="AC85" s="829"/>
      <c r="AD85" s="829"/>
      <c r="AE85" s="829"/>
      <c r="AF85" s="829"/>
      <c r="AG85" s="829"/>
      <c r="AH85" s="829"/>
      <c r="AI85" s="829"/>
      <c r="AJ85" s="829"/>
      <c r="AK85" s="829"/>
      <c r="AL85" s="829"/>
      <c r="AM85" s="829"/>
      <c r="AN85" s="829"/>
      <c r="AO85" s="829"/>
      <c r="AP85" s="829"/>
      <c r="AQ85" s="829"/>
      <c r="AR85" s="829"/>
      <c r="AS85" s="829"/>
      <c r="AT85" s="829"/>
      <c r="AU85" s="829"/>
      <c r="AV85" s="829"/>
      <c r="AW85" s="829"/>
      <c r="AX85" s="829"/>
      <c r="AY85" s="829"/>
      <c r="AZ85" s="829"/>
      <c r="BA85" s="829"/>
      <c r="BB85" s="829"/>
      <c r="BC85" s="829"/>
      <c r="BD85" s="829"/>
      <c r="BE85" s="829"/>
      <c r="BF85" s="829"/>
      <c r="BG85" s="829"/>
      <c r="BH85" s="829"/>
      <c r="BI85" s="829"/>
      <c r="BJ85" s="829"/>
      <c r="BK85" s="829"/>
      <c r="BL85" s="829"/>
      <c r="BM85" s="829"/>
      <c r="BN85" s="829"/>
      <c r="BO85" s="829"/>
      <c r="BP85" s="829"/>
      <c r="BQ85" s="829"/>
      <c r="BR85" s="829"/>
      <c r="BS85" s="829"/>
      <c r="BT85" s="829"/>
      <c r="BU85" s="829"/>
      <c r="BV85" s="829"/>
      <c r="BW85" s="829"/>
      <c r="BX85" s="829"/>
      <c r="BY85" s="829"/>
      <c r="BZ85" s="829"/>
      <c r="CA85" s="829"/>
      <c r="CB85" s="829"/>
      <c r="CC85" s="829"/>
    </row>
    <row r="86" spans="1:81" ht="20.25" customHeight="1" thickBot="1">
      <c r="A86" s="833" t="s">
        <v>2</v>
      </c>
      <c r="B86" s="833"/>
      <c r="C86" s="833"/>
      <c r="D86" s="833"/>
      <c r="E86" s="833"/>
      <c r="F86" s="833"/>
      <c r="G86" s="833"/>
      <c r="H86" s="833"/>
      <c r="I86" s="833"/>
      <c r="J86" s="833"/>
      <c r="K86" s="833"/>
      <c r="L86" s="833"/>
      <c r="M86" s="833"/>
      <c r="N86" s="832"/>
      <c r="O86" s="832"/>
      <c r="P86" s="829"/>
      <c r="Q86" s="829"/>
      <c r="R86" s="829"/>
      <c r="S86" s="829"/>
      <c r="T86" s="829"/>
      <c r="U86" s="829"/>
      <c r="V86" s="829"/>
      <c r="W86" s="829"/>
      <c r="X86" s="829"/>
      <c r="Y86" s="829"/>
      <c r="Z86" s="829"/>
      <c r="AA86" s="829"/>
      <c r="AB86" s="829"/>
      <c r="AC86" s="829"/>
      <c r="AD86" s="829"/>
      <c r="AE86" s="829"/>
      <c r="AF86" s="829"/>
      <c r="AG86" s="829"/>
      <c r="AH86" s="829"/>
      <c r="AI86" s="829"/>
      <c r="AJ86" s="829"/>
      <c r="AK86" s="829"/>
      <c r="AL86" s="829"/>
      <c r="AM86" s="829"/>
      <c r="AN86" s="829"/>
      <c r="AO86" s="829"/>
      <c r="AP86" s="829"/>
      <c r="AQ86" s="829"/>
      <c r="AR86" s="829"/>
      <c r="AS86" s="829"/>
      <c r="AT86" s="829"/>
      <c r="AU86" s="829"/>
      <c r="AV86" s="829"/>
      <c r="AW86" s="829"/>
      <c r="AX86" s="829"/>
      <c r="AY86" s="829"/>
      <c r="AZ86" s="829"/>
      <c r="BA86" s="829"/>
      <c r="BB86" s="829"/>
      <c r="BC86" s="829"/>
      <c r="BD86" s="829"/>
      <c r="BE86" s="829"/>
      <c r="BF86" s="829"/>
      <c r="BG86" s="829"/>
      <c r="BH86" s="829"/>
      <c r="BI86" s="829"/>
      <c r="BJ86" s="829"/>
      <c r="BK86" s="829"/>
      <c r="BL86" s="829"/>
      <c r="BM86" s="829"/>
      <c r="BN86" s="829"/>
      <c r="BO86" s="829"/>
      <c r="BP86" s="829"/>
      <c r="BQ86" s="829"/>
      <c r="BR86" s="829"/>
      <c r="BS86" s="829"/>
      <c r="BT86" s="829"/>
      <c r="BU86" s="829"/>
      <c r="BV86" s="829"/>
      <c r="BW86" s="829"/>
      <c r="BX86" s="829"/>
      <c r="BY86" s="829"/>
      <c r="BZ86" s="829"/>
      <c r="CA86" s="829"/>
      <c r="CB86" s="829"/>
      <c r="CC86" s="829"/>
    </row>
    <row r="87" spans="1:81" ht="44.25" customHeight="1" thickTop="1" thickBot="1">
      <c r="A87" s="830" t="s">
        <v>866</v>
      </c>
      <c r="B87" s="830" t="s">
        <v>359</v>
      </c>
      <c r="C87" s="830" t="s">
        <v>360</v>
      </c>
      <c r="D87" s="830" t="s">
        <v>361</v>
      </c>
      <c r="E87" s="830" t="s">
        <v>362</v>
      </c>
      <c r="F87" s="830" t="s">
        <v>363</v>
      </c>
      <c r="G87" s="830" t="s">
        <v>364</v>
      </c>
      <c r="H87" s="830" t="s">
        <v>365</v>
      </c>
      <c r="I87" s="830" t="s">
        <v>366</v>
      </c>
      <c r="J87" s="830" t="s">
        <v>367</v>
      </c>
      <c r="K87" s="830" t="s">
        <v>368</v>
      </c>
      <c r="L87" s="830" t="s">
        <v>369</v>
      </c>
      <c r="M87" s="830" t="s">
        <v>370</v>
      </c>
      <c r="N87" s="831" t="s">
        <v>371</v>
      </c>
      <c r="O87" s="830" t="s">
        <v>867</v>
      </c>
      <c r="P87" s="829"/>
      <c r="Q87" s="829"/>
      <c r="R87" s="829"/>
      <c r="S87" s="829"/>
      <c r="T87" s="829"/>
      <c r="U87" s="829"/>
      <c r="V87" s="829"/>
      <c r="W87" s="829"/>
      <c r="X87" s="829"/>
      <c r="Y87" s="829"/>
      <c r="Z87" s="829"/>
      <c r="AA87" s="829"/>
      <c r="AB87" s="829"/>
      <c r="AC87" s="829"/>
      <c r="AD87" s="829"/>
      <c r="AE87" s="829"/>
      <c r="AF87" s="829"/>
      <c r="AG87" s="829"/>
      <c r="AH87" s="829"/>
      <c r="AI87" s="829"/>
      <c r="AJ87" s="829"/>
      <c r="AK87" s="829"/>
      <c r="AL87" s="829"/>
      <c r="AM87" s="829"/>
      <c r="AN87" s="829"/>
      <c r="AO87" s="829"/>
      <c r="AP87" s="829"/>
      <c r="AQ87" s="829"/>
      <c r="AR87" s="829"/>
      <c r="AS87" s="829"/>
      <c r="AT87" s="829"/>
      <c r="AU87" s="829"/>
      <c r="AV87" s="829"/>
      <c r="AW87" s="829"/>
      <c r="AX87" s="829"/>
      <c r="AY87" s="829"/>
      <c r="AZ87" s="829"/>
      <c r="BA87" s="829"/>
      <c r="BB87" s="829"/>
      <c r="BC87" s="829"/>
      <c r="BD87" s="829"/>
      <c r="BE87" s="829"/>
      <c r="BF87" s="829"/>
      <c r="BG87" s="829"/>
      <c r="BH87" s="829"/>
      <c r="BI87" s="829"/>
      <c r="BJ87" s="829"/>
      <c r="BK87" s="829"/>
      <c r="BL87" s="829"/>
      <c r="BM87" s="829"/>
      <c r="BN87" s="829"/>
      <c r="BO87" s="829"/>
      <c r="BP87" s="829"/>
      <c r="BQ87" s="829"/>
      <c r="BR87" s="829"/>
      <c r="BS87" s="829"/>
      <c r="BT87" s="829"/>
      <c r="BU87" s="829"/>
      <c r="BV87" s="829"/>
      <c r="BW87" s="829"/>
      <c r="BX87" s="829"/>
      <c r="BY87" s="829"/>
      <c r="BZ87" s="829"/>
      <c r="CA87" s="829"/>
      <c r="CB87" s="829"/>
      <c r="CC87" s="829"/>
    </row>
    <row r="88" spans="1:81" ht="13.5" thickTop="1">
      <c r="A88" s="729" t="s">
        <v>868</v>
      </c>
      <c r="B88" s="729">
        <v>185487.68768</v>
      </c>
      <c r="C88" s="729">
        <v>452894.58633999998</v>
      </c>
      <c r="D88" s="729">
        <v>696712.56958000001</v>
      </c>
      <c r="E88" s="729">
        <v>15189.044029999999</v>
      </c>
      <c r="F88" s="729">
        <v>33037.430180000003</v>
      </c>
      <c r="G88" s="729">
        <v>175996.85213999997</v>
      </c>
      <c r="H88" s="729">
        <v>133334.05056</v>
      </c>
      <c r="I88" s="729">
        <v>0</v>
      </c>
      <c r="J88" s="729">
        <v>0</v>
      </c>
      <c r="K88" s="729">
        <v>0</v>
      </c>
      <c r="L88" s="729">
        <v>147766.05163999999</v>
      </c>
      <c r="M88" s="729">
        <v>30543.684399999998</v>
      </c>
      <c r="N88" s="729">
        <v>1870961.9565499998</v>
      </c>
      <c r="O88" s="597">
        <v>9.7697037090237401E-2</v>
      </c>
    </row>
    <row r="89" spans="1:81">
      <c r="A89" s="729" t="s">
        <v>869</v>
      </c>
      <c r="B89" s="729">
        <v>36287.734539999998</v>
      </c>
      <c r="C89" s="729">
        <v>53556.277700000006</v>
      </c>
      <c r="D89" s="729">
        <v>75879.458870000002</v>
      </c>
      <c r="E89" s="729">
        <v>50035.874759999999</v>
      </c>
      <c r="F89" s="729">
        <v>47059.852599999998</v>
      </c>
      <c r="G89" s="729">
        <v>19657.434379999999</v>
      </c>
      <c r="H89" s="729">
        <v>84209.891659999994</v>
      </c>
      <c r="I89" s="729">
        <v>20445.490519999999</v>
      </c>
      <c r="J89" s="729">
        <v>0</v>
      </c>
      <c r="K89" s="729">
        <v>7469.0512199999994</v>
      </c>
      <c r="L89" s="729">
        <v>7223.6479500000005</v>
      </c>
      <c r="M89" s="729">
        <v>0</v>
      </c>
      <c r="N89" s="729">
        <v>401824.71420000005</v>
      </c>
      <c r="O89" s="597">
        <v>2.098229943668143E-2</v>
      </c>
    </row>
    <row r="90" spans="1:81">
      <c r="A90" s="729" t="s">
        <v>870</v>
      </c>
      <c r="B90" s="729">
        <v>74469.189639999997</v>
      </c>
      <c r="C90" s="729">
        <v>37610.496439999995</v>
      </c>
      <c r="D90" s="729">
        <v>97074.56654</v>
      </c>
      <c r="E90" s="729">
        <v>40462.329450000005</v>
      </c>
      <c r="F90" s="729">
        <v>48492.434369999995</v>
      </c>
      <c r="G90" s="729">
        <v>18466.811030000001</v>
      </c>
      <c r="H90" s="729">
        <v>67935.977040000012</v>
      </c>
      <c r="I90" s="729">
        <v>14087.730579999999</v>
      </c>
      <c r="J90" s="729">
        <v>0</v>
      </c>
      <c r="K90" s="729">
        <v>3762.73261</v>
      </c>
      <c r="L90" s="729">
        <v>15947.66728</v>
      </c>
      <c r="M90" s="729">
        <v>16150.57619</v>
      </c>
      <c r="N90" s="729">
        <v>434460.51116999995</v>
      </c>
      <c r="O90" s="597">
        <v>2.2686460580036209E-2</v>
      </c>
    </row>
    <row r="91" spans="1:81">
      <c r="A91" s="729" t="s">
        <v>871</v>
      </c>
      <c r="B91" s="729">
        <v>187757.05644999997</v>
      </c>
      <c r="C91" s="729">
        <v>94810.865590000001</v>
      </c>
      <c r="D91" s="729">
        <v>271743.85946000001</v>
      </c>
      <c r="E91" s="729">
        <v>161302.39196000001</v>
      </c>
      <c r="F91" s="729">
        <v>93292.228129999989</v>
      </c>
      <c r="G91" s="729">
        <v>84585.35579999999</v>
      </c>
      <c r="H91" s="729">
        <v>69263.57931999999</v>
      </c>
      <c r="I91" s="729">
        <v>36136.942130000003</v>
      </c>
      <c r="J91" s="729">
        <v>1409.4654399999999</v>
      </c>
      <c r="K91" s="729">
        <v>3953.6943700000002</v>
      </c>
      <c r="L91" s="729">
        <v>27039.735210000003</v>
      </c>
      <c r="M91" s="729">
        <v>18613.610809999998</v>
      </c>
      <c r="N91" s="729">
        <v>1049908.78467</v>
      </c>
      <c r="O91" s="597">
        <v>5.4823657487088992E-2</v>
      </c>
    </row>
    <row r="92" spans="1:81">
      <c r="A92" s="729" t="s">
        <v>872</v>
      </c>
      <c r="B92" s="729">
        <v>213030.19337999998</v>
      </c>
      <c r="C92" s="729">
        <v>86419.748340000006</v>
      </c>
      <c r="D92" s="729">
        <v>350636.42898999999</v>
      </c>
      <c r="E92" s="729">
        <v>189245.31238999998</v>
      </c>
      <c r="F92" s="729">
        <v>123252.94854000001</v>
      </c>
      <c r="G92" s="729">
        <v>89231.146730000008</v>
      </c>
      <c r="H92" s="729">
        <v>79263.073369999998</v>
      </c>
      <c r="I92" s="729">
        <v>41371.24901</v>
      </c>
      <c r="J92" s="729">
        <v>3999.6295299999997</v>
      </c>
      <c r="K92" s="729">
        <v>2330.5797799999996</v>
      </c>
      <c r="L92" s="729">
        <v>35101.186159999997</v>
      </c>
      <c r="M92" s="729">
        <v>27291.07113</v>
      </c>
      <c r="N92" s="729">
        <v>1241172.5673499999</v>
      </c>
      <c r="O92" s="597">
        <v>6.4810982352295404E-2</v>
      </c>
    </row>
    <row r="93" spans="1:81">
      <c r="A93" s="729" t="s">
        <v>873</v>
      </c>
      <c r="B93" s="729">
        <v>297254.59957999998</v>
      </c>
      <c r="C93" s="729">
        <v>119838.37518</v>
      </c>
      <c r="D93" s="729">
        <v>592139.84108000004</v>
      </c>
      <c r="E93" s="729">
        <v>241820.92491</v>
      </c>
      <c r="F93" s="729">
        <v>227463.83036000002</v>
      </c>
      <c r="G93" s="729">
        <v>99278.90251</v>
      </c>
      <c r="H93" s="729">
        <v>83115.173519999997</v>
      </c>
      <c r="I93" s="729">
        <v>60288.427429999996</v>
      </c>
      <c r="J93" s="729">
        <v>3493.2794700000004</v>
      </c>
      <c r="K93" s="729">
        <v>820.75125000000003</v>
      </c>
      <c r="L93" s="729">
        <v>64517.395850000001</v>
      </c>
      <c r="M93" s="729">
        <v>59631.621100000004</v>
      </c>
      <c r="N93" s="729">
        <v>1849663.1222399999</v>
      </c>
      <c r="O93" s="597">
        <v>9.6584864286146904E-2</v>
      </c>
    </row>
    <row r="94" spans="1:81">
      <c r="A94" s="729" t="s">
        <v>874</v>
      </c>
      <c r="B94" s="729">
        <v>273426.47936</v>
      </c>
      <c r="C94" s="729">
        <v>111824.27928</v>
      </c>
      <c r="D94" s="729">
        <v>523699.97720999998</v>
      </c>
      <c r="E94" s="729">
        <v>200298.03268</v>
      </c>
      <c r="F94" s="729">
        <v>225137.87716</v>
      </c>
      <c r="G94" s="729">
        <v>87153.979590000003</v>
      </c>
      <c r="H94" s="729">
        <v>72531.598110000006</v>
      </c>
      <c r="I94" s="729">
        <v>82709.900599999994</v>
      </c>
      <c r="J94" s="729">
        <v>2626.1633900000002</v>
      </c>
      <c r="K94" s="729">
        <v>565.59028000000001</v>
      </c>
      <c r="L94" s="729">
        <v>71099.535599999988</v>
      </c>
      <c r="M94" s="729">
        <v>60094.20162</v>
      </c>
      <c r="N94" s="729">
        <v>1711167.6148799995</v>
      </c>
      <c r="O94" s="597">
        <v>8.9352969125471776E-2</v>
      </c>
    </row>
    <row r="95" spans="1:81">
      <c r="A95" s="729" t="s">
        <v>875</v>
      </c>
      <c r="B95" s="729">
        <v>228985.99396000002</v>
      </c>
      <c r="C95" s="729">
        <v>88409.558069999999</v>
      </c>
      <c r="D95" s="729">
        <v>442819.64273000002</v>
      </c>
      <c r="E95" s="729">
        <v>171367.24486999999</v>
      </c>
      <c r="F95" s="729">
        <v>204037.87208</v>
      </c>
      <c r="G95" s="729">
        <v>64917.032729999999</v>
      </c>
      <c r="H95" s="729">
        <v>56644.395689999998</v>
      </c>
      <c r="I95" s="729">
        <v>91324.016499999998</v>
      </c>
      <c r="J95" s="729">
        <v>1522.5889999999999</v>
      </c>
      <c r="K95" s="729">
        <v>146.02807000000001</v>
      </c>
      <c r="L95" s="729">
        <v>72393.694709999996</v>
      </c>
      <c r="M95" s="729">
        <v>64152.696560000004</v>
      </c>
      <c r="N95" s="729">
        <v>1486720.7649699999</v>
      </c>
      <c r="O95" s="597">
        <v>7.7632906008379646E-2</v>
      </c>
    </row>
    <row r="96" spans="1:81">
      <c r="A96" s="729" t="s">
        <v>876</v>
      </c>
      <c r="B96" s="729">
        <v>159171.9074</v>
      </c>
      <c r="C96" s="729">
        <v>62017.246850000003</v>
      </c>
      <c r="D96" s="729">
        <v>295388.26863999997</v>
      </c>
      <c r="E96" s="729">
        <v>114439.37132999999</v>
      </c>
      <c r="F96" s="729">
        <v>146966.94781000001</v>
      </c>
      <c r="G96" s="729">
        <v>46685.880740000001</v>
      </c>
      <c r="H96" s="729">
        <v>36712.096030000001</v>
      </c>
      <c r="I96" s="729">
        <v>73894.599969999996</v>
      </c>
      <c r="J96" s="729">
        <v>585.63254000000006</v>
      </c>
      <c r="K96" s="729">
        <v>0</v>
      </c>
      <c r="L96" s="729">
        <v>50048.686390000003</v>
      </c>
      <c r="M96" s="729">
        <v>52518.407810000004</v>
      </c>
      <c r="N96" s="729">
        <v>1038429.0455100001</v>
      </c>
      <c r="O96" s="597">
        <v>5.4224213709745256E-2</v>
      </c>
    </row>
    <row r="97" spans="1:81">
      <c r="A97" s="729" t="s">
        <v>877</v>
      </c>
      <c r="B97" s="729">
        <v>233018.53312000001</v>
      </c>
      <c r="C97" s="729">
        <v>91689.33279</v>
      </c>
      <c r="D97" s="729">
        <v>409494.68164999998</v>
      </c>
      <c r="E97" s="729">
        <v>158033.10472</v>
      </c>
      <c r="F97" s="729">
        <v>204128.16853999998</v>
      </c>
      <c r="G97" s="729">
        <v>63515.733030000003</v>
      </c>
      <c r="H97" s="729">
        <v>54090.548880000002</v>
      </c>
      <c r="I97" s="729">
        <v>119599.81714</v>
      </c>
      <c r="J97" s="729">
        <v>1275.5893999999998</v>
      </c>
      <c r="K97" s="729">
        <v>0</v>
      </c>
      <c r="L97" s="729">
        <v>80012.310249999995</v>
      </c>
      <c r="M97" s="729">
        <v>97785.076409999994</v>
      </c>
      <c r="N97" s="729">
        <v>1512642.8959299999</v>
      </c>
      <c r="O97" s="597">
        <v>7.8986496005755635E-2</v>
      </c>
    </row>
    <row r="98" spans="1:81">
      <c r="A98" s="729" t="s">
        <v>878</v>
      </c>
      <c r="B98" s="729">
        <v>325375.85327999998</v>
      </c>
      <c r="C98" s="729">
        <v>133798.30674999999</v>
      </c>
      <c r="D98" s="729">
        <v>551682.50837000005</v>
      </c>
      <c r="E98" s="729">
        <v>222152.98517</v>
      </c>
      <c r="F98" s="729">
        <v>306259.92466000002</v>
      </c>
      <c r="G98" s="729">
        <v>84876.814069999993</v>
      </c>
      <c r="H98" s="729">
        <v>77511.704089999999</v>
      </c>
      <c r="I98" s="729">
        <v>205877.58356</v>
      </c>
      <c r="J98" s="729">
        <v>1410.5764099999999</v>
      </c>
      <c r="K98" s="729">
        <v>123.13464999999999</v>
      </c>
      <c r="L98" s="729">
        <v>138400.66908000002</v>
      </c>
      <c r="M98" s="729">
        <v>186364.30387</v>
      </c>
      <c r="N98" s="729">
        <v>2233834.3639599998</v>
      </c>
      <c r="O98" s="597">
        <v>0.11664534275815712</v>
      </c>
    </row>
    <row r="99" spans="1:81">
      <c r="A99" s="729" t="s">
        <v>879</v>
      </c>
      <c r="B99" s="729">
        <v>405060.14293999999</v>
      </c>
      <c r="C99" s="729">
        <v>227340.45099000001</v>
      </c>
      <c r="D99" s="729">
        <v>655783.35366000002</v>
      </c>
      <c r="E99" s="729">
        <v>281910.50861999998</v>
      </c>
      <c r="F99" s="729">
        <v>431128.96562000003</v>
      </c>
      <c r="G99" s="729">
        <v>110883.20506000001</v>
      </c>
      <c r="H99" s="729">
        <v>94020.431239999991</v>
      </c>
      <c r="I99" s="729">
        <v>309889.52341000002</v>
      </c>
      <c r="J99" s="729">
        <v>1812.1617699999999</v>
      </c>
      <c r="K99" s="729">
        <v>43.925089999999997</v>
      </c>
      <c r="L99" s="729">
        <v>216314.14908</v>
      </c>
      <c r="M99" s="729">
        <v>341392.08906999999</v>
      </c>
      <c r="N99" s="729">
        <v>3075578.9065499995</v>
      </c>
      <c r="O99" s="597">
        <v>0.16059917490852368</v>
      </c>
    </row>
    <row r="100" spans="1:81">
      <c r="A100" s="729" t="s">
        <v>880</v>
      </c>
      <c r="B100" s="729">
        <v>71718.434150000001</v>
      </c>
      <c r="C100" s="729">
        <v>53923.662499999999</v>
      </c>
      <c r="D100" s="729">
        <v>106043.21293000001</v>
      </c>
      <c r="E100" s="729">
        <v>48303.873350000002</v>
      </c>
      <c r="F100" s="729">
        <v>91121.384579999998</v>
      </c>
      <c r="G100" s="729">
        <v>20145.244760000001</v>
      </c>
      <c r="H100" s="729">
        <v>16739.273819999999</v>
      </c>
      <c r="I100" s="729">
        <v>55263.713130000004</v>
      </c>
      <c r="J100" s="729">
        <v>314.60813000000002</v>
      </c>
      <c r="K100" s="729">
        <v>14.217090000000001</v>
      </c>
      <c r="L100" s="729">
        <v>43869.454740000001</v>
      </c>
      <c r="M100" s="729">
        <v>68179.137419999999</v>
      </c>
      <c r="N100" s="729">
        <v>575636.21660000004</v>
      </c>
      <c r="O100" s="597">
        <v>3.0058309099643753E-2</v>
      </c>
    </row>
    <row r="101" spans="1:81">
      <c r="A101" s="729" t="s">
        <v>881</v>
      </c>
      <c r="B101" s="729">
        <v>77735.49093</v>
      </c>
      <c r="C101" s="729">
        <v>63022.255700000002</v>
      </c>
      <c r="D101" s="729">
        <v>103360.55701</v>
      </c>
      <c r="E101" s="729">
        <v>47595.154459999998</v>
      </c>
      <c r="F101" s="729">
        <v>99267.788390000002</v>
      </c>
      <c r="G101" s="729">
        <v>22315.499680000001</v>
      </c>
      <c r="H101" s="729">
        <v>21641.409159999999</v>
      </c>
      <c r="I101" s="729">
        <v>80010.73775</v>
      </c>
      <c r="J101" s="729">
        <v>478.44976000000003</v>
      </c>
      <c r="K101" s="729">
        <v>7.74038</v>
      </c>
      <c r="L101" s="729">
        <v>61520.230349999998</v>
      </c>
      <c r="M101" s="729">
        <v>91695.199370000002</v>
      </c>
      <c r="N101" s="729">
        <v>668650.51293999993</v>
      </c>
      <c r="O101" s="597">
        <v>3.4915287151836685E-2</v>
      </c>
    </row>
    <row r="102" spans="1:81">
      <c r="A102" s="729" t="s">
        <v>65</v>
      </c>
      <c r="B102" s="729">
        <v>2768779.29641</v>
      </c>
      <c r="C102" s="729">
        <v>1677155.4425200003</v>
      </c>
      <c r="D102" s="729">
        <v>5172458.9267200008</v>
      </c>
      <c r="E102" s="729">
        <v>1942156.1527</v>
      </c>
      <c r="F102" s="729">
        <v>2280647.6530199996</v>
      </c>
      <c r="G102" s="729">
        <v>987709.89225000003</v>
      </c>
      <c r="H102" s="729">
        <v>947013.20249000005</v>
      </c>
      <c r="I102" s="729">
        <v>1190899.7317299999</v>
      </c>
      <c r="J102" s="729">
        <v>18928.144840000001</v>
      </c>
      <c r="K102" s="729">
        <v>19237.444790000001</v>
      </c>
      <c r="L102" s="729">
        <v>1031254.41429</v>
      </c>
      <c r="M102" s="729">
        <v>1114411.67576</v>
      </c>
      <c r="N102" s="729">
        <v>19150651.97752</v>
      </c>
      <c r="O102" s="597">
        <v>1</v>
      </c>
    </row>
    <row r="103" spans="1:81" s="597" customFormat="1" ht="13.5" thickBot="1">
      <c r="A103" s="597" t="s">
        <v>882</v>
      </c>
      <c r="B103" s="597">
        <v>0.14457885296334205</v>
      </c>
      <c r="C103" s="597">
        <v>8.7576937040510672E-2</v>
      </c>
      <c r="D103" s="597">
        <v>0.27009309828154643</v>
      </c>
      <c r="E103" s="597">
        <v>0.10141462311464908</v>
      </c>
      <c r="F103" s="597">
        <v>0.11908981770945129</v>
      </c>
      <c r="G103" s="597">
        <v>5.157578412523102E-2</v>
      </c>
      <c r="H103" s="597">
        <v>4.9450702963097642E-2</v>
      </c>
      <c r="I103" s="597">
        <v>6.2185858378500013E-2</v>
      </c>
      <c r="J103" s="597">
        <v>9.8838122389873786E-4</v>
      </c>
      <c r="K103" s="597">
        <v>1.0045321074489727E-3</v>
      </c>
      <c r="L103" s="597">
        <v>5.3849572092926047E-2</v>
      </c>
      <c r="M103" s="597">
        <v>5.8191839999398066E-2</v>
      </c>
      <c r="N103" s="597">
        <v>1</v>
      </c>
    </row>
    <row r="104" spans="1:81" ht="59.25" customHeight="1" thickTop="1" thickBot="1">
      <c r="A104" s="830" t="s">
        <v>1430</v>
      </c>
      <c r="B104" s="830" t="s">
        <v>359</v>
      </c>
      <c r="C104" s="830" t="s">
        <v>360</v>
      </c>
      <c r="D104" s="830" t="s">
        <v>361</v>
      </c>
      <c r="E104" s="830" t="s">
        <v>362</v>
      </c>
      <c r="F104" s="830" t="s">
        <v>363</v>
      </c>
      <c r="G104" s="830" t="s">
        <v>364</v>
      </c>
      <c r="H104" s="830" t="s">
        <v>365</v>
      </c>
      <c r="I104" s="830" t="s">
        <v>366</v>
      </c>
      <c r="J104" s="830" t="s">
        <v>367</v>
      </c>
      <c r="K104" s="830" t="s">
        <v>368</v>
      </c>
      <c r="L104" s="830" t="s">
        <v>369</v>
      </c>
      <c r="M104" s="830" t="s">
        <v>370</v>
      </c>
      <c r="N104" s="831" t="s">
        <v>371</v>
      </c>
      <c r="O104" s="830" t="s">
        <v>844</v>
      </c>
      <c r="P104" s="829"/>
      <c r="Q104" s="829"/>
      <c r="R104" s="829"/>
      <c r="S104" s="829"/>
      <c r="T104" s="829"/>
      <c r="U104" s="829"/>
      <c r="V104" s="829"/>
      <c r="W104" s="829"/>
      <c r="X104" s="829"/>
      <c r="Y104" s="829"/>
      <c r="Z104" s="829"/>
      <c r="AA104" s="829"/>
      <c r="AB104" s="829"/>
      <c r="AC104" s="829"/>
      <c r="AD104" s="829"/>
      <c r="AE104" s="829"/>
      <c r="AF104" s="829"/>
      <c r="AG104" s="829"/>
      <c r="AH104" s="829"/>
      <c r="AI104" s="829"/>
      <c r="AJ104" s="829"/>
      <c r="AK104" s="829"/>
      <c r="AL104" s="829"/>
      <c r="AM104" s="829"/>
      <c r="AN104" s="829"/>
      <c r="AO104" s="829"/>
      <c r="AP104" s="829"/>
      <c r="AQ104" s="829"/>
      <c r="AR104" s="829"/>
      <c r="AS104" s="829"/>
      <c r="AT104" s="829"/>
      <c r="AU104" s="829"/>
      <c r="AV104" s="829"/>
      <c r="AW104" s="829"/>
      <c r="AX104" s="829"/>
      <c r="AY104" s="829"/>
      <c r="AZ104" s="829"/>
      <c r="BA104" s="829"/>
      <c r="BB104" s="829"/>
      <c r="BC104" s="829"/>
      <c r="BD104" s="829"/>
      <c r="BE104" s="829"/>
      <c r="BF104" s="829"/>
      <c r="BG104" s="829"/>
      <c r="BH104" s="829"/>
      <c r="BI104" s="829"/>
      <c r="BJ104" s="829"/>
      <c r="BK104" s="829"/>
      <c r="BL104" s="829"/>
      <c r="BM104" s="829"/>
      <c r="BN104" s="829"/>
      <c r="BO104" s="829"/>
      <c r="BP104" s="829"/>
      <c r="BQ104" s="829"/>
      <c r="BR104" s="829"/>
      <c r="BS104" s="829"/>
      <c r="BT104" s="829"/>
      <c r="BU104" s="829"/>
      <c r="BV104" s="829"/>
      <c r="BW104" s="829"/>
      <c r="BX104" s="829"/>
      <c r="BY104" s="829"/>
      <c r="BZ104" s="829"/>
      <c r="CA104" s="829"/>
      <c r="CB104" s="829"/>
      <c r="CC104" s="829"/>
    </row>
    <row r="105" spans="1:81" ht="13.5" thickTop="1">
      <c r="A105" s="729" t="s">
        <v>868</v>
      </c>
      <c r="B105" s="729">
        <v>3</v>
      </c>
      <c r="C105" s="729">
        <v>8</v>
      </c>
      <c r="D105" s="729">
        <v>8</v>
      </c>
      <c r="E105" s="729">
        <v>1</v>
      </c>
      <c r="F105" s="729">
        <v>2</v>
      </c>
      <c r="G105" s="729">
        <v>3</v>
      </c>
      <c r="H105" s="729">
        <v>6</v>
      </c>
      <c r="I105" s="729">
        <v>0</v>
      </c>
      <c r="J105" s="729">
        <v>0</v>
      </c>
      <c r="K105" s="729">
        <v>0</v>
      </c>
      <c r="L105" s="729">
        <v>5</v>
      </c>
      <c r="M105" s="729">
        <v>1</v>
      </c>
      <c r="N105" s="729">
        <v>37</v>
      </c>
      <c r="O105" s="597">
        <v>1.2583446102549645E-5</v>
      </c>
    </row>
    <row r="106" spans="1:81">
      <c r="A106" s="729" t="s">
        <v>869</v>
      </c>
      <c r="B106" s="729">
        <v>4</v>
      </c>
      <c r="C106" s="729">
        <v>6</v>
      </c>
      <c r="D106" s="729">
        <v>8</v>
      </c>
      <c r="E106" s="729">
        <v>5</v>
      </c>
      <c r="F106" s="729">
        <v>5</v>
      </c>
      <c r="G106" s="729">
        <v>2</v>
      </c>
      <c r="H106" s="729">
        <v>9</v>
      </c>
      <c r="I106" s="729">
        <v>2</v>
      </c>
      <c r="J106" s="729">
        <v>0</v>
      </c>
      <c r="K106" s="729">
        <v>1</v>
      </c>
      <c r="L106" s="729">
        <v>1</v>
      </c>
      <c r="M106" s="729">
        <v>0</v>
      </c>
      <c r="N106" s="729">
        <v>43</v>
      </c>
      <c r="O106" s="597">
        <v>1.4624004929990128E-5</v>
      </c>
    </row>
    <row r="107" spans="1:81">
      <c r="A107" s="729" t="s">
        <v>870</v>
      </c>
      <c r="B107" s="729">
        <v>16</v>
      </c>
      <c r="C107" s="729">
        <v>9</v>
      </c>
      <c r="D107" s="729">
        <v>21</v>
      </c>
      <c r="E107" s="729">
        <v>8</v>
      </c>
      <c r="F107" s="729">
        <v>11</v>
      </c>
      <c r="G107" s="729">
        <v>4</v>
      </c>
      <c r="H107" s="729">
        <v>15</v>
      </c>
      <c r="I107" s="729">
        <v>3</v>
      </c>
      <c r="J107" s="729">
        <v>0</v>
      </c>
      <c r="K107" s="729">
        <v>1</v>
      </c>
      <c r="L107" s="729">
        <v>3</v>
      </c>
      <c r="M107" s="729">
        <v>3</v>
      </c>
      <c r="N107" s="729">
        <v>94</v>
      </c>
      <c r="O107" s="597">
        <v>3.1968754963234232E-5</v>
      </c>
    </row>
    <row r="108" spans="1:81">
      <c r="A108" s="729" t="s">
        <v>871</v>
      </c>
      <c r="B108" s="729">
        <v>93</v>
      </c>
      <c r="C108" s="729">
        <v>45</v>
      </c>
      <c r="D108" s="729">
        <v>140</v>
      </c>
      <c r="E108" s="729">
        <v>83</v>
      </c>
      <c r="F108" s="729">
        <v>47</v>
      </c>
      <c r="G108" s="729">
        <v>42</v>
      </c>
      <c r="H108" s="729">
        <v>35</v>
      </c>
      <c r="I108" s="729">
        <v>17</v>
      </c>
      <c r="J108" s="729">
        <v>1</v>
      </c>
      <c r="K108" s="729">
        <v>2</v>
      </c>
      <c r="L108" s="729">
        <v>14</v>
      </c>
      <c r="M108" s="729">
        <v>9</v>
      </c>
      <c r="N108" s="729">
        <v>528</v>
      </c>
      <c r="O108" s="597">
        <v>1.7956917681476249E-4</v>
      </c>
    </row>
    <row r="109" spans="1:81">
      <c r="A109" s="729" t="s">
        <v>872</v>
      </c>
      <c r="B109" s="729">
        <v>231</v>
      </c>
      <c r="C109" s="729">
        <v>93</v>
      </c>
      <c r="D109" s="729">
        <v>386</v>
      </c>
      <c r="E109" s="729">
        <v>207</v>
      </c>
      <c r="F109" s="729">
        <v>135</v>
      </c>
      <c r="G109" s="729">
        <v>96</v>
      </c>
      <c r="H109" s="729">
        <v>84</v>
      </c>
      <c r="I109" s="729">
        <v>44</v>
      </c>
      <c r="J109" s="729">
        <v>5</v>
      </c>
      <c r="K109" s="729">
        <v>2</v>
      </c>
      <c r="L109" s="729">
        <v>39</v>
      </c>
      <c r="M109" s="729">
        <v>29</v>
      </c>
      <c r="N109" s="729">
        <v>1351</v>
      </c>
      <c r="O109" s="597">
        <v>4.5946582931201537E-4</v>
      </c>
    </row>
    <row r="110" spans="1:81">
      <c r="A110" s="729" t="s">
        <v>873</v>
      </c>
      <c r="B110" s="729">
        <v>637</v>
      </c>
      <c r="C110" s="729">
        <v>257</v>
      </c>
      <c r="D110" s="729">
        <v>1269</v>
      </c>
      <c r="E110" s="729">
        <v>513</v>
      </c>
      <c r="F110" s="729">
        <v>482</v>
      </c>
      <c r="G110" s="729">
        <v>216</v>
      </c>
      <c r="H110" s="729">
        <v>176</v>
      </c>
      <c r="I110" s="729">
        <v>134</v>
      </c>
      <c r="J110" s="729">
        <v>7</v>
      </c>
      <c r="K110" s="729">
        <v>2</v>
      </c>
      <c r="L110" s="729">
        <v>140</v>
      </c>
      <c r="M110" s="729">
        <v>129</v>
      </c>
      <c r="N110" s="729">
        <v>3962</v>
      </c>
      <c r="O110" s="597">
        <v>1.3474490123865323E-3</v>
      </c>
    </row>
    <row r="111" spans="1:81">
      <c r="A111" s="729" t="s">
        <v>874</v>
      </c>
      <c r="B111" s="729">
        <v>1041</v>
      </c>
      <c r="C111" s="729">
        <v>429</v>
      </c>
      <c r="D111" s="729">
        <v>1996</v>
      </c>
      <c r="E111" s="729">
        <v>761</v>
      </c>
      <c r="F111" s="729">
        <v>855</v>
      </c>
      <c r="G111" s="729">
        <v>330</v>
      </c>
      <c r="H111" s="729">
        <v>278</v>
      </c>
      <c r="I111" s="729">
        <v>321</v>
      </c>
      <c r="J111" s="729">
        <v>10</v>
      </c>
      <c r="K111" s="729">
        <v>2</v>
      </c>
      <c r="L111" s="729">
        <v>273</v>
      </c>
      <c r="M111" s="729">
        <v>231</v>
      </c>
      <c r="N111" s="729">
        <v>6527</v>
      </c>
      <c r="O111" s="597">
        <v>2.2197879111173387E-3</v>
      </c>
    </row>
    <row r="112" spans="1:81">
      <c r="A112" s="729" t="s">
        <v>875</v>
      </c>
      <c r="B112" s="729">
        <v>1374</v>
      </c>
      <c r="C112" s="729">
        <v>531</v>
      </c>
      <c r="D112" s="729">
        <v>2661</v>
      </c>
      <c r="E112" s="729">
        <v>1031</v>
      </c>
      <c r="F112" s="729">
        <v>1225</v>
      </c>
      <c r="G112" s="729">
        <v>389</v>
      </c>
      <c r="H112" s="729">
        <v>342</v>
      </c>
      <c r="I112" s="729">
        <v>550</v>
      </c>
      <c r="J112" s="729">
        <v>9</v>
      </c>
      <c r="K112" s="729">
        <v>1</v>
      </c>
      <c r="L112" s="729">
        <v>438</v>
      </c>
      <c r="M112" s="729">
        <v>389</v>
      </c>
      <c r="N112" s="729">
        <v>8940</v>
      </c>
      <c r="O112" s="597">
        <v>3.0404326528863193E-3</v>
      </c>
    </row>
    <row r="113" spans="1:81">
      <c r="A113" s="729" t="s">
        <v>876</v>
      </c>
      <c r="B113" s="729">
        <v>1345</v>
      </c>
      <c r="C113" s="729">
        <v>519</v>
      </c>
      <c r="D113" s="729">
        <v>2488</v>
      </c>
      <c r="E113" s="729">
        <v>964</v>
      </c>
      <c r="F113" s="729">
        <v>1235</v>
      </c>
      <c r="G113" s="729">
        <v>396</v>
      </c>
      <c r="H113" s="729">
        <v>311</v>
      </c>
      <c r="I113" s="729">
        <v>627</v>
      </c>
      <c r="J113" s="729">
        <v>5</v>
      </c>
      <c r="K113" s="729">
        <v>0</v>
      </c>
      <c r="L113" s="729">
        <v>424</v>
      </c>
      <c r="M113" s="729">
        <v>445</v>
      </c>
      <c r="N113" s="729">
        <v>8759</v>
      </c>
      <c r="O113" s="597">
        <v>2.9788757949251983E-3</v>
      </c>
    </row>
    <row r="114" spans="1:81">
      <c r="A114" s="729" t="s">
        <v>877</v>
      </c>
      <c r="B114" s="729">
        <v>2792</v>
      </c>
      <c r="C114" s="729">
        <v>1104</v>
      </c>
      <c r="D114" s="729">
        <v>4905</v>
      </c>
      <c r="E114" s="729">
        <v>1891</v>
      </c>
      <c r="F114" s="729">
        <v>2443</v>
      </c>
      <c r="G114" s="729">
        <v>762</v>
      </c>
      <c r="H114" s="729">
        <v>652</v>
      </c>
      <c r="I114" s="729">
        <v>1447</v>
      </c>
      <c r="J114" s="729">
        <v>15</v>
      </c>
      <c r="K114" s="729">
        <v>0</v>
      </c>
      <c r="L114" s="729">
        <v>971</v>
      </c>
      <c r="M114" s="729">
        <v>1203</v>
      </c>
      <c r="N114" s="729">
        <v>18185</v>
      </c>
      <c r="O114" s="597">
        <v>6.1845937128341966E-3</v>
      </c>
    </row>
    <row r="115" spans="1:81">
      <c r="A115" s="729" t="s">
        <v>878</v>
      </c>
      <c r="B115" s="729">
        <v>6795</v>
      </c>
      <c r="C115" s="729">
        <v>2795</v>
      </c>
      <c r="D115" s="729">
        <v>11439</v>
      </c>
      <c r="E115" s="729">
        <v>4603</v>
      </c>
      <c r="F115" s="729">
        <v>6350</v>
      </c>
      <c r="G115" s="729">
        <v>1765</v>
      </c>
      <c r="H115" s="729">
        <v>1602</v>
      </c>
      <c r="I115" s="729">
        <v>4347</v>
      </c>
      <c r="J115" s="729">
        <v>29</v>
      </c>
      <c r="K115" s="729">
        <v>3</v>
      </c>
      <c r="L115" s="729">
        <v>2911</v>
      </c>
      <c r="M115" s="729">
        <v>3902</v>
      </c>
      <c r="N115" s="729">
        <v>46541</v>
      </c>
      <c r="O115" s="597">
        <v>1.5828274731317919E-2</v>
      </c>
    </row>
    <row r="116" spans="1:81">
      <c r="A116" s="729" t="s">
        <v>879</v>
      </c>
      <c r="B116" s="729">
        <v>25422</v>
      </c>
      <c r="C116" s="729">
        <v>15134</v>
      </c>
      <c r="D116" s="729">
        <v>40705</v>
      </c>
      <c r="E116" s="729">
        <v>17764</v>
      </c>
      <c r="F116" s="729">
        <v>27958</v>
      </c>
      <c r="G116" s="729">
        <v>7047</v>
      </c>
      <c r="H116" s="729">
        <v>5962</v>
      </c>
      <c r="I116" s="729">
        <v>20048</v>
      </c>
      <c r="J116" s="729">
        <v>113</v>
      </c>
      <c r="K116" s="729">
        <v>4</v>
      </c>
      <c r="L116" s="729">
        <v>14284</v>
      </c>
      <c r="M116" s="729">
        <v>22846</v>
      </c>
      <c r="N116" s="729">
        <v>197287</v>
      </c>
      <c r="O116" s="597">
        <v>6.7095954898208424E-2</v>
      </c>
    </row>
    <row r="117" spans="1:81">
      <c r="A117" s="729" t="s">
        <v>880</v>
      </c>
      <c r="B117" s="729">
        <v>14565</v>
      </c>
      <c r="C117" s="729">
        <v>11018</v>
      </c>
      <c r="D117" s="729">
        <v>21342</v>
      </c>
      <c r="E117" s="729">
        <v>9818</v>
      </c>
      <c r="F117" s="729">
        <v>18637</v>
      </c>
      <c r="G117" s="729">
        <v>4060</v>
      </c>
      <c r="H117" s="729">
        <v>3392</v>
      </c>
      <c r="I117" s="729">
        <v>11270</v>
      </c>
      <c r="J117" s="729">
        <v>64</v>
      </c>
      <c r="K117" s="729">
        <v>3</v>
      </c>
      <c r="L117" s="729">
        <v>8985</v>
      </c>
      <c r="M117" s="729">
        <v>13975</v>
      </c>
      <c r="N117" s="729">
        <v>117129</v>
      </c>
      <c r="O117" s="597">
        <v>3.9834769149879386E-2</v>
      </c>
    </row>
    <row r="118" spans="1:81">
      <c r="A118" s="729" t="s">
        <v>881</v>
      </c>
      <c r="B118" s="729">
        <v>227649</v>
      </c>
      <c r="C118" s="729">
        <v>256391</v>
      </c>
      <c r="D118" s="729">
        <v>294668</v>
      </c>
      <c r="E118" s="729">
        <v>117879</v>
      </c>
      <c r="F118" s="729">
        <v>337279</v>
      </c>
      <c r="G118" s="729">
        <v>64851</v>
      </c>
      <c r="H118" s="729">
        <v>71160</v>
      </c>
      <c r="I118" s="729">
        <v>411458</v>
      </c>
      <c r="J118" s="729">
        <v>1429</v>
      </c>
      <c r="K118" s="729">
        <v>29</v>
      </c>
      <c r="L118" s="729">
        <v>369394</v>
      </c>
      <c r="M118" s="729">
        <v>378801</v>
      </c>
      <c r="N118" s="729">
        <v>2530988</v>
      </c>
      <c r="O118" s="597">
        <v>0.86077165092432217</v>
      </c>
    </row>
    <row r="119" spans="1:81">
      <c r="A119" s="729" t="s">
        <v>65</v>
      </c>
      <c r="B119" s="729">
        <v>281967</v>
      </c>
      <c r="C119" s="729">
        <v>288339</v>
      </c>
      <c r="D119" s="729">
        <v>382036</v>
      </c>
      <c r="E119" s="729">
        <v>155528</v>
      </c>
      <c r="F119" s="729">
        <v>396664</v>
      </c>
      <c r="G119" s="729">
        <v>79963</v>
      </c>
      <c r="H119" s="729">
        <v>84024</v>
      </c>
      <c r="I119" s="729">
        <v>450268</v>
      </c>
      <c r="J119" s="729">
        <v>1687</v>
      </c>
      <c r="K119" s="729">
        <v>50</v>
      </c>
      <c r="L119" s="729">
        <v>397882</v>
      </c>
      <c r="M119" s="729">
        <v>421963</v>
      </c>
      <c r="N119" s="729">
        <v>2940371</v>
      </c>
      <c r="O119" s="597">
        <v>1</v>
      </c>
    </row>
    <row r="120" spans="1:81" s="597" customFormat="1">
      <c r="A120" s="597" t="s">
        <v>882</v>
      </c>
      <c r="B120" s="597">
        <v>9.5895041816151771E-2</v>
      </c>
      <c r="C120" s="597">
        <v>9.8062115290893564E-2</v>
      </c>
      <c r="D120" s="597">
        <v>0.12992782203334205</v>
      </c>
      <c r="E120" s="597">
        <v>5.2894005552360568E-2</v>
      </c>
      <c r="F120" s="597">
        <v>0.13490270445464195</v>
      </c>
      <c r="G120" s="597">
        <v>2.7194867586437223E-2</v>
      </c>
      <c r="H120" s="597">
        <v>2.8575985819476523E-2</v>
      </c>
      <c r="I120" s="597">
        <v>0.15313305701899521</v>
      </c>
      <c r="J120" s="597">
        <v>5.7373712364868238E-4</v>
      </c>
      <c r="K120" s="597">
        <v>1.7004656895337355E-5</v>
      </c>
      <c r="L120" s="597">
        <v>0.13531693789661237</v>
      </c>
      <c r="M120" s="597">
        <v>0.14350672075054474</v>
      </c>
      <c r="N120" s="597">
        <v>1</v>
      </c>
    </row>
    <row r="121" spans="1:81"/>
    <row r="122" spans="1:81">
      <c r="A122" s="729" t="s">
        <v>1429</v>
      </c>
    </row>
    <row r="123" spans="1:81"/>
    <row r="124" spans="1:81" ht="30" customHeight="1">
      <c r="A124" s="833" t="s">
        <v>59</v>
      </c>
      <c r="B124" s="833"/>
      <c r="C124" s="833"/>
      <c r="D124" s="833"/>
      <c r="E124" s="833"/>
      <c r="F124" s="833"/>
      <c r="G124" s="833"/>
      <c r="H124" s="833"/>
      <c r="I124" s="833"/>
      <c r="J124" s="833"/>
      <c r="K124" s="833"/>
      <c r="L124" s="833"/>
      <c r="M124" s="833"/>
      <c r="N124" s="832"/>
      <c r="O124" s="832"/>
      <c r="P124" s="829"/>
      <c r="Q124" s="829"/>
      <c r="R124" s="829"/>
      <c r="S124" s="829"/>
      <c r="T124" s="829"/>
      <c r="U124" s="829"/>
      <c r="V124" s="829"/>
      <c r="W124" s="829"/>
      <c r="X124" s="829"/>
      <c r="Y124" s="829"/>
      <c r="Z124" s="829"/>
      <c r="AA124" s="829"/>
      <c r="AB124" s="829"/>
      <c r="AC124" s="829"/>
      <c r="AD124" s="829"/>
      <c r="AE124" s="829"/>
      <c r="AF124" s="829"/>
      <c r="AG124" s="829"/>
      <c r="AH124" s="829"/>
      <c r="AI124" s="829"/>
      <c r="AJ124" s="829"/>
      <c r="AK124" s="829"/>
      <c r="AL124" s="829"/>
      <c r="AM124" s="829"/>
      <c r="AN124" s="829"/>
      <c r="AO124" s="829"/>
      <c r="AP124" s="829"/>
      <c r="AQ124" s="829"/>
      <c r="AR124" s="829"/>
      <c r="AS124" s="829"/>
      <c r="AT124" s="829"/>
      <c r="AU124" s="829"/>
      <c r="AV124" s="829"/>
      <c r="AW124" s="829"/>
      <c r="AX124" s="829"/>
      <c r="AY124" s="829"/>
      <c r="AZ124" s="829"/>
      <c r="BA124" s="829"/>
      <c r="BB124" s="829"/>
      <c r="BC124" s="829"/>
      <c r="BD124" s="829"/>
      <c r="BE124" s="829"/>
      <c r="BF124" s="829"/>
      <c r="BG124" s="829"/>
      <c r="BH124" s="829"/>
      <c r="BI124" s="829"/>
      <c r="BJ124" s="829"/>
      <c r="BK124" s="829"/>
      <c r="BL124" s="829"/>
      <c r="BM124" s="829"/>
      <c r="BN124" s="829"/>
      <c r="BO124" s="829"/>
      <c r="BP124" s="829"/>
      <c r="BQ124" s="829"/>
      <c r="BR124" s="829"/>
      <c r="BS124" s="829"/>
      <c r="BT124" s="829"/>
      <c r="BU124" s="829"/>
      <c r="BV124" s="829"/>
      <c r="BW124" s="829"/>
      <c r="BX124" s="829"/>
      <c r="BY124" s="829"/>
      <c r="BZ124" s="829"/>
      <c r="CA124" s="829"/>
      <c r="CB124" s="829"/>
      <c r="CC124" s="829"/>
    </row>
    <row r="125" spans="1:81" ht="20.25" customHeight="1">
      <c r="A125" s="833" t="s">
        <v>1428</v>
      </c>
      <c r="B125" s="833"/>
      <c r="C125" s="833"/>
      <c r="D125" s="833"/>
      <c r="E125" s="833"/>
      <c r="F125" s="833"/>
      <c r="G125" s="833"/>
      <c r="H125" s="833"/>
      <c r="I125" s="833"/>
      <c r="J125" s="833"/>
      <c r="K125" s="833"/>
      <c r="L125" s="833"/>
      <c r="M125" s="833"/>
      <c r="N125" s="832"/>
      <c r="O125" s="832"/>
      <c r="P125" s="829"/>
      <c r="Q125" s="829"/>
      <c r="R125" s="829"/>
      <c r="S125" s="829"/>
      <c r="T125" s="829"/>
      <c r="U125" s="829"/>
      <c r="V125" s="829"/>
      <c r="W125" s="829"/>
      <c r="X125" s="829"/>
      <c r="Y125" s="829"/>
      <c r="Z125" s="829"/>
      <c r="AA125" s="829"/>
      <c r="AB125" s="829"/>
      <c r="AC125" s="829"/>
      <c r="AD125" s="829"/>
      <c r="AE125" s="829"/>
      <c r="AF125" s="829"/>
      <c r="AG125" s="829"/>
      <c r="AH125" s="829"/>
      <c r="AI125" s="829"/>
      <c r="AJ125" s="829"/>
      <c r="AK125" s="829"/>
      <c r="AL125" s="829"/>
      <c r="AM125" s="829"/>
      <c r="AN125" s="829"/>
      <c r="AO125" s="829"/>
      <c r="AP125" s="829"/>
      <c r="AQ125" s="829"/>
      <c r="AR125" s="829"/>
      <c r="AS125" s="829"/>
      <c r="AT125" s="829"/>
      <c r="AU125" s="829"/>
      <c r="AV125" s="829"/>
      <c r="AW125" s="829"/>
      <c r="AX125" s="829"/>
      <c r="AY125" s="829"/>
      <c r="AZ125" s="829"/>
      <c r="BA125" s="829"/>
      <c r="BB125" s="829"/>
      <c r="BC125" s="829"/>
      <c r="BD125" s="829"/>
      <c r="BE125" s="829"/>
      <c r="BF125" s="829"/>
      <c r="BG125" s="829"/>
      <c r="BH125" s="829"/>
      <c r="BI125" s="829"/>
      <c r="BJ125" s="829"/>
      <c r="BK125" s="829"/>
      <c r="BL125" s="829"/>
      <c r="BM125" s="829"/>
      <c r="BN125" s="829"/>
      <c r="BO125" s="829"/>
      <c r="BP125" s="829"/>
      <c r="BQ125" s="829"/>
      <c r="BR125" s="829"/>
      <c r="BS125" s="829"/>
      <c r="BT125" s="829"/>
      <c r="BU125" s="829"/>
      <c r="BV125" s="829"/>
      <c r="BW125" s="829"/>
      <c r="BX125" s="829"/>
      <c r="BY125" s="829"/>
      <c r="BZ125" s="829"/>
      <c r="CA125" s="829"/>
      <c r="CB125" s="829"/>
      <c r="CC125" s="829"/>
    </row>
    <row r="126" spans="1:81" ht="20.25" customHeight="1">
      <c r="A126" s="833" t="s">
        <v>1561</v>
      </c>
      <c r="B126" s="833"/>
      <c r="C126" s="833"/>
      <c r="D126" s="833"/>
      <c r="E126" s="833"/>
      <c r="F126" s="833"/>
      <c r="G126" s="833"/>
      <c r="H126" s="833"/>
      <c r="I126" s="833"/>
      <c r="J126" s="833"/>
      <c r="K126" s="833"/>
      <c r="L126" s="833"/>
      <c r="M126" s="833"/>
      <c r="N126" s="832"/>
      <c r="O126" s="832"/>
      <c r="P126" s="829"/>
      <c r="Q126" s="829"/>
      <c r="R126" s="829"/>
      <c r="S126" s="829"/>
      <c r="T126" s="829"/>
      <c r="U126" s="829"/>
      <c r="V126" s="829"/>
      <c r="W126" s="829"/>
      <c r="X126" s="829"/>
      <c r="Y126" s="829"/>
      <c r="Z126" s="829"/>
      <c r="AA126" s="829"/>
      <c r="AB126" s="829"/>
      <c r="AC126" s="829"/>
      <c r="AD126" s="829"/>
      <c r="AE126" s="829"/>
      <c r="AF126" s="829"/>
      <c r="AG126" s="829"/>
      <c r="AH126" s="829"/>
      <c r="AI126" s="829"/>
      <c r="AJ126" s="829"/>
      <c r="AK126" s="829"/>
      <c r="AL126" s="829"/>
      <c r="AM126" s="829"/>
      <c r="AN126" s="829"/>
      <c r="AO126" s="829"/>
      <c r="AP126" s="829"/>
      <c r="AQ126" s="829"/>
      <c r="AR126" s="829"/>
      <c r="AS126" s="829"/>
      <c r="AT126" s="829"/>
      <c r="AU126" s="829"/>
      <c r="AV126" s="829"/>
      <c r="AW126" s="829"/>
      <c r="AX126" s="829"/>
      <c r="AY126" s="829"/>
      <c r="AZ126" s="829"/>
      <c r="BA126" s="829"/>
      <c r="BB126" s="829"/>
      <c r="BC126" s="829"/>
      <c r="BD126" s="829"/>
      <c r="BE126" s="829"/>
      <c r="BF126" s="829"/>
      <c r="BG126" s="829"/>
      <c r="BH126" s="829"/>
      <c r="BI126" s="829"/>
      <c r="BJ126" s="829"/>
      <c r="BK126" s="829"/>
      <c r="BL126" s="829"/>
      <c r="BM126" s="829"/>
      <c r="BN126" s="829"/>
      <c r="BO126" s="829"/>
      <c r="BP126" s="829"/>
      <c r="BQ126" s="829"/>
      <c r="BR126" s="829"/>
      <c r="BS126" s="829"/>
      <c r="BT126" s="829"/>
      <c r="BU126" s="829"/>
      <c r="BV126" s="829"/>
      <c r="BW126" s="829"/>
      <c r="BX126" s="829"/>
      <c r="BY126" s="829"/>
      <c r="BZ126" s="829"/>
      <c r="CA126" s="829"/>
      <c r="CB126" s="829"/>
      <c r="CC126" s="829"/>
    </row>
    <row r="127" spans="1:81" ht="20.25" customHeight="1" thickBot="1">
      <c r="A127" s="833" t="s">
        <v>2</v>
      </c>
      <c r="B127" s="833"/>
      <c r="C127" s="833"/>
      <c r="D127" s="833"/>
      <c r="E127" s="833"/>
      <c r="F127" s="833"/>
      <c r="G127" s="833"/>
      <c r="H127" s="833"/>
      <c r="I127" s="833"/>
      <c r="J127" s="833"/>
      <c r="K127" s="833"/>
      <c r="L127" s="833"/>
      <c r="M127" s="833"/>
      <c r="N127" s="832"/>
      <c r="O127" s="832"/>
      <c r="P127" s="829"/>
      <c r="Q127" s="829"/>
      <c r="R127" s="829"/>
      <c r="S127" s="829"/>
      <c r="T127" s="829"/>
      <c r="U127" s="829"/>
      <c r="V127" s="829"/>
      <c r="W127" s="829"/>
      <c r="X127" s="829"/>
      <c r="Y127" s="829"/>
      <c r="Z127" s="829"/>
      <c r="AA127" s="829"/>
      <c r="AB127" s="829"/>
      <c r="AC127" s="829"/>
      <c r="AD127" s="829"/>
      <c r="AE127" s="829"/>
      <c r="AF127" s="829"/>
      <c r="AG127" s="829"/>
      <c r="AH127" s="829"/>
      <c r="AI127" s="829"/>
      <c r="AJ127" s="829"/>
      <c r="AK127" s="829"/>
      <c r="AL127" s="829"/>
      <c r="AM127" s="829"/>
      <c r="AN127" s="829"/>
      <c r="AO127" s="829"/>
      <c r="AP127" s="829"/>
      <c r="AQ127" s="829"/>
      <c r="AR127" s="829"/>
      <c r="AS127" s="829"/>
      <c r="AT127" s="829"/>
      <c r="AU127" s="829"/>
      <c r="AV127" s="829"/>
      <c r="AW127" s="829"/>
      <c r="AX127" s="829"/>
      <c r="AY127" s="829"/>
      <c r="AZ127" s="829"/>
      <c r="BA127" s="829"/>
      <c r="BB127" s="829"/>
      <c r="BC127" s="829"/>
      <c r="BD127" s="829"/>
      <c r="BE127" s="829"/>
      <c r="BF127" s="829"/>
      <c r="BG127" s="829"/>
      <c r="BH127" s="829"/>
      <c r="BI127" s="829"/>
      <c r="BJ127" s="829"/>
      <c r="BK127" s="829"/>
      <c r="BL127" s="829"/>
      <c r="BM127" s="829"/>
      <c r="BN127" s="829"/>
      <c r="BO127" s="829"/>
      <c r="BP127" s="829"/>
      <c r="BQ127" s="829"/>
      <c r="BR127" s="829"/>
      <c r="BS127" s="829"/>
      <c r="BT127" s="829"/>
      <c r="BU127" s="829"/>
      <c r="BV127" s="829"/>
      <c r="BW127" s="829"/>
      <c r="BX127" s="829"/>
      <c r="BY127" s="829"/>
      <c r="BZ127" s="829"/>
      <c r="CA127" s="829"/>
      <c r="CB127" s="829"/>
      <c r="CC127" s="829"/>
    </row>
    <row r="128" spans="1:81" ht="44.25" customHeight="1" thickTop="1" thickBot="1">
      <c r="A128" s="830" t="s">
        <v>866</v>
      </c>
      <c r="B128" s="830" t="s">
        <v>359</v>
      </c>
      <c r="C128" s="830" t="s">
        <v>360</v>
      </c>
      <c r="D128" s="830" t="s">
        <v>361</v>
      </c>
      <c r="E128" s="830" t="s">
        <v>362</v>
      </c>
      <c r="F128" s="830" t="s">
        <v>363</v>
      </c>
      <c r="G128" s="830" t="s">
        <v>364</v>
      </c>
      <c r="H128" s="830" t="s">
        <v>365</v>
      </c>
      <c r="I128" s="830" t="s">
        <v>366</v>
      </c>
      <c r="J128" s="830" t="s">
        <v>367</v>
      </c>
      <c r="K128" s="830" t="s">
        <v>368</v>
      </c>
      <c r="L128" s="830" t="s">
        <v>369</v>
      </c>
      <c r="M128" s="830" t="s">
        <v>370</v>
      </c>
      <c r="N128" s="831" t="s">
        <v>371</v>
      </c>
      <c r="O128" s="830" t="s">
        <v>867</v>
      </c>
      <c r="P128" s="829"/>
      <c r="Q128" s="829"/>
      <c r="R128" s="829"/>
      <c r="S128" s="829"/>
      <c r="T128" s="829"/>
      <c r="U128" s="829"/>
      <c r="V128" s="829"/>
      <c r="W128" s="829"/>
      <c r="X128" s="829"/>
      <c r="Y128" s="829"/>
      <c r="Z128" s="829"/>
      <c r="AA128" s="829"/>
      <c r="AB128" s="829"/>
      <c r="AC128" s="829"/>
      <c r="AD128" s="829"/>
      <c r="AE128" s="829"/>
      <c r="AF128" s="829"/>
      <c r="AG128" s="829"/>
      <c r="AH128" s="829"/>
      <c r="AI128" s="829"/>
      <c r="AJ128" s="829"/>
      <c r="AK128" s="829"/>
      <c r="AL128" s="829"/>
      <c r="AM128" s="829"/>
      <c r="AN128" s="829"/>
      <c r="AO128" s="829"/>
      <c r="AP128" s="829"/>
      <c r="AQ128" s="829"/>
      <c r="AR128" s="829"/>
      <c r="AS128" s="829"/>
      <c r="AT128" s="829"/>
      <c r="AU128" s="829"/>
      <c r="AV128" s="829"/>
      <c r="AW128" s="829"/>
      <c r="AX128" s="829"/>
      <c r="AY128" s="829"/>
      <c r="AZ128" s="829"/>
      <c r="BA128" s="829"/>
      <c r="BB128" s="829"/>
      <c r="BC128" s="829"/>
      <c r="BD128" s="829"/>
      <c r="BE128" s="829"/>
      <c r="BF128" s="829"/>
      <c r="BG128" s="829"/>
      <c r="BH128" s="829"/>
      <c r="BI128" s="829"/>
      <c r="BJ128" s="829"/>
      <c r="BK128" s="829"/>
      <c r="BL128" s="829"/>
      <c r="BM128" s="829"/>
      <c r="BN128" s="829"/>
      <c r="BO128" s="829"/>
      <c r="BP128" s="829"/>
      <c r="BQ128" s="829"/>
      <c r="BR128" s="829"/>
      <c r="BS128" s="829"/>
      <c r="BT128" s="829"/>
      <c r="BU128" s="829"/>
      <c r="BV128" s="829"/>
      <c r="BW128" s="829"/>
      <c r="BX128" s="829"/>
      <c r="BY128" s="829"/>
      <c r="BZ128" s="829"/>
      <c r="CA128" s="829"/>
      <c r="CB128" s="829"/>
      <c r="CC128" s="829"/>
    </row>
    <row r="129" spans="1:15" ht="13.5" thickTop="1">
      <c r="A129" s="729" t="s">
        <v>868</v>
      </c>
      <c r="B129" s="729">
        <v>677487.0896699999</v>
      </c>
      <c r="C129" s="729">
        <v>234400</v>
      </c>
      <c r="D129" s="729">
        <v>39156.166619999996</v>
      </c>
      <c r="E129" s="729">
        <v>257720.96601</v>
      </c>
      <c r="F129" s="729">
        <v>68400</v>
      </c>
      <c r="G129" s="729">
        <v>218533.31474999999</v>
      </c>
      <c r="H129" s="729">
        <v>20640</v>
      </c>
      <c r="I129" s="729">
        <v>0</v>
      </c>
      <c r="J129" s="729">
        <v>0</v>
      </c>
      <c r="K129" s="729">
        <v>0</v>
      </c>
      <c r="L129" s="729">
        <v>15337.5</v>
      </c>
      <c r="M129" s="729">
        <v>15000</v>
      </c>
      <c r="N129" s="729">
        <v>1546675.0370499999</v>
      </c>
      <c r="O129" s="597">
        <v>8.3151020841204223E-2</v>
      </c>
    </row>
    <row r="130" spans="1:15">
      <c r="A130" s="729" t="s">
        <v>869</v>
      </c>
      <c r="B130" s="729">
        <v>368673.97313999996</v>
      </c>
      <c r="C130" s="729">
        <v>352497.86087000003</v>
      </c>
      <c r="D130" s="729">
        <v>166031.99349000002</v>
      </c>
      <c r="E130" s="729">
        <v>320244.01225999999</v>
      </c>
      <c r="F130" s="729">
        <v>276240</v>
      </c>
      <c r="G130" s="729">
        <v>154015.39350000001</v>
      </c>
      <c r="H130" s="729">
        <v>209410</v>
      </c>
      <c r="I130" s="729">
        <v>207572.8</v>
      </c>
      <c r="J130" s="729">
        <v>0</v>
      </c>
      <c r="K130" s="729">
        <v>0</v>
      </c>
      <c r="L130" s="729">
        <v>49261.661650000002</v>
      </c>
      <c r="M130" s="729">
        <v>244497.09570999999</v>
      </c>
      <c r="N130" s="729">
        <v>2348444.7906200001</v>
      </c>
      <c r="O130" s="597">
        <v>0.12625508077101549</v>
      </c>
    </row>
    <row r="131" spans="1:15">
      <c r="A131" s="729" t="s">
        <v>870</v>
      </c>
      <c r="B131" s="729">
        <v>502680.38741000002</v>
      </c>
      <c r="C131" s="729">
        <v>378210.28714999999</v>
      </c>
      <c r="D131" s="729">
        <v>347494.65045000002</v>
      </c>
      <c r="E131" s="729">
        <v>587524.32186000003</v>
      </c>
      <c r="F131" s="729">
        <v>706660.46603000001</v>
      </c>
      <c r="G131" s="729">
        <v>246382.47843000002</v>
      </c>
      <c r="H131" s="729">
        <v>335504.14750999998</v>
      </c>
      <c r="I131" s="729">
        <v>380898.10295999999</v>
      </c>
      <c r="J131" s="729">
        <v>0</v>
      </c>
      <c r="K131" s="729">
        <v>0</v>
      </c>
      <c r="L131" s="729">
        <v>238344.14468</v>
      </c>
      <c r="M131" s="729">
        <v>431839.16031999997</v>
      </c>
      <c r="N131" s="729">
        <v>4155538.1467999998</v>
      </c>
      <c r="O131" s="597">
        <v>0.22340648861187745</v>
      </c>
    </row>
    <row r="132" spans="1:15">
      <c r="A132" s="729" t="s">
        <v>871</v>
      </c>
      <c r="B132" s="729">
        <v>373551.92733999999</v>
      </c>
      <c r="C132" s="729">
        <v>272847.61241</v>
      </c>
      <c r="D132" s="729">
        <v>347026.64427999995</v>
      </c>
      <c r="E132" s="729">
        <v>530215.44201999996</v>
      </c>
      <c r="F132" s="729">
        <v>423327.69003</v>
      </c>
      <c r="G132" s="729">
        <v>264338.73320000002</v>
      </c>
      <c r="H132" s="729">
        <v>442379.15902999998</v>
      </c>
      <c r="I132" s="729">
        <v>419207.1189</v>
      </c>
      <c r="J132" s="729">
        <v>2941.5127599999996</v>
      </c>
      <c r="K132" s="729">
        <v>0</v>
      </c>
      <c r="L132" s="729">
        <v>419555.58814000001</v>
      </c>
      <c r="M132" s="729">
        <v>341555.15638999996</v>
      </c>
      <c r="N132" s="729">
        <v>3836946.5844999999</v>
      </c>
      <c r="O132" s="597">
        <v>0.20627864145455457</v>
      </c>
    </row>
    <row r="133" spans="1:15">
      <c r="A133" s="729" t="s">
        <v>872</v>
      </c>
      <c r="B133" s="729">
        <v>139527.24228999999</v>
      </c>
      <c r="C133" s="729">
        <v>125912.14724999999</v>
      </c>
      <c r="D133" s="729">
        <v>355526.29781999998</v>
      </c>
      <c r="E133" s="729">
        <v>185178.99460000001</v>
      </c>
      <c r="F133" s="729">
        <v>115192.03848</v>
      </c>
      <c r="G133" s="729">
        <v>169419.56284999999</v>
      </c>
      <c r="H133" s="729">
        <v>177430.37789999999</v>
      </c>
      <c r="I133" s="729">
        <v>337712.53482</v>
      </c>
      <c r="J133" s="729">
        <v>2135.2869100000003</v>
      </c>
      <c r="K133" s="729">
        <v>0</v>
      </c>
      <c r="L133" s="729">
        <v>295518.47566000005</v>
      </c>
      <c r="M133" s="729">
        <v>229325.82555000001</v>
      </c>
      <c r="N133" s="729">
        <v>2132878.78413</v>
      </c>
      <c r="O133" s="597">
        <v>0.11466600545207006</v>
      </c>
    </row>
    <row r="134" spans="1:15">
      <c r="A134" s="729" t="s">
        <v>873</v>
      </c>
      <c r="B134" s="729">
        <v>162394.06584999998</v>
      </c>
      <c r="C134" s="729">
        <v>110317.78072</v>
      </c>
      <c r="D134" s="729">
        <v>262987.51406999998</v>
      </c>
      <c r="E134" s="729">
        <v>125504.94048999999</v>
      </c>
      <c r="F134" s="729">
        <v>95044.47451</v>
      </c>
      <c r="G134" s="729">
        <v>147107.94808999999</v>
      </c>
      <c r="H134" s="729">
        <v>166964.81412999998</v>
      </c>
      <c r="I134" s="729">
        <v>266586.27448999998</v>
      </c>
      <c r="J134" s="729">
        <v>0</v>
      </c>
      <c r="K134" s="729">
        <v>780.37914000000001</v>
      </c>
      <c r="L134" s="729">
        <v>371404.92601</v>
      </c>
      <c r="M134" s="729">
        <v>211019.25951</v>
      </c>
      <c r="N134" s="729">
        <v>1920112.3770099999</v>
      </c>
      <c r="O134" s="597">
        <v>0.10322743980062783</v>
      </c>
    </row>
    <row r="135" spans="1:15">
      <c r="A135" s="729" t="s">
        <v>874</v>
      </c>
      <c r="B135" s="729">
        <v>93433.355989999996</v>
      </c>
      <c r="C135" s="729">
        <v>52244.246590000002</v>
      </c>
      <c r="D135" s="729">
        <v>247366.57165</v>
      </c>
      <c r="E135" s="729">
        <v>85379.365209999989</v>
      </c>
      <c r="F135" s="729">
        <v>86255.275400000013</v>
      </c>
      <c r="G135" s="729">
        <v>27327.928010000003</v>
      </c>
      <c r="H135" s="729">
        <v>129471.09587999999</v>
      </c>
      <c r="I135" s="729">
        <v>106127.13479000001</v>
      </c>
      <c r="J135" s="729">
        <v>605.44000000000005</v>
      </c>
      <c r="K135" s="729">
        <v>0</v>
      </c>
      <c r="L135" s="729">
        <v>180394.80191000001</v>
      </c>
      <c r="M135" s="729">
        <v>118103.99545</v>
      </c>
      <c r="N135" s="729">
        <v>1126709.2108800001</v>
      </c>
      <c r="O135" s="597">
        <v>6.0573177190827707E-2</v>
      </c>
    </row>
    <row r="136" spans="1:15">
      <c r="A136" s="729" t="s">
        <v>875</v>
      </c>
      <c r="B136" s="729">
        <v>49275.027150000002</v>
      </c>
      <c r="C136" s="729">
        <v>16383.501480000001</v>
      </c>
      <c r="D136" s="729">
        <v>71319.641919999995</v>
      </c>
      <c r="E136" s="729">
        <v>31159.644510000002</v>
      </c>
      <c r="F136" s="729">
        <v>17036.345670000002</v>
      </c>
      <c r="G136" s="729">
        <v>17116.937559999998</v>
      </c>
      <c r="H136" s="729">
        <v>17206.450390000002</v>
      </c>
      <c r="I136" s="729">
        <v>37050.841520000002</v>
      </c>
      <c r="J136" s="729">
        <v>366.88047999999998</v>
      </c>
      <c r="K136" s="729">
        <v>0</v>
      </c>
      <c r="L136" s="729">
        <v>40772.724719999998</v>
      </c>
      <c r="M136" s="729">
        <v>52658.441070000001</v>
      </c>
      <c r="N136" s="729">
        <v>350346.43647000002</v>
      </c>
      <c r="O136" s="597">
        <v>1.8835025550112926E-2</v>
      </c>
    </row>
    <row r="137" spans="1:15">
      <c r="A137" s="729" t="s">
        <v>876</v>
      </c>
      <c r="B137" s="729">
        <v>28912.318469999998</v>
      </c>
      <c r="C137" s="729">
        <v>9807.6662500000002</v>
      </c>
      <c r="D137" s="729">
        <v>41818.765240000001</v>
      </c>
      <c r="E137" s="729">
        <v>16297.56659</v>
      </c>
      <c r="F137" s="729">
        <v>9444.9722500000007</v>
      </c>
      <c r="G137" s="729">
        <v>13793.01809</v>
      </c>
      <c r="H137" s="729">
        <v>10698.5753</v>
      </c>
      <c r="I137" s="729">
        <v>22413.52245</v>
      </c>
      <c r="J137" s="729">
        <v>0</v>
      </c>
      <c r="K137" s="729">
        <v>0</v>
      </c>
      <c r="L137" s="729">
        <v>19778.554789999998</v>
      </c>
      <c r="M137" s="729">
        <v>25191.697749999999</v>
      </c>
      <c r="N137" s="729">
        <v>198156.65717999998</v>
      </c>
      <c r="O137" s="597">
        <v>1.0653128767387537E-2</v>
      </c>
    </row>
    <row r="138" spans="1:15">
      <c r="A138" s="729" t="s">
        <v>877</v>
      </c>
      <c r="B138" s="729">
        <v>38543.036650000002</v>
      </c>
      <c r="C138" s="729">
        <v>12568.12269</v>
      </c>
      <c r="D138" s="729">
        <v>63660.03989</v>
      </c>
      <c r="E138" s="729">
        <v>27380.571780000002</v>
      </c>
      <c r="F138" s="729">
        <v>14709.09837</v>
      </c>
      <c r="G138" s="729">
        <v>11333.870929999999</v>
      </c>
      <c r="H138" s="729">
        <v>12588.85951</v>
      </c>
      <c r="I138" s="729">
        <v>39104.13437</v>
      </c>
      <c r="J138" s="729">
        <v>157.94815</v>
      </c>
      <c r="K138" s="729">
        <v>0</v>
      </c>
      <c r="L138" s="729">
        <v>42082.002340000006</v>
      </c>
      <c r="M138" s="729">
        <v>42437.817219999997</v>
      </c>
      <c r="N138" s="729">
        <v>304565.50190000003</v>
      </c>
      <c r="O138" s="597">
        <v>1.637379009122783E-2</v>
      </c>
    </row>
    <row r="139" spans="1:15">
      <c r="A139" s="729" t="s">
        <v>878</v>
      </c>
      <c r="B139" s="729">
        <v>46057.470689999995</v>
      </c>
      <c r="C139" s="729">
        <v>11730.819369999999</v>
      </c>
      <c r="D139" s="729">
        <v>66639.348969999992</v>
      </c>
      <c r="E139" s="729">
        <v>29352.973999999998</v>
      </c>
      <c r="F139" s="729">
        <v>17728.29205</v>
      </c>
      <c r="G139" s="729">
        <v>11975.830169999999</v>
      </c>
      <c r="H139" s="729">
        <v>15598.54731</v>
      </c>
      <c r="I139" s="729">
        <v>45263.095299999994</v>
      </c>
      <c r="J139" s="729">
        <v>444.1078</v>
      </c>
      <c r="K139" s="729">
        <v>92.996759999999995</v>
      </c>
      <c r="L139" s="729">
        <v>61720.353340000001</v>
      </c>
      <c r="M139" s="729">
        <v>56156.540529999998</v>
      </c>
      <c r="N139" s="729">
        <v>362760.37628999993</v>
      </c>
      <c r="O139" s="597">
        <v>1.9502413168046594E-2</v>
      </c>
    </row>
    <row r="140" spans="1:15">
      <c r="A140" s="729" t="s">
        <v>879</v>
      </c>
      <c r="B140" s="729">
        <v>26038.611530000002</v>
      </c>
      <c r="C140" s="729">
        <v>6007.9912999999997</v>
      </c>
      <c r="D140" s="729">
        <v>37705.817499999997</v>
      </c>
      <c r="E140" s="729">
        <v>16550.5232</v>
      </c>
      <c r="F140" s="729">
        <v>12867.590400000001</v>
      </c>
      <c r="G140" s="729">
        <v>7050.3415100000002</v>
      </c>
      <c r="H140" s="729">
        <v>9952.0147899999993</v>
      </c>
      <c r="I140" s="729">
        <v>44350.962229999997</v>
      </c>
      <c r="J140" s="729">
        <v>31.54514</v>
      </c>
      <c r="K140" s="729">
        <v>0</v>
      </c>
      <c r="L140" s="729">
        <v>62481.285020000003</v>
      </c>
      <c r="M140" s="729">
        <v>66075.644670000009</v>
      </c>
      <c r="N140" s="729">
        <v>289112.32729000004</v>
      </c>
      <c r="O140" s="597">
        <v>1.5543009731243694E-2</v>
      </c>
    </row>
    <row r="141" spans="1:15">
      <c r="A141" s="729" t="s">
        <v>880</v>
      </c>
      <c r="B141" s="729">
        <v>299.06205999999997</v>
      </c>
      <c r="C141" s="729">
        <v>64.351529999999997</v>
      </c>
      <c r="D141" s="729">
        <v>1444.1817699999999</v>
      </c>
      <c r="E141" s="729">
        <v>395.41381000000001</v>
      </c>
      <c r="F141" s="729">
        <v>969.64004</v>
      </c>
      <c r="G141" s="729">
        <v>251.23729999999998</v>
      </c>
      <c r="H141" s="729">
        <v>562.38697999999999</v>
      </c>
      <c r="I141" s="729">
        <v>2928.9392200000002</v>
      </c>
      <c r="J141" s="729">
        <v>0</v>
      </c>
      <c r="K141" s="729">
        <v>3.6412399999999998</v>
      </c>
      <c r="L141" s="729">
        <v>5124.4729800000005</v>
      </c>
      <c r="M141" s="729">
        <v>7216.02837</v>
      </c>
      <c r="N141" s="729">
        <v>19259.355299999999</v>
      </c>
      <c r="O141" s="597">
        <v>1.035404991725283E-3</v>
      </c>
    </row>
    <row r="142" spans="1:15">
      <c r="A142" s="729" t="s">
        <v>881</v>
      </c>
      <c r="B142" s="729">
        <v>146.92285999999999</v>
      </c>
      <c r="C142" s="729">
        <v>0</v>
      </c>
      <c r="D142" s="729">
        <v>852.85311999999999</v>
      </c>
      <c r="E142" s="729">
        <v>22.593979999999998</v>
      </c>
      <c r="F142" s="729">
        <v>65.057599999999994</v>
      </c>
      <c r="G142" s="729">
        <v>148.0521</v>
      </c>
      <c r="H142" s="729">
        <v>18.191089999999999</v>
      </c>
      <c r="I142" s="729">
        <v>1628.1023799999998</v>
      </c>
      <c r="J142" s="729">
        <v>3</v>
      </c>
      <c r="K142" s="729">
        <v>0</v>
      </c>
      <c r="L142" s="729">
        <v>2304.1869900000002</v>
      </c>
      <c r="M142" s="729">
        <v>4099.7851000000001</v>
      </c>
      <c r="N142" s="729">
        <v>9288.7452200000007</v>
      </c>
      <c r="O142" s="597">
        <v>4.9937357807882396E-4</v>
      </c>
    </row>
    <row r="143" spans="1:15">
      <c r="A143" s="729" t="s">
        <v>65</v>
      </c>
      <c r="B143" s="729">
        <v>2507020.4910999993</v>
      </c>
      <c r="C143" s="729">
        <v>1582992.3876100003</v>
      </c>
      <c r="D143" s="729">
        <v>2049030.48679</v>
      </c>
      <c r="E143" s="729">
        <v>2212927.3303199993</v>
      </c>
      <c r="F143" s="729">
        <v>1843940.9408300002</v>
      </c>
      <c r="G143" s="729">
        <v>1288794.6464899997</v>
      </c>
      <c r="H143" s="729">
        <v>1548424.6198199999</v>
      </c>
      <c r="I143" s="729">
        <v>1910843.5634300001</v>
      </c>
      <c r="J143" s="729">
        <v>6685.7212400000008</v>
      </c>
      <c r="K143" s="729">
        <v>877.01714000000004</v>
      </c>
      <c r="L143" s="729">
        <v>1804080.6782300002</v>
      </c>
      <c r="M143" s="729">
        <v>1845176.4476400001</v>
      </c>
      <c r="N143" s="729">
        <v>18600794.330639999</v>
      </c>
      <c r="O143" s="597">
        <v>1</v>
      </c>
    </row>
    <row r="144" spans="1:15" s="597" customFormat="1" ht="13.5" thickBot="1">
      <c r="A144" s="597" t="s">
        <v>882</v>
      </c>
      <c r="B144" s="597">
        <v>0.13478029198840885</v>
      </c>
      <c r="C144" s="597">
        <v>8.5103483188480267E-2</v>
      </c>
      <c r="D144" s="597">
        <v>0.11015822498584117</v>
      </c>
      <c r="E144" s="597">
        <v>0.11896950694598959</v>
      </c>
      <c r="F144" s="597">
        <v>9.9132376179902393E-2</v>
      </c>
      <c r="G144" s="597">
        <v>6.9287075787244412E-2</v>
      </c>
      <c r="H144" s="597">
        <v>8.3245080414085904E-2</v>
      </c>
      <c r="I144" s="597">
        <v>0.10272913777033593</v>
      </c>
      <c r="J144" s="597">
        <v>3.5943202860896125E-4</v>
      </c>
      <c r="K144" s="597">
        <v>4.7149445577995614E-5</v>
      </c>
      <c r="L144" s="597">
        <v>9.6989442824935906E-2</v>
      </c>
      <c r="M144" s="597">
        <v>9.9198798440588584E-2</v>
      </c>
      <c r="N144" s="597">
        <v>1</v>
      </c>
    </row>
    <row r="145" spans="1:81" ht="59.25" customHeight="1" thickTop="1" thickBot="1">
      <c r="A145" s="830" t="s">
        <v>1426</v>
      </c>
      <c r="B145" s="830" t="s">
        <v>359</v>
      </c>
      <c r="C145" s="830" t="s">
        <v>360</v>
      </c>
      <c r="D145" s="830" t="s">
        <v>361</v>
      </c>
      <c r="E145" s="830" t="s">
        <v>362</v>
      </c>
      <c r="F145" s="830" t="s">
        <v>363</v>
      </c>
      <c r="G145" s="830" t="s">
        <v>364</v>
      </c>
      <c r="H145" s="830" t="s">
        <v>365</v>
      </c>
      <c r="I145" s="830" t="s">
        <v>366</v>
      </c>
      <c r="J145" s="830" t="s">
        <v>367</v>
      </c>
      <c r="K145" s="830" t="s">
        <v>368</v>
      </c>
      <c r="L145" s="830" t="s">
        <v>369</v>
      </c>
      <c r="M145" s="830" t="s">
        <v>370</v>
      </c>
      <c r="N145" s="831" t="s">
        <v>371</v>
      </c>
      <c r="O145" s="830" t="s">
        <v>844</v>
      </c>
      <c r="P145" s="829"/>
      <c r="Q145" s="829"/>
      <c r="R145" s="829"/>
      <c r="S145" s="829"/>
      <c r="T145" s="829"/>
      <c r="U145" s="829"/>
      <c r="V145" s="829"/>
      <c r="W145" s="829"/>
      <c r="X145" s="829"/>
      <c r="Y145" s="829"/>
      <c r="Z145" s="829"/>
      <c r="AA145" s="829"/>
      <c r="AB145" s="829"/>
      <c r="AC145" s="829"/>
      <c r="AD145" s="829"/>
      <c r="AE145" s="829"/>
      <c r="AF145" s="829"/>
      <c r="AG145" s="829"/>
      <c r="AH145" s="829"/>
      <c r="AI145" s="829"/>
      <c r="AJ145" s="829"/>
      <c r="AK145" s="829"/>
      <c r="AL145" s="829"/>
      <c r="AM145" s="829"/>
      <c r="AN145" s="829"/>
      <c r="AO145" s="829"/>
      <c r="AP145" s="829"/>
      <c r="AQ145" s="829"/>
      <c r="AR145" s="829"/>
      <c r="AS145" s="829"/>
      <c r="AT145" s="829"/>
      <c r="AU145" s="829"/>
      <c r="AV145" s="829"/>
      <c r="AW145" s="829"/>
      <c r="AX145" s="829"/>
      <c r="AY145" s="829"/>
      <c r="AZ145" s="829"/>
      <c r="BA145" s="829"/>
      <c r="BB145" s="829"/>
      <c r="BC145" s="829"/>
      <c r="BD145" s="829"/>
      <c r="BE145" s="829"/>
      <c r="BF145" s="829"/>
      <c r="BG145" s="829"/>
      <c r="BH145" s="829"/>
      <c r="BI145" s="829"/>
      <c r="BJ145" s="829"/>
      <c r="BK145" s="829"/>
      <c r="BL145" s="829"/>
      <c r="BM145" s="829"/>
      <c r="BN145" s="829"/>
      <c r="BO145" s="829"/>
      <c r="BP145" s="829"/>
      <c r="BQ145" s="829"/>
      <c r="BR145" s="829"/>
      <c r="BS145" s="829"/>
      <c r="BT145" s="829"/>
      <c r="BU145" s="829"/>
      <c r="BV145" s="829"/>
      <c r="BW145" s="829"/>
      <c r="BX145" s="829"/>
      <c r="BY145" s="829"/>
      <c r="BZ145" s="829"/>
      <c r="CA145" s="829"/>
      <c r="CB145" s="829"/>
      <c r="CC145" s="829"/>
    </row>
    <row r="146" spans="1:81" ht="13.5" thickTop="1">
      <c r="A146" s="729" t="s">
        <v>868</v>
      </c>
      <c r="B146" s="729">
        <v>34</v>
      </c>
      <c r="C146" s="729">
        <v>4</v>
      </c>
      <c r="D146" s="729">
        <v>2</v>
      </c>
      <c r="E146" s="729">
        <v>15</v>
      </c>
      <c r="F146" s="729">
        <v>3</v>
      </c>
      <c r="G146" s="729">
        <v>8</v>
      </c>
      <c r="H146" s="729">
        <v>1</v>
      </c>
      <c r="I146" s="729">
        <v>0</v>
      </c>
      <c r="J146" s="729">
        <v>0</v>
      </c>
      <c r="K146" s="729">
        <v>0</v>
      </c>
      <c r="L146" s="729">
        <v>1</v>
      </c>
      <c r="M146" s="729">
        <v>1</v>
      </c>
      <c r="N146" s="729">
        <v>69</v>
      </c>
      <c r="O146" s="597">
        <v>1.2573115399333078E-3</v>
      </c>
    </row>
    <row r="147" spans="1:81">
      <c r="A147" s="729" t="s">
        <v>869</v>
      </c>
      <c r="B147" s="729">
        <v>41</v>
      </c>
      <c r="C147" s="729">
        <v>37</v>
      </c>
      <c r="D147" s="729">
        <v>18</v>
      </c>
      <c r="E147" s="729">
        <v>36</v>
      </c>
      <c r="F147" s="729">
        <v>34</v>
      </c>
      <c r="G147" s="729">
        <v>19</v>
      </c>
      <c r="H147" s="729">
        <v>28</v>
      </c>
      <c r="I147" s="729">
        <v>23</v>
      </c>
      <c r="J147" s="729">
        <v>0</v>
      </c>
      <c r="K147" s="729">
        <v>0</v>
      </c>
      <c r="L147" s="729">
        <v>6</v>
      </c>
      <c r="M147" s="729">
        <v>27</v>
      </c>
      <c r="N147" s="729">
        <v>269</v>
      </c>
      <c r="O147" s="597">
        <v>4.9016928151023164E-3</v>
      </c>
    </row>
    <row r="148" spans="1:81">
      <c r="A148" s="729" t="s">
        <v>870</v>
      </c>
      <c r="B148" s="729">
        <v>98</v>
      </c>
      <c r="C148" s="729">
        <v>73</v>
      </c>
      <c r="D148" s="729">
        <v>68</v>
      </c>
      <c r="E148" s="729">
        <v>115</v>
      </c>
      <c r="F148" s="729">
        <v>136</v>
      </c>
      <c r="G148" s="729">
        <v>52</v>
      </c>
      <c r="H148" s="729">
        <v>73</v>
      </c>
      <c r="I148" s="729">
        <v>76</v>
      </c>
      <c r="J148" s="729">
        <v>0</v>
      </c>
      <c r="K148" s="729">
        <v>0</v>
      </c>
      <c r="L148" s="729">
        <v>51</v>
      </c>
      <c r="M148" s="729">
        <v>86</v>
      </c>
      <c r="N148" s="729">
        <v>828</v>
      </c>
      <c r="O148" s="597">
        <v>1.5087738479199694E-2</v>
      </c>
    </row>
    <row r="149" spans="1:81">
      <c r="A149" s="729" t="s">
        <v>871</v>
      </c>
      <c r="B149" s="729">
        <v>161</v>
      </c>
      <c r="C149" s="729">
        <v>120</v>
      </c>
      <c r="D149" s="729">
        <v>142</v>
      </c>
      <c r="E149" s="729">
        <v>190</v>
      </c>
      <c r="F149" s="729">
        <v>146</v>
      </c>
      <c r="G149" s="729">
        <v>112</v>
      </c>
      <c r="H149" s="729">
        <v>172</v>
      </c>
      <c r="I149" s="729">
        <v>183</v>
      </c>
      <c r="J149" s="729">
        <v>1</v>
      </c>
      <c r="K149" s="729">
        <v>0</v>
      </c>
      <c r="L149" s="729">
        <v>166</v>
      </c>
      <c r="M149" s="729">
        <v>137</v>
      </c>
      <c r="N149" s="729">
        <v>1530</v>
      </c>
      <c r="O149" s="597">
        <v>2.7879516755042914E-2</v>
      </c>
    </row>
    <row r="150" spans="1:81">
      <c r="A150" s="729" t="s">
        <v>872</v>
      </c>
      <c r="B150" s="729">
        <v>144</v>
      </c>
      <c r="C150" s="729">
        <v>124</v>
      </c>
      <c r="D150" s="729">
        <v>334</v>
      </c>
      <c r="E150" s="729">
        <v>178</v>
      </c>
      <c r="F150" s="729">
        <v>117</v>
      </c>
      <c r="G150" s="729">
        <v>175</v>
      </c>
      <c r="H150" s="729">
        <v>160</v>
      </c>
      <c r="I150" s="729">
        <v>364</v>
      </c>
      <c r="J150" s="729">
        <v>2</v>
      </c>
      <c r="K150" s="729">
        <v>0</v>
      </c>
      <c r="L150" s="729">
        <v>279</v>
      </c>
      <c r="M150" s="729">
        <v>232</v>
      </c>
      <c r="N150" s="729">
        <v>2109</v>
      </c>
      <c r="O150" s="597">
        <v>3.8430000546657191E-2</v>
      </c>
    </row>
    <row r="151" spans="1:81">
      <c r="A151" s="729" t="s">
        <v>873</v>
      </c>
      <c r="B151" s="729">
        <v>292</v>
      </c>
      <c r="C151" s="729">
        <v>201</v>
      </c>
      <c r="D151" s="729">
        <v>490</v>
      </c>
      <c r="E151" s="729">
        <v>236</v>
      </c>
      <c r="F151" s="729">
        <v>161</v>
      </c>
      <c r="G151" s="729">
        <v>274</v>
      </c>
      <c r="H151" s="729">
        <v>281</v>
      </c>
      <c r="I151" s="729">
        <v>525</v>
      </c>
      <c r="J151" s="729">
        <v>0</v>
      </c>
      <c r="K151" s="729">
        <v>2</v>
      </c>
      <c r="L151" s="729">
        <v>624</v>
      </c>
      <c r="M151" s="729">
        <v>377</v>
      </c>
      <c r="N151" s="729">
        <v>3463</v>
      </c>
      <c r="O151" s="597">
        <v>6.310246177955138E-2</v>
      </c>
    </row>
    <row r="152" spans="1:81">
      <c r="A152" s="729" t="s">
        <v>874</v>
      </c>
      <c r="B152" s="729">
        <v>328</v>
      </c>
      <c r="C152" s="729">
        <v>174</v>
      </c>
      <c r="D152" s="729">
        <v>801</v>
      </c>
      <c r="E152" s="729">
        <v>291</v>
      </c>
      <c r="F152" s="729">
        <v>268</v>
      </c>
      <c r="G152" s="729">
        <v>97</v>
      </c>
      <c r="H152" s="729">
        <v>399</v>
      </c>
      <c r="I152" s="729">
        <v>350</v>
      </c>
      <c r="J152" s="729">
        <v>2</v>
      </c>
      <c r="K152" s="729">
        <v>0</v>
      </c>
      <c r="L152" s="729">
        <v>561</v>
      </c>
      <c r="M152" s="729">
        <v>376</v>
      </c>
      <c r="N152" s="729">
        <v>3647</v>
      </c>
      <c r="O152" s="597">
        <v>6.6455292552706866E-2</v>
      </c>
    </row>
    <row r="153" spans="1:81">
      <c r="A153" s="729" t="s">
        <v>875</v>
      </c>
      <c r="B153" s="729">
        <v>298</v>
      </c>
      <c r="C153" s="729">
        <v>97</v>
      </c>
      <c r="D153" s="729">
        <v>430</v>
      </c>
      <c r="E153" s="729">
        <v>187</v>
      </c>
      <c r="F153" s="729">
        <v>102</v>
      </c>
      <c r="G153" s="729">
        <v>103</v>
      </c>
      <c r="H153" s="729">
        <v>100</v>
      </c>
      <c r="I153" s="729">
        <v>218</v>
      </c>
      <c r="J153" s="729">
        <v>2</v>
      </c>
      <c r="K153" s="729">
        <v>0</v>
      </c>
      <c r="L153" s="729">
        <v>239</v>
      </c>
      <c r="M153" s="729">
        <v>299</v>
      </c>
      <c r="N153" s="729">
        <v>2075</v>
      </c>
      <c r="O153" s="597">
        <v>3.7810455729878463E-2</v>
      </c>
    </row>
    <row r="154" spans="1:81">
      <c r="A154" s="729" t="s">
        <v>876</v>
      </c>
      <c r="B154" s="729">
        <v>243</v>
      </c>
      <c r="C154" s="729">
        <v>80</v>
      </c>
      <c r="D154" s="729">
        <v>350</v>
      </c>
      <c r="E154" s="729">
        <v>136</v>
      </c>
      <c r="F154" s="729">
        <v>80</v>
      </c>
      <c r="G154" s="729">
        <v>110</v>
      </c>
      <c r="H154" s="729">
        <v>86</v>
      </c>
      <c r="I154" s="729">
        <v>184</v>
      </c>
      <c r="J154" s="729">
        <v>0</v>
      </c>
      <c r="K154" s="729">
        <v>0</v>
      </c>
      <c r="L154" s="729">
        <v>164</v>
      </c>
      <c r="M154" s="729">
        <v>201</v>
      </c>
      <c r="N154" s="729">
        <v>1634</v>
      </c>
      <c r="O154" s="597">
        <v>2.9774595018130796E-2</v>
      </c>
    </row>
    <row r="155" spans="1:81">
      <c r="A155" s="729" t="s">
        <v>877</v>
      </c>
      <c r="B155" s="729">
        <v>469</v>
      </c>
      <c r="C155" s="729">
        <v>147</v>
      </c>
      <c r="D155" s="729">
        <v>771</v>
      </c>
      <c r="E155" s="729">
        <v>334</v>
      </c>
      <c r="F155" s="729">
        <v>177</v>
      </c>
      <c r="G155" s="729">
        <v>136</v>
      </c>
      <c r="H155" s="729">
        <v>153</v>
      </c>
      <c r="I155" s="729">
        <v>465</v>
      </c>
      <c r="J155" s="729">
        <v>2</v>
      </c>
      <c r="K155" s="729">
        <v>0</v>
      </c>
      <c r="L155" s="729">
        <v>503</v>
      </c>
      <c r="M155" s="729">
        <v>496</v>
      </c>
      <c r="N155" s="729">
        <v>3653</v>
      </c>
      <c r="O155" s="597">
        <v>6.6564623990961941E-2</v>
      </c>
    </row>
    <row r="156" spans="1:81">
      <c r="A156" s="729" t="s">
        <v>878</v>
      </c>
      <c r="B156" s="729">
        <v>937</v>
      </c>
      <c r="C156" s="729">
        <v>233</v>
      </c>
      <c r="D156" s="729">
        <v>1345</v>
      </c>
      <c r="E156" s="729">
        <v>594</v>
      </c>
      <c r="F156" s="729">
        <v>372</v>
      </c>
      <c r="G156" s="729">
        <v>243</v>
      </c>
      <c r="H156" s="729">
        <v>314</v>
      </c>
      <c r="I156" s="729">
        <v>922</v>
      </c>
      <c r="J156" s="729">
        <v>9</v>
      </c>
      <c r="K156" s="729">
        <v>2</v>
      </c>
      <c r="L156" s="729">
        <v>1261</v>
      </c>
      <c r="M156" s="729">
        <v>1157</v>
      </c>
      <c r="N156" s="729">
        <v>7389</v>
      </c>
      <c r="O156" s="597">
        <v>0.134641666211119</v>
      </c>
    </row>
    <row r="157" spans="1:81">
      <c r="A157" s="729" t="s">
        <v>879</v>
      </c>
      <c r="B157" s="729">
        <v>1356</v>
      </c>
      <c r="C157" s="729">
        <v>312</v>
      </c>
      <c r="D157" s="729">
        <v>2054</v>
      </c>
      <c r="E157" s="729">
        <v>905</v>
      </c>
      <c r="F157" s="729">
        <v>728</v>
      </c>
      <c r="G157" s="729">
        <v>382</v>
      </c>
      <c r="H157" s="729">
        <v>529</v>
      </c>
      <c r="I157" s="729">
        <v>2533</v>
      </c>
      <c r="J157" s="729">
        <v>2</v>
      </c>
      <c r="K157" s="729">
        <v>0</v>
      </c>
      <c r="L157" s="729">
        <v>3675</v>
      </c>
      <c r="M157" s="729">
        <v>4132</v>
      </c>
      <c r="N157" s="729">
        <v>16608</v>
      </c>
      <c r="O157" s="597">
        <v>0.30262942109003443</v>
      </c>
    </row>
    <row r="158" spans="1:81">
      <c r="A158" s="729" t="s">
        <v>880</v>
      </c>
      <c r="B158" s="729">
        <v>48</v>
      </c>
      <c r="C158" s="729">
        <v>10</v>
      </c>
      <c r="D158" s="729">
        <v>273</v>
      </c>
      <c r="E158" s="729">
        <v>72</v>
      </c>
      <c r="F158" s="729">
        <v>192</v>
      </c>
      <c r="G158" s="729">
        <v>53</v>
      </c>
      <c r="H158" s="729">
        <v>104</v>
      </c>
      <c r="I158" s="729">
        <v>568</v>
      </c>
      <c r="J158" s="729">
        <v>0</v>
      </c>
      <c r="K158" s="729">
        <v>1</v>
      </c>
      <c r="L158" s="729">
        <v>1017</v>
      </c>
      <c r="M158" s="729">
        <v>1423</v>
      </c>
      <c r="N158" s="729">
        <v>3761</v>
      </c>
      <c r="O158" s="597">
        <v>6.8532589879553199E-2</v>
      </c>
    </row>
    <row r="159" spans="1:81">
      <c r="A159" s="729" t="s">
        <v>881</v>
      </c>
      <c r="B159" s="729">
        <v>82</v>
      </c>
      <c r="C159" s="729">
        <v>0</v>
      </c>
      <c r="D159" s="729">
        <v>1374</v>
      </c>
      <c r="E159" s="729">
        <v>13</v>
      </c>
      <c r="F159" s="729">
        <v>29</v>
      </c>
      <c r="G159" s="729">
        <v>70</v>
      </c>
      <c r="H159" s="729">
        <v>6</v>
      </c>
      <c r="I159" s="729">
        <v>1162</v>
      </c>
      <c r="J159" s="729">
        <v>1</v>
      </c>
      <c r="K159" s="729">
        <v>0</v>
      </c>
      <c r="L159" s="729">
        <v>1172</v>
      </c>
      <c r="M159" s="729">
        <v>3935</v>
      </c>
      <c r="N159" s="729">
        <v>7844</v>
      </c>
      <c r="O159" s="597">
        <v>0.14293263361212849</v>
      </c>
    </row>
    <row r="160" spans="1:81">
      <c r="A160" s="729" t="s">
        <v>65</v>
      </c>
      <c r="B160" s="729">
        <v>4531</v>
      </c>
      <c r="C160" s="729">
        <v>1612</v>
      </c>
      <c r="D160" s="729">
        <v>8452</v>
      </c>
      <c r="E160" s="729">
        <v>3302</v>
      </c>
      <c r="F160" s="729">
        <v>2545</v>
      </c>
      <c r="G160" s="729">
        <v>1834</v>
      </c>
      <c r="H160" s="729">
        <v>2406</v>
      </c>
      <c r="I160" s="729">
        <v>7573</v>
      </c>
      <c r="J160" s="729">
        <v>21</v>
      </c>
      <c r="K160" s="729">
        <v>5</v>
      </c>
      <c r="L160" s="729">
        <v>9719</v>
      </c>
      <c r="M160" s="729">
        <v>12879</v>
      </c>
      <c r="N160" s="729">
        <v>54879</v>
      </c>
      <c r="O160" s="597">
        <v>1</v>
      </c>
    </row>
    <row r="161" spans="1:81" s="597" customFormat="1">
      <c r="A161" s="597" t="s">
        <v>882</v>
      </c>
      <c r="B161" s="597">
        <v>8.2563457788953881E-2</v>
      </c>
      <c r="C161" s="597">
        <v>2.9373713077862205E-2</v>
      </c>
      <c r="D161" s="597">
        <v>0.15401155268864228</v>
      </c>
      <c r="E161" s="597">
        <v>6.0168734853040327E-2</v>
      </c>
      <c r="F161" s="597">
        <v>4.637475172652563E-2</v>
      </c>
      <c r="G161" s="597">
        <v>3.3418976293299804E-2</v>
      </c>
      <c r="H161" s="597">
        <v>4.3841906740283168E-2</v>
      </c>
      <c r="I161" s="597">
        <v>0.13799449698427449</v>
      </c>
      <c r="J161" s="597">
        <v>3.8266003389274587E-4</v>
      </c>
      <c r="K161" s="597">
        <v>9.1109531879225204E-5</v>
      </c>
      <c r="L161" s="597">
        <v>0.17709870806683795</v>
      </c>
      <c r="M161" s="597">
        <v>0.23467993221450828</v>
      </c>
      <c r="N161" s="597">
        <v>1</v>
      </c>
    </row>
    <row r="162" spans="1:81"/>
    <row r="163" spans="1:81">
      <c r="A163" s="729" t="s">
        <v>1425</v>
      </c>
    </row>
    <row r="164" spans="1:81"/>
    <row r="165" spans="1:81" ht="33" customHeight="1">
      <c r="A165" s="833" t="s">
        <v>59</v>
      </c>
      <c r="B165" s="833"/>
      <c r="C165" s="833"/>
      <c r="D165" s="833"/>
      <c r="E165" s="833"/>
      <c r="F165" s="833"/>
      <c r="G165" s="833"/>
      <c r="H165" s="833"/>
      <c r="I165" s="833"/>
      <c r="J165" s="833"/>
      <c r="K165" s="833"/>
      <c r="L165" s="833"/>
      <c r="M165" s="833"/>
      <c r="N165" s="832"/>
      <c r="O165" s="832"/>
      <c r="P165" s="829"/>
      <c r="Q165" s="829"/>
      <c r="R165" s="829"/>
      <c r="S165" s="829"/>
      <c r="T165" s="829"/>
      <c r="U165" s="829"/>
      <c r="V165" s="829"/>
      <c r="W165" s="829"/>
      <c r="X165" s="829"/>
      <c r="Y165" s="829"/>
      <c r="Z165" s="829"/>
      <c r="AA165" s="829"/>
      <c r="AB165" s="829"/>
      <c r="AC165" s="829"/>
      <c r="AD165" s="829"/>
      <c r="AE165" s="829"/>
      <c r="AF165" s="829"/>
      <c r="AG165" s="829"/>
      <c r="AH165" s="829"/>
      <c r="AI165" s="829"/>
      <c r="AJ165" s="829"/>
      <c r="AK165" s="829"/>
      <c r="AL165" s="829"/>
      <c r="AM165" s="829"/>
      <c r="AN165" s="829"/>
      <c r="AO165" s="829"/>
      <c r="AP165" s="829"/>
      <c r="AQ165" s="829"/>
      <c r="AR165" s="829"/>
      <c r="AS165" s="829"/>
      <c r="AT165" s="829"/>
      <c r="AU165" s="829"/>
      <c r="AV165" s="829"/>
      <c r="AW165" s="829"/>
      <c r="AX165" s="829"/>
      <c r="AY165" s="829"/>
      <c r="AZ165" s="829"/>
      <c r="BA165" s="829"/>
      <c r="BB165" s="829"/>
      <c r="BC165" s="829"/>
      <c r="BD165" s="829"/>
      <c r="BE165" s="829"/>
      <c r="BF165" s="829"/>
      <c r="BG165" s="829"/>
      <c r="BH165" s="829"/>
      <c r="BI165" s="829"/>
      <c r="BJ165" s="829"/>
      <c r="BK165" s="829"/>
      <c r="BL165" s="829"/>
      <c r="BM165" s="829"/>
      <c r="BN165" s="829"/>
      <c r="BO165" s="829"/>
      <c r="BP165" s="829"/>
      <c r="BQ165" s="829"/>
      <c r="BR165" s="829"/>
      <c r="BS165" s="829"/>
      <c r="BT165" s="829"/>
      <c r="BU165" s="829"/>
      <c r="BV165" s="829"/>
      <c r="BW165" s="829"/>
      <c r="BX165" s="829"/>
      <c r="BY165" s="829"/>
      <c r="BZ165" s="829"/>
      <c r="CA165" s="829"/>
      <c r="CB165" s="829"/>
      <c r="CC165" s="829"/>
    </row>
    <row r="166" spans="1:81" ht="20.25" customHeight="1">
      <c r="A166" s="833" t="s">
        <v>1427</v>
      </c>
      <c r="B166" s="833"/>
      <c r="C166" s="833"/>
      <c r="D166" s="833"/>
      <c r="E166" s="833"/>
      <c r="F166" s="833"/>
      <c r="G166" s="833"/>
      <c r="H166" s="833"/>
      <c r="I166" s="833"/>
      <c r="J166" s="833"/>
      <c r="K166" s="833"/>
      <c r="L166" s="833"/>
      <c r="M166" s="833"/>
      <c r="N166" s="832"/>
      <c r="O166" s="832"/>
      <c r="P166" s="829"/>
      <c r="Q166" s="829"/>
      <c r="R166" s="829"/>
      <c r="S166" s="829"/>
      <c r="T166" s="829"/>
      <c r="U166" s="829"/>
      <c r="V166" s="829"/>
      <c r="W166" s="829"/>
      <c r="X166" s="829"/>
      <c r="Y166" s="829"/>
      <c r="Z166" s="829"/>
      <c r="AA166" s="829"/>
      <c r="AB166" s="829"/>
      <c r="AC166" s="829"/>
      <c r="AD166" s="829"/>
      <c r="AE166" s="829"/>
      <c r="AF166" s="829"/>
      <c r="AG166" s="829"/>
      <c r="AH166" s="829"/>
      <c r="AI166" s="829"/>
      <c r="AJ166" s="829"/>
      <c r="AK166" s="829"/>
      <c r="AL166" s="829"/>
      <c r="AM166" s="829"/>
      <c r="AN166" s="829"/>
      <c r="AO166" s="829"/>
      <c r="AP166" s="829"/>
      <c r="AQ166" s="829"/>
      <c r="AR166" s="829"/>
      <c r="AS166" s="829"/>
      <c r="AT166" s="829"/>
      <c r="AU166" s="829"/>
      <c r="AV166" s="829"/>
      <c r="AW166" s="829"/>
      <c r="AX166" s="829"/>
      <c r="AY166" s="829"/>
      <c r="AZ166" s="829"/>
      <c r="BA166" s="829"/>
      <c r="BB166" s="829"/>
      <c r="BC166" s="829"/>
      <c r="BD166" s="829"/>
      <c r="BE166" s="829"/>
      <c r="BF166" s="829"/>
      <c r="BG166" s="829"/>
      <c r="BH166" s="829"/>
      <c r="BI166" s="829"/>
      <c r="BJ166" s="829"/>
      <c r="BK166" s="829"/>
      <c r="BL166" s="829"/>
      <c r="BM166" s="829"/>
      <c r="BN166" s="829"/>
      <c r="BO166" s="829"/>
      <c r="BP166" s="829"/>
      <c r="BQ166" s="829"/>
      <c r="BR166" s="829"/>
      <c r="BS166" s="829"/>
      <c r="BT166" s="829"/>
      <c r="BU166" s="829"/>
      <c r="BV166" s="829"/>
      <c r="BW166" s="829"/>
      <c r="BX166" s="829"/>
      <c r="BY166" s="829"/>
      <c r="BZ166" s="829"/>
      <c r="CA166" s="829"/>
      <c r="CB166" s="829"/>
      <c r="CC166" s="829"/>
    </row>
    <row r="167" spans="1:81" ht="20.25" customHeight="1">
      <c r="A167" s="833" t="s">
        <v>1561</v>
      </c>
      <c r="B167" s="833"/>
      <c r="C167" s="833"/>
      <c r="D167" s="833"/>
      <c r="E167" s="833"/>
      <c r="F167" s="833"/>
      <c r="G167" s="833"/>
      <c r="H167" s="833"/>
      <c r="I167" s="833"/>
      <c r="J167" s="833"/>
      <c r="K167" s="833"/>
      <c r="L167" s="833"/>
      <c r="M167" s="833"/>
      <c r="N167" s="832"/>
      <c r="O167" s="832"/>
      <c r="P167" s="829"/>
      <c r="Q167" s="829"/>
      <c r="R167" s="829"/>
      <c r="S167" s="829"/>
      <c r="T167" s="829"/>
      <c r="U167" s="829"/>
      <c r="V167" s="829"/>
      <c r="W167" s="829"/>
      <c r="X167" s="829"/>
      <c r="Y167" s="829"/>
      <c r="Z167" s="829"/>
      <c r="AA167" s="829"/>
      <c r="AB167" s="829"/>
      <c r="AC167" s="829"/>
      <c r="AD167" s="829"/>
      <c r="AE167" s="829"/>
      <c r="AF167" s="829"/>
      <c r="AG167" s="829"/>
      <c r="AH167" s="829"/>
      <c r="AI167" s="829"/>
      <c r="AJ167" s="829"/>
      <c r="AK167" s="829"/>
      <c r="AL167" s="829"/>
      <c r="AM167" s="829"/>
      <c r="AN167" s="829"/>
      <c r="AO167" s="829"/>
      <c r="AP167" s="829"/>
      <c r="AQ167" s="829"/>
      <c r="AR167" s="829"/>
      <c r="AS167" s="829"/>
      <c r="AT167" s="829"/>
      <c r="AU167" s="829"/>
      <c r="AV167" s="829"/>
      <c r="AW167" s="829"/>
      <c r="AX167" s="829"/>
      <c r="AY167" s="829"/>
      <c r="AZ167" s="829"/>
      <c r="BA167" s="829"/>
      <c r="BB167" s="829"/>
      <c r="BC167" s="829"/>
      <c r="BD167" s="829"/>
      <c r="BE167" s="829"/>
      <c r="BF167" s="829"/>
      <c r="BG167" s="829"/>
      <c r="BH167" s="829"/>
      <c r="BI167" s="829"/>
      <c r="BJ167" s="829"/>
      <c r="BK167" s="829"/>
      <c r="BL167" s="829"/>
      <c r="BM167" s="829"/>
      <c r="BN167" s="829"/>
      <c r="BO167" s="829"/>
      <c r="BP167" s="829"/>
      <c r="BQ167" s="829"/>
      <c r="BR167" s="829"/>
      <c r="BS167" s="829"/>
      <c r="BT167" s="829"/>
      <c r="BU167" s="829"/>
      <c r="BV167" s="829"/>
      <c r="BW167" s="829"/>
      <c r="BX167" s="829"/>
      <c r="BY167" s="829"/>
      <c r="BZ167" s="829"/>
      <c r="CA167" s="829"/>
      <c r="CB167" s="829"/>
      <c r="CC167" s="829"/>
    </row>
    <row r="168" spans="1:81" ht="20.25" customHeight="1" thickBot="1">
      <c r="A168" s="833" t="s">
        <v>2</v>
      </c>
      <c r="B168" s="833"/>
      <c r="C168" s="833"/>
      <c r="D168" s="833"/>
      <c r="E168" s="833"/>
      <c r="F168" s="833"/>
      <c r="G168" s="833"/>
      <c r="H168" s="833"/>
      <c r="I168" s="833"/>
      <c r="J168" s="833"/>
      <c r="K168" s="833"/>
      <c r="L168" s="833"/>
      <c r="M168" s="833"/>
      <c r="N168" s="832"/>
      <c r="O168" s="832"/>
      <c r="P168" s="829"/>
      <c r="Q168" s="829"/>
      <c r="R168" s="829"/>
      <c r="S168" s="829"/>
      <c r="T168" s="829"/>
      <c r="U168" s="829"/>
      <c r="V168" s="829"/>
      <c r="W168" s="829"/>
      <c r="X168" s="829"/>
      <c r="Y168" s="829"/>
      <c r="Z168" s="829"/>
      <c r="AA168" s="829"/>
      <c r="AB168" s="829"/>
      <c r="AC168" s="829"/>
      <c r="AD168" s="829"/>
      <c r="AE168" s="829"/>
      <c r="AF168" s="829"/>
      <c r="AG168" s="829"/>
      <c r="AH168" s="829"/>
      <c r="AI168" s="829"/>
      <c r="AJ168" s="829"/>
      <c r="AK168" s="829"/>
      <c r="AL168" s="829"/>
      <c r="AM168" s="829"/>
      <c r="AN168" s="829"/>
      <c r="AO168" s="829"/>
      <c r="AP168" s="829"/>
      <c r="AQ168" s="829"/>
      <c r="AR168" s="829"/>
      <c r="AS168" s="829"/>
      <c r="AT168" s="829"/>
      <c r="AU168" s="829"/>
      <c r="AV168" s="829"/>
      <c r="AW168" s="829"/>
      <c r="AX168" s="829"/>
      <c r="AY168" s="829"/>
      <c r="AZ168" s="829"/>
      <c r="BA168" s="829"/>
      <c r="BB168" s="829"/>
      <c r="BC168" s="829"/>
      <c r="BD168" s="829"/>
      <c r="BE168" s="829"/>
      <c r="BF168" s="829"/>
      <c r="BG168" s="829"/>
      <c r="BH168" s="829"/>
      <c r="BI168" s="829"/>
      <c r="BJ168" s="829"/>
      <c r="BK168" s="829"/>
      <c r="BL168" s="829"/>
      <c r="BM168" s="829"/>
      <c r="BN168" s="829"/>
      <c r="BO168" s="829"/>
      <c r="BP168" s="829"/>
      <c r="BQ168" s="829"/>
      <c r="BR168" s="829"/>
      <c r="BS168" s="829"/>
      <c r="BT168" s="829"/>
      <c r="BU168" s="829"/>
      <c r="BV168" s="829"/>
      <c r="BW168" s="829"/>
      <c r="BX168" s="829"/>
      <c r="BY168" s="829"/>
      <c r="BZ168" s="829"/>
      <c r="CA168" s="829"/>
      <c r="CB168" s="829"/>
      <c r="CC168" s="829"/>
    </row>
    <row r="169" spans="1:81" ht="44.25" customHeight="1" thickTop="1" thickBot="1">
      <c r="A169" s="830" t="s">
        <v>866</v>
      </c>
      <c r="B169" s="830" t="s">
        <v>359</v>
      </c>
      <c r="C169" s="830" t="s">
        <v>360</v>
      </c>
      <c r="D169" s="830" t="s">
        <v>361</v>
      </c>
      <c r="E169" s="830" t="s">
        <v>362</v>
      </c>
      <c r="F169" s="830" t="s">
        <v>363</v>
      </c>
      <c r="G169" s="830" t="s">
        <v>364</v>
      </c>
      <c r="H169" s="830" t="s">
        <v>365</v>
      </c>
      <c r="I169" s="830" t="s">
        <v>366</v>
      </c>
      <c r="J169" s="830" t="s">
        <v>367</v>
      </c>
      <c r="K169" s="830" t="s">
        <v>368</v>
      </c>
      <c r="L169" s="830" t="s">
        <v>369</v>
      </c>
      <c r="M169" s="830" t="s">
        <v>370</v>
      </c>
      <c r="N169" s="831" t="s">
        <v>371</v>
      </c>
      <c r="O169" s="830" t="s">
        <v>867</v>
      </c>
      <c r="P169" s="829"/>
      <c r="Q169" s="829"/>
      <c r="R169" s="829"/>
      <c r="S169" s="829"/>
      <c r="T169" s="829"/>
      <c r="U169" s="829"/>
      <c r="V169" s="829"/>
      <c r="W169" s="829"/>
      <c r="X169" s="829"/>
      <c r="Y169" s="829"/>
      <c r="Z169" s="829"/>
      <c r="AA169" s="829"/>
      <c r="AB169" s="829"/>
      <c r="AC169" s="829"/>
      <c r="AD169" s="829"/>
      <c r="AE169" s="829"/>
      <c r="AF169" s="829"/>
      <c r="AG169" s="829"/>
      <c r="AH169" s="829"/>
      <c r="AI169" s="829"/>
      <c r="AJ169" s="829"/>
      <c r="AK169" s="829"/>
      <c r="AL169" s="829"/>
      <c r="AM169" s="829"/>
      <c r="AN169" s="829"/>
      <c r="AO169" s="829"/>
      <c r="AP169" s="829"/>
      <c r="AQ169" s="829"/>
      <c r="AR169" s="829"/>
      <c r="AS169" s="829"/>
      <c r="AT169" s="829"/>
      <c r="AU169" s="829"/>
      <c r="AV169" s="829"/>
      <c r="AW169" s="829"/>
      <c r="AX169" s="829"/>
      <c r="AY169" s="829"/>
      <c r="AZ169" s="829"/>
      <c r="BA169" s="829"/>
      <c r="BB169" s="829"/>
      <c r="BC169" s="829"/>
      <c r="BD169" s="829"/>
      <c r="BE169" s="829"/>
      <c r="BF169" s="829"/>
      <c r="BG169" s="829"/>
      <c r="BH169" s="829"/>
      <c r="BI169" s="829"/>
      <c r="BJ169" s="829"/>
      <c r="BK169" s="829"/>
      <c r="BL169" s="829"/>
      <c r="BM169" s="829"/>
      <c r="BN169" s="829"/>
      <c r="BO169" s="829"/>
      <c r="BP169" s="829"/>
      <c r="BQ169" s="829"/>
      <c r="BR169" s="829"/>
      <c r="BS169" s="829"/>
      <c r="BT169" s="829"/>
      <c r="BU169" s="829"/>
      <c r="BV169" s="829"/>
      <c r="BW169" s="829"/>
      <c r="BX169" s="829"/>
      <c r="BY169" s="829"/>
      <c r="BZ169" s="829"/>
      <c r="CA169" s="829"/>
      <c r="CB169" s="829"/>
      <c r="CC169" s="829"/>
    </row>
    <row r="170" spans="1:81" ht="13.5" thickTop="1">
      <c r="A170" s="729" t="s">
        <v>868</v>
      </c>
      <c r="B170" s="729">
        <v>126855.53558</v>
      </c>
      <c r="C170" s="729">
        <v>91354.191999999995</v>
      </c>
      <c r="D170" s="729">
        <v>83086.077700000009</v>
      </c>
      <c r="E170" s="729">
        <v>65634.063399999999</v>
      </c>
      <c r="F170" s="729">
        <v>31638.080999999998</v>
      </c>
      <c r="G170" s="729">
        <v>0</v>
      </c>
      <c r="H170" s="729">
        <v>0</v>
      </c>
      <c r="I170" s="729">
        <v>0</v>
      </c>
      <c r="J170" s="729">
        <v>0</v>
      </c>
      <c r="K170" s="729">
        <v>0</v>
      </c>
      <c r="L170" s="729">
        <v>0</v>
      </c>
      <c r="M170" s="729">
        <v>0</v>
      </c>
      <c r="N170" s="729">
        <v>398567.94968000002</v>
      </c>
      <c r="O170" s="597">
        <v>0.25141967279036809</v>
      </c>
    </row>
    <row r="171" spans="1:81">
      <c r="A171" s="729" t="s">
        <v>869</v>
      </c>
      <c r="B171" s="729">
        <v>53828.673609999998</v>
      </c>
      <c r="C171" s="729">
        <v>0</v>
      </c>
      <c r="D171" s="729">
        <v>59438.122299999995</v>
      </c>
      <c r="E171" s="729">
        <v>46437.600020000005</v>
      </c>
      <c r="F171" s="729">
        <v>0</v>
      </c>
      <c r="G171" s="729">
        <v>18302.382120000002</v>
      </c>
      <c r="H171" s="729">
        <v>11118.08</v>
      </c>
      <c r="I171" s="729">
        <v>0</v>
      </c>
      <c r="J171" s="729">
        <v>0</v>
      </c>
      <c r="K171" s="729">
        <v>0</v>
      </c>
      <c r="L171" s="729">
        <v>0</v>
      </c>
      <c r="M171" s="729">
        <v>0</v>
      </c>
      <c r="N171" s="729">
        <v>189124.85804999998</v>
      </c>
      <c r="O171" s="597">
        <v>0.11930138879865339</v>
      </c>
    </row>
    <row r="172" spans="1:81">
      <c r="A172" s="729" t="s">
        <v>870</v>
      </c>
      <c r="B172" s="729">
        <v>21893.33655</v>
      </c>
      <c r="C172" s="729">
        <v>10905.38515</v>
      </c>
      <c r="D172" s="729">
        <v>15449.447029999999</v>
      </c>
      <c r="E172" s="729">
        <v>4128</v>
      </c>
      <c r="F172" s="729">
        <v>5180.7407899999998</v>
      </c>
      <c r="G172" s="729">
        <v>4675.9621399999996</v>
      </c>
      <c r="H172" s="729">
        <v>16490.468079999999</v>
      </c>
      <c r="I172" s="729">
        <v>0</v>
      </c>
      <c r="J172" s="729">
        <v>0</v>
      </c>
      <c r="K172" s="729">
        <v>0</v>
      </c>
      <c r="L172" s="729">
        <v>0</v>
      </c>
      <c r="M172" s="729">
        <v>0</v>
      </c>
      <c r="N172" s="729">
        <v>78723.339739999996</v>
      </c>
      <c r="O172" s="597">
        <v>4.9659277255701934E-2</v>
      </c>
    </row>
    <row r="173" spans="1:81">
      <c r="A173" s="729" t="s">
        <v>871</v>
      </c>
      <c r="B173" s="729">
        <v>30669.535449999999</v>
      </c>
      <c r="C173" s="729">
        <v>5160</v>
      </c>
      <c r="D173" s="729">
        <v>21878.981170000003</v>
      </c>
      <c r="E173" s="729">
        <v>58307.723659999996</v>
      </c>
      <c r="F173" s="729">
        <v>5046.3945599999997</v>
      </c>
      <c r="G173" s="729">
        <v>19278.541229999999</v>
      </c>
      <c r="H173" s="729">
        <v>10690.92439</v>
      </c>
      <c r="I173" s="729">
        <v>0</v>
      </c>
      <c r="J173" s="729">
        <v>3440</v>
      </c>
      <c r="K173" s="729">
        <v>0</v>
      </c>
      <c r="L173" s="729">
        <v>20755.583999999999</v>
      </c>
      <c r="M173" s="729">
        <v>0</v>
      </c>
      <c r="N173" s="729">
        <v>175227.68445999999</v>
      </c>
      <c r="O173" s="597">
        <v>0.11053494674149851</v>
      </c>
    </row>
    <row r="174" spans="1:81">
      <c r="A174" s="729" t="s">
        <v>872</v>
      </c>
      <c r="B174" s="729">
        <v>33017.178619999999</v>
      </c>
      <c r="C174" s="729">
        <v>15284.8981</v>
      </c>
      <c r="D174" s="729">
        <v>20682.318829999997</v>
      </c>
      <c r="E174" s="729">
        <v>47179.511829999996</v>
      </c>
      <c r="F174" s="729">
        <v>4922.5775199999998</v>
      </c>
      <c r="G174" s="729">
        <v>8405.8247200000005</v>
      </c>
      <c r="H174" s="729">
        <v>10026.089759999999</v>
      </c>
      <c r="I174" s="729">
        <v>0</v>
      </c>
      <c r="J174" s="729">
        <v>0</v>
      </c>
      <c r="K174" s="729">
        <v>0</v>
      </c>
      <c r="L174" s="729">
        <v>6489.2011299999995</v>
      </c>
      <c r="M174" s="729">
        <v>0</v>
      </c>
      <c r="N174" s="729">
        <v>146007.60050999999</v>
      </c>
      <c r="O174" s="597">
        <v>9.2102697104982562E-2</v>
      </c>
    </row>
    <row r="175" spans="1:81">
      <c r="A175" s="729" t="s">
        <v>873</v>
      </c>
      <c r="B175" s="729">
        <v>33820.293640000004</v>
      </c>
      <c r="C175" s="729">
        <v>11522.342050000001</v>
      </c>
      <c r="D175" s="729">
        <v>20034.620790000001</v>
      </c>
      <c r="E175" s="729">
        <v>26558.343510000002</v>
      </c>
      <c r="F175" s="729">
        <v>6085.4979000000003</v>
      </c>
      <c r="G175" s="729">
        <v>21615.471239999999</v>
      </c>
      <c r="H175" s="729">
        <v>13241.579009999999</v>
      </c>
      <c r="I175" s="729">
        <v>825.56137999999999</v>
      </c>
      <c r="J175" s="729">
        <v>0</v>
      </c>
      <c r="K175" s="729">
        <v>0</v>
      </c>
      <c r="L175" s="729">
        <v>3767.07827</v>
      </c>
      <c r="M175" s="729">
        <v>1307.9655400000001</v>
      </c>
      <c r="N175" s="729">
        <v>138778.75333000001</v>
      </c>
      <c r="O175" s="597">
        <v>8.7542685708917295E-2</v>
      </c>
    </row>
    <row r="176" spans="1:81">
      <c r="A176" s="729" t="s">
        <v>874</v>
      </c>
      <c r="B176" s="729">
        <v>14315.968349999999</v>
      </c>
      <c r="C176" s="729">
        <v>8111.0927799999999</v>
      </c>
      <c r="D176" s="729">
        <v>15591.34388</v>
      </c>
      <c r="E176" s="729">
        <v>21712.60526</v>
      </c>
      <c r="F176" s="729">
        <v>3122.5054700000001</v>
      </c>
      <c r="G176" s="729">
        <v>8375.0380399999995</v>
      </c>
      <c r="H176" s="729">
        <v>3845.9185299999999</v>
      </c>
      <c r="I176" s="729">
        <v>641.76384999999993</v>
      </c>
      <c r="J176" s="729">
        <v>0</v>
      </c>
      <c r="K176" s="729">
        <v>0</v>
      </c>
      <c r="L176" s="729">
        <v>4946.3708299999998</v>
      </c>
      <c r="M176" s="729">
        <v>2120.12032</v>
      </c>
      <c r="N176" s="729">
        <v>82782.727310000002</v>
      </c>
      <c r="O176" s="597">
        <v>5.2219969592850746E-2</v>
      </c>
    </row>
    <row r="177" spans="1:81">
      <c r="A177" s="729" t="s">
        <v>875</v>
      </c>
      <c r="B177" s="729">
        <v>10152.45275</v>
      </c>
      <c r="C177" s="729">
        <v>3837.7440200000001</v>
      </c>
      <c r="D177" s="729">
        <v>8812.3560600000001</v>
      </c>
      <c r="E177" s="729">
        <v>10047.962</v>
      </c>
      <c r="F177" s="729">
        <v>1504.8346200000001</v>
      </c>
      <c r="G177" s="729">
        <v>4410.6890199999998</v>
      </c>
      <c r="H177" s="729">
        <v>7284.2429499999998</v>
      </c>
      <c r="I177" s="729">
        <v>1869.9503</v>
      </c>
      <c r="J177" s="729">
        <v>0</v>
      </c>
      <c r="K177" s="729">
        <v>0</v>
      </c>
      <c r="L177" s="729">
        <v>4142.4425000000001</v>
      </c>
      <c r="M177" s="729">
        <v>1797.2648999999999</v>
      </c>
      <c r="N177" s="729">
        <v>53859.939119999995</v>
      </c>
      <c r="O177" s="597">
        <v>3.3975256367030075E-2</v>
      </c>
    </row>
    <row r="178" spans="1:81">
      <c r="A178" s="729" t="s">
        <v>876</v>
      </c>
      <c r="B178" s="729">
        <v>5796.7422999999999</v>
      </c>
      <c r="C178" s="729">
        <v>3770.2723599999999</v>
      </c>
      <c r="D178" s="729">
        <v>7064.0855300000003</v>
      </c>
      <c r="E178" s="729">
        <v>7590.8718899999994</v>
      </c>
      <c r="F178" s="729">
        <v>1232.1445200000001</v>
      </c>
      <c r="G178" s="729">
        <v>1999.2384199999999</v>
      </c>
      <c r="H178" s="729">
        <v>3806.2075099999997</v>
      </c>
      <c r="I178" s="729">
        <v>1961.4867899999999</v>
      </c>
      <c r="J178" s="729">
        <v>0</v>
      </c>
      <c r="K178" s="729">
        <v>0</v>
      </c>
      <c r="L178" s="729">
        <v>3285.4511699999998</v>
      </c>
      <c r="M178" s="729">
        <v>1183.40218</v>
      </c>
      <c r="N178" s="729">
        <v>37689.902670000003</v>
      </c>
      <c r="O178" s="597">
        <v>2.3775075252288207E-2</v>
      </c>
    </row>
    <row r="179" spans="1:81">
      <c r="A179" s="729" t="s">
        <v>877</v>
      </c>
      <c r="B179" s="729">
        <v>10369.874169999999</v>
      </c>
      <c r="C179" s="729">
        <v>3478.1986200000001</v>
      </c>
      <c r="D179" s="729">
        <v>7757.3618299999998</v>
      </c>
      <c r="E179" s="729">
        <v>10444.59744</v>
      </c>
      <c r="F179" s="729">
        <v>1979.2195900000002</v>
      </c>
      <c r="G179" s="729">
        <v>3812.70012</v>
      </c>
      <c r="H179" s="729">
        <v>3674.97615</v>
      </c>
      <c r="I179" s="729">
        <v>2760.5938099999998</v>
      </c>
      <c r="J179" s="729">
        <v>178.23060000000001</v>
      </c>
      <c r="K179" s="729">
        <v>0</v>
      </c>
      <c r="L179" s="729">
        <v>6894.7627699999994</v>
      </c>
      <c r="M179" s="729">
        <v>4550.2813699999997</v>
      </c>
      <c r="N179" s="729">
        <v>55900.796470000001</v>
      </c>
      <c r="O179" s="597">
        <v>3.5262644596717845E-2</v>
      </c>
    </row>
    <row r="180" spans="1:81">
      <c r="A180" s="729" t="s">
        <v>878</v>
      </c>
      <c r="B180" s="729">
        <v>14995.142820000001</v>
      </c>
      <c r="C180" s="729">
        <v>3880.85644</v>
      </c>
      <c r="D180" s="729">
        <v>17149.6404</v>
      </c>
      <c r="E180" s="729">
        <v>12698.965340000001</v>
      </c>
      <c r="F180" s="729">
        <v>2768.00279</v>
      </c>
      <c r="G180" s="729">
        <v>4422.7480700000006</v>
      </c>
      <c r="H180" s="729">
        <v>4907.1865599999992</v>
      </c>
      <c r="I180" s="729">
        <v>3845.9766099999997</v>
      </c>
      <c r="J180" s="729">
        <v>105.04328</v>
      </c>
      <c r="K180" s="729">
        <v>0</v>
      </c>
      <c r="L180" s="729">
        <v>10461.578619999998</v>
      </c>
      <c r="M180" s="729">
        <v>6069.4576500000003</v>
      </c>
      <c r="N180" s="729">
        <v>81304.598579999991</v>
      </c>
      <c r="O180" s="597">
        <v>5.1287554826593154E-2</v>
      </c>
    </row>
    <row r="181" spans="1:81">
      <c r="A181" s="729" t="s">
        <v>879</v>
      </c>
      <c r="B181" s="729">
        <v>17119.2997</v>
      </c>
      <c r="C181" s="729">
        <v>5210.6388799999995</v>
      </c>
      <c r="D181" s="729">
        <v>15680.758539999999</v>
      </c>
      <c r="E181" s="729">
        <v>13318.242779999999</v>
      </c>
      <c r="F181" s="729">
        <v>44927.088040000002</v>
      </c>
      <c r="G181" s="729">
        <v>3822.42335</v>
      </c>
      <c r="H181" s="729">
        <v>3265.6621099999998</v>
      </c>
      <c r="I181" s="729">
        <v>3740.0837499999998</v>
      </c>
      <c r="J181" s="729">
        <v>226.84704000000002</v>
      </c>
      <c r="K181" s="729">
        <v>0</v>
      </c>
      <c r="L181" s="729">
        <v>14411.582259999999</v>
      </c>
      <c r="M181" s="729">
        <v>9779.9424600000002</v>
      </c>
      <c r="N181" s="729">
        <v>131502.56891</v>
      </c>
      <c r="O181" s="597">
        <v>8.2952813624351696E-2</v>
      </c>
    </row>
    <row r="182" spans="1:81">
      <c r="A182" s="729" t="s">
        <v>880</v>
      </c>
      <c r="B182" s="729">
        <v>1512.7076499999998</v>
      </c>
      <c r="C182" s="729">
        <v>1115.94722</v>
      </c>
      <c r="D182" s="729">
        <v>2782.32303</v>
      </c>
      <c r="E182" s="729">
        <v>1186.3359499999999</v>
      </c>
      <c r="F182" s="729">
        <v>205.04150000000001</v>
      </c>
      <c r="G182" s="729">
        <v>481.71048999999999</v>
      </c>
      <c r="H182" s="729">
        <v>290.11351000000002</v>
      </c>
      <c r="I182" s="729">
        <v>262.17765000000003</v>
      </c>
      <c r="J182" s="729">
        <v>14.73391</v>
      </c>
      <c r="K182" s="729">
        <v>0</v>
      </c>
      <c r="L182" s="729">
        <v>1826.6075600000001</v>
      </c>
      <c r="M182" s="729">
        <v>1079.74793</v>
      </c>
      <c r="N182" s="729">
        <v>10757.446399999999</v>
      </c>
      <c r="O182" s="597">
        <v>6.7858784333246153E-3</v>
      </c>
    </row>
    <row r="183" spans="1:81">
      <c r="A183" s="729" t="s">
        <v>881</v>
      </c>
      <c r="B183" s="729">
        <v>1208.2393999999999</v>
      </c>
      <c r="C183" s="729">
        <v>1141.1220000000001</v>
      </c>
      <c r="D183" s="729">
        <v>410.30432999999999</v>
      </c>
      <c r="E183" s="729">
        <v>684.67703000000006</v>
      </c>
      <c r="F183" s="729">
        <v>5.5908299999999995</v>
      </c>
      <c r="G183" s="729">
        <v>377.52411000000001</v>
      </c>
      <c r="H183" s="729">
        <v>77.494330000000005</v>
      </c>
      <c r="I183" s="729">
        <v>84.934690000000003</v>
      </c>
      <c r="J183" s="729">
        <v>14.97284</v>
      </c>
      <c r="K183" s="729">
        <v>0</v>
      </c>
      <c r="L183" s="729">
        <v>654.34694999999999</v>
      </c>
      <c r="M183" s="729">
        <v>382.17084</v>
      </c>
      <c r="N183" s="729">
        <v>5041.3773499999988</v>
      </c>
      <c r="O183" s="597">
        <v>3.1801389067219704E-3</v>
      </c>
    </row>
    <row r="184" spans="1:81">
      <c r="A184" s="729" t="s">
        <v>65</v>
      </c>
      <c r="B184" s="729">
        <v>375554.98058999999</v>
      </c>
      <c r="C184" s="729">
        <v>164772.68962000005</v>
      </c>
      <c r="D184" s="729">
        <v>295817.74142000009</v>
      </c>
      <c r="E184" s="729">
        <v>325929.50010999996</v>
      </c>
      <c r="F184" s="729">
        <v>108617.71913000001</v>
      </c>
      <c r="G184" s="729">
        <v>99980.253069999992</v>
      </c>
      <c r="H184" s="729">
        <v>88718.942890000006</v>
      </c>
      <c r="I184" s="729">
        <v>15992.528829999999</v>
      </c>
      <c r="J184" s="729">
        <v>3979.8276699999997</v>
      </c>
      <c r="K184" s="729">
        <v>0</v>
      </c>
      <c r="L184" s="729">
        <v>77635.00606</v>
      </c>
      <c r="M184" s="729">
        <v>28270.353189999998</v>
      </c>
      <c r="N184" s="729">
        <v>1585269.5425799999</v>
      </c>
      <c r="O184" s="597">
        <v>1</v>
      </c>
    </row>
    <row r="185" spans="1:81" s="597" customFormat="1" ht="13.5" thickBot="1">
      <c r="A185" s="597" t="s">
        <v>882</v>
      </c>
      <c r="B185" s="597">
        <v>0.23690291808596189</v>
      </c>
      <c r="C185" s="597">
        <v>0.10393985703644772</v>
      </c>
      <c r="D185" s="597">
        <v>0.1866040654124734</v>
      </c>
      <c r="E185" s="597">
        <v>0.20559879020923794</v>
      </c>
      <c r="F185" s="597">
        <v>6.8516877548297855E-2</v>
      </c>
      <c r="G185" s="597">
        <v>6.3068298724319016E-2</v>
      </c>
      <c r="H185" s="597">
        <v>5.5964579213205218E-2</v>
      </c>
      <c r="I185" s="597">
        <v>1.0088207967442826E-2</v>
      </c>
      <c r="J185" s="597">
        <v>2.510505351363085E-3</v>
      </c>
      <c r="K185" s="597">
        <v>0</v>
      </c>
      <c r="L185" s="597">
        <v>4.8972748150860397E-2</v>
      </c>
      <c r="M185" s="597">
        <v>1.78331523003908E-2</v>
      </c>
      <c r="N185" s="597">
        <v>1</v>
      </c>
    </row>
    <row r="186" spans="1:81" ht="59.25" customHeight="1" thickTop="1" thickBot="1">
      <c r="A186" s="830" t="s">
        <v>1426</v>
      </c>
      <c r="B186" s="830" t="s">
        <v>359</v>
      </c>
      <c r="C186" s="830" t="s">
        <v>360</v>
      </c>
      <c r="D186" s="830" t="s">
        <v>361</v>
      </c>
      <c r="E186" s="830" t="s">
        <v>362</v>
      </c>
      <c r="F186" s="830" t="s">
        <v>363</v>
      </c>
      <c r="G186" s="830" t="s">
        <v>364</v>
      </c>
      <c r="H186" s="830" t="s">
        <v>365</v>
      </c>
      <c r="I186" s="830" t="s">
        <v>366</v>
      </c>
      <c r="J186" s="830" t="s">
        <v>367</v>
      </c>
      <c r="K186" s="830" t="s">
        <v>368</v>
      </c>
      <c r="L186" s="830" t="s">
        <v>369</v>
      </c>
      <c r="M186" s="830" t="s">
        <v>370</v>
      </c>
      <c r="N186" s="831" t="s">
        <v>371</v>
      </c>
      <c r="O186" s="830" t="s">
        <v>844</v>
      </c>
      <c r="P186" s="829"/>
      <c r="Q186" s="829"/>
      <c r="R186" s="829"/>
      <c r="S186" s="829"/>
      <c r="T186" s="829"/>
      <c r="U186" s="829"/>
      <c r="V186" s="829"/>
      <c r="W186" s="829"/>
      <c r="X186" s="829"/>
      <c r="Y186" s="829"/>
      <c r="Z186" s="829"/>
      <c r="AA186" s="829"/>
      <c r="AB186" s="829"/>
      <c r="AC186" s="829"/>
      <c r="AD186" s="829"/>
      <c r="AE186" s="829"/>
      <c r="AF186" s="829"/>
      <c r="AG186" s="829"/>
      <c r="AH186" s="829"/>
      <c r="AI186" s="829"/>
      <c r="AJ186" s="829"/>
      <c r="AK186" s="829"/>
      <c r="AL186" s="829"/>
      <c r="AM186" s="829"/>
      <c r="AN186" s="829"/>
      <c r="AO186" s="829"/>
      <c r="AP186" s="829"/>
      <c r="AQ186" s="829"/>
      <c r="AR186" s="829"/>
      <c r="AS186" s="829"/>
      <c r="AT186" s="829"/>
      <c r="AU186" s="829"/>
      <c r="AV186" s="829"/>
      <c r="AW186" s="829"/>
      <c r="AX186" s="829"/>
      <c r="AY186" s="829"/>
      <c r="AZ186" s="829"/>
      <c r="BA186" s="829"/>
      <c r="BB186" s="829"/>
      <c r="BC186" s="829"/>
      <c r="BD186" s="829"/>
      <c r="BE186" s="829"/>
      <c r="BF186" s="829"/>
      <c r="BG186" s="829"/>
      <c r="BH186" s="829"/>
      <c r="BI186" s="829"/>
      <c r="BJ186" s="829"/>
      <c r="BK186" s="829"/>
      <c r="BL186" s="829"/>
      <c r="BM186" s="829"/>
      <c r="BN186" s="829"/>
      <c r="BO186" s="829"/>
      <c r="BP186" s="829"/>
      <c r="BQ186" s="829"/>
      <c r="BR186" s="829"/>
      <c r="BS186" s="829"/>
      <c r="BT186" s="829"/>
      <c r="BU186" s="829"/>
      <c r="BV186" s="829"/>
      <c r="BW186" s="829"/>
      <c r="BX186" s="829"/>
      <c r="BY186" s="829"/>
      <c r="BZ186" s="829"/>
      <c r="CA186" s="829"/>
      <c r="CB186" s="829"/>
      <c r="CC186" s="829"/>
    </row>
    <row r="187" spans="1:81" ht="13.5" thickTop="1">
      <c r="A187" s="729" t="s">
        <v>868</v>
      </c>
      <c r="B187" s="729">
        <v>5</v>
      </c>
      <c r="C187" s="729">
        <v>2</v>
      </c>
      <c r="D187" s="729">
        <v>2</v>
      </c>
      <c r="E187" s="729">
        <v>2</v>
      </c>
      <c r="F187" s="729">
        <v>1</v>
      </c>
      <c r="G187" s="729">
        <v>0</v>
      </c>
      <c r="H187" s="729">
        <v>0</v>
      </c>
      <c r="I187" s="729">
        <v>0</v>
      </c>
      <c r="J187" s="729">
        <v>0</v>
      </c>
      <c r="K187" s="729">
        <v>0</v>
      </c>
      <c r="L187" s="729">
        <v>0</v>
      </c>
      <c r="M187" s="729">
        <v>0</v>
      </c>
      <c r="N187" s="729">
        <v>12</v>
      </c>
      <c r="O187" s="597">
        <v>6.2392762439557011E-4</v>
      </c>
    </row>
    <row r="188" spans="1:81">
      <c r="A188" s="729" t="s">
        <v>869</v>
      </c>
      <c r="B188" s="729">
        <v>6</v>
      </c>
      <c r="C188" s="729">
        <v>0</v>
      </c>
      <c r="D188" s="729">
        <v>6</v>
      </c>
      <c r="E188" s="729">
        <v>5</v>
      </c>
      <c r="F188" s="729">
        <v>0</v>
      </c>
      <c r="G188" s="729">
        <v>2</v>
      </c>
      <c r="H188" s="729">
        <v>1</v>
      </c>
      <c r="I188" s="729">
        <v>0</v>
      </c>
      <c r="J188" s="729">
        <v>0</v>
      </c>
      <c r="K188" s="729">
        <v>0</v>
      </c>
      <c r="L188" s="729">
        <v>0</v>
      </c>
      <c r="M188" s="729">
        <v>0</v>
      </c>
      <c r="N188" s="729">
        <v>20</v>
      </c>
      <c r="O188" s="597">
        <v>1.0398793739926169E-3</v>
      </c>
    </row>
    <row r="189" spans="1:81">
      <c r="A189" s="729" t="s">
        <v>870</v>
      </c>
      <c r="B189" s="729">
        <v>4</v>
      </c>
      <c r="C189" s="729">
        <v>2</v>
      </c>
      <c r="D189" s="729">
        <v>4</v>
      </c>
      <c r="E189" s="729">
        <v>1</v>
      </c>
      <c r="F189" s="729">
        <v>1</v>
      </c>
      <c r="G189" s="729">
        <v>1</v>
      </c>
      <c r="H189" s="729">
        <v>4</v>
      </c>
      <c r="I189" s="729">
        <v>0</v>
      </c>
      <c r="J189" s="729">
        <v>0</v>
      </c>
      <c r="K189" s="729">
        <v>0</v>
      </c>
      <c r="L189" s="729">
        <v>0</v>
      </c>
      <c r="M189" s="729">
        <v>0</v>
      </c>
      <c r="N189" s="729">
        <v>17</v>
      </c>
      <c r="O189" s="597">
        <v>8.8389746789372433E-4</v>
      </c>
    </row>
    <row r="190" spans="1:81">
      <c r="A190" s="729" t="s">
        <v>871</v>
      </c>
      <c r="B190" s="729">
        <v>16</v>
      </c>
      <c r="C190" s="729">
        <v>3</v>
      </c>
      <c r="D190" s="729">
        <v>9</v>
      </c>
      <c r="E190" s="729">
        <v>26</v>
      </c>
      <c r="F190" s="729">
        <v>3</v>
      </c>
      <c r="G190" s="729">
        <v>9</v>
      </c>
      <c r="H190" s="729">
        <v>5</v>
      </c>
      <c r="I190" s="729">
        <v>0</v>
      </c>
      <c r="J190" s="729">
        <v>1</v>
      </c>
      <c r="K190" s="729">
        <v>0</v>
      </c>
      <c r="L190" s="729">
        <v>7</v>
      </c>
      <c r="M190" s="729">
        <v>0</v>
      </c>
      <c r="N190" s="729">
        <v>79</v>
      </c>
      <c r="O190" s="597">
        <v>4.1075235272708364E-3</v>
      </c>
    </row>
    <row r="191" spans="1:81">
      <c r="A191" s="729" t="s">
        <v>872</v>
      </c>
      <c r="B191" s="729">
        <v>33</v>
      </c>
      <c r="C191" s="729">
        <v>13</v>
      </c>
      <c r="D191" s="729">
        <v>22</v>
      </c>
      <c r="E191" s="729">
        <v>53</v>
      </c>
      <c r="F191" s="729">
        <v>5</v>
      </c>
      <c r="G191" s="729">
        <v>8</v>
      </c>
      <c r="H191" s="729">
        <v>11</v>
      </c>
      <c r="I191" s="729">
        <v>0</v>
      </c>
      <c r="J191" s="729">
        <v>0</v>
      </c>
      <c r="K191" s="729">
        <v>0</v>
      </c>
      <c r="L191" s="729">
        <v>7</v>
      </c>
      <c r="M191" s="729">
        <v>0</v>
      </c>
      <c r="N191" s="729">
        <v>152</v>
      </c>
      <c r="O191" s="597">
        <v>7.903083242343888E-3</v>
      </c>
    </row>
    <row r="192" spans="1:81">
      <c r="A192" s="729" t="s">
        <v>873</v>
      </c>
      <c r="B192" s="729">
        <v>70</v>
      </c>
      <c r="C192" s="729">
        <v>23</v>
      </c>
      <c r="D192" s="729">
        <v>40</v>
      </c>
      <c r="E192" s="729">
        <v>58</v>
      </c>
      <c r="F192" s="729">
        <v>13</v>
      </c>
      <c r="G192" s="729">
        <v>47</v>
      </c>
      <c r="H192" s="729">
        <v>26</v>
      </c>
      <c r="I192" s="729">
        <v>2</v>
      </c>
      <c r="J192" s="729">
        <v>0</v>
      </c>
      <c r="K192" s="729">
        <v>0</v>
      </c>
      <c r="L192" s="729">
        <v>8</v>
      </c>
      <c r="M192" s="729">
        <v>3</v>
      </c>
      <c r="N192" s="729">
        <v>290</v>
      </c>
      <c r="O192" s="597">
        <v>1.5078250922892944E-2</v>
      </c>
    </row>
    <row r="193" spans="1:15">
      <c r="A193" s="729" t="s">
        <v>874</v>
      </c>
      <c r="B193" s="729">
        <v>54</v>
      </c>
      <c r="C193" s="729">
        <v>31</v>
      </c>
      <c r="D193" s="729">
        <v>59</v>
      </c>
      <c r="E193" s="729">
        <v>78</v>
      </c>
      <c r="F193" s="729">
        <v>11</v>
      </c>
      <c r="G193" s="729">
        <v>30</v>
      </c>
      <c r="H193" s="729">
        <v>16</v>
      </c>
      <c r="I193" s="729">
        <v>3</v>
      </c>
      <c r="J193" s="729">
        <v>0</v>
      </c>
      <c r="K193" s="729">
        <v>0</v>
      </c>
      <c r="L193" s="729">
        <v>18</v>
      </c>
      <c r="M193" s="729">
        <v>8</v>
      </c>
      <c r="N193" s="729">
        <v>308</v>
      </c>
      <c r="O193" s="597">
        <v>1.60141423594863E-2</v>
      </c>
    </row>
    <row r="194" spans="1:15">
      <c r="A194" s="729" t="s">
        <v>875</v>
      </c>
      <c r="B194" s="729">
        <v>60</v>
      </c>
      <c r="C194" s="729">
        <v>23</v>
      </c>
      <c r="D194" s="729">
        <v>52</v>
      </c>
      <c r="E194" s="729">
        <v>61</v>
      </c>
      <c r="F194" s="729">
        <v>9</v>
      </c>
      <c r="G194" s="729">
        <v>27</v>
      </c>
      <c r="H194" s="729">
        <v>45</v>
      </c>
      <c r="I194" s="729">
        <v>11</v>
      </c>
      <c r="J194" s="729">
        <v>0</v>
      </c>
      <c r="K194" s="729">
        <v>0</v>
      </c>
      <c r="L194" s="729">
        <v>25</v>
      </c>
      <c r="M194" s="729">
        <v>11</v>
      </c>
      <c r="N194" s="729">
        <v>324</v>
      </c>
      <c r="O194" s="597">
        <v>1.6846045858680395E-2</v>
      </c>
    </row>
    <row r="195" spans="1:15">
      <c r="A195" s="729" t="s">
        <v>876</v>
      </c>
      <c r="B195" s="729">
        <v>47</v>
      </c>
      <c r="C195" s="729">
        <v>31</v>
      </c>
      <c r="D195" s="729">
        <v>56</v>
      </c>
      <c r="E195" s="729">
        <v>64</v>
      </c>
      <c r="F195" s="729">
        <v>10</v>
      </c>
      <c r="G195" s="729">
        <v>17</v>
      </c>
      <c r="H195" s="729">
        <v>32</v>
      </c>
      <c r="I195" s="729">
        <v>16</v>
      </c>
      <c r="J195" s="729">
        <v>0</v>
      </c>
      <c r="K195" s="729">
        <v>0</v>
      </c>
      <c r="L195" s="729">
        <v>27</v>
      </c>
      <c r="M195" s="729">
        <v>10</v>
      </c>
      <c r="N195" s="729">
        <v>310</v>
      </c>
      <c r="O195" s="597">
        <v>1.6118130296885563E-2</v>
      </c>
    </row>
    <row r="196" spans="1:15">
      <c r="A196" s="729" t="s">
        <v>877</v>
      </c>
      <c r="B196" s="729">
        <v>130</v>
      </c>
      <c r="C196" s="729">
        <v>40</v>
      </c>
      <c r="D196" s="729">
        <v>92</v>
      </c>
      <c r="E196" s="729">
        <v>125</v>
      </c>
      <c r="F196" s="729">
        <v>25</v>
      </c>
      <c r="G196" s="729">
        <v>45</v>
      </c>
      <c r="H196" s="729">
        <v>45</v>
      </c>
      <c r="I196" s="729">
        <v>34</v>
      </c>
      <c r="J196" s="729">
        <v>2</v>
      </c>
      <c r="K196" s="729">
        <v>0</v>
      </c>
      <c r="L196" s="729">
        <v>83</v>
      </c>
      <c r="M196" s="729">
        <v>56</v>
      </c>
      <c r="N196" s="729">
        <v>677</v>
      </c>
      <c r="O196" s="597">
        <v>3.5199916809650081E-2</v>
      </c>
    </row>
    <row r="197" spans="1:15">
      <c r="A197" s="729" t="s">
        <v>878</v>
      </c>
      <c r="B197" s="729">
        <v>319</v>
      </c>
      <c r="C197" s="729">
        <v>81</v>
      </c>
      <c r="D197" s="729">
        <v>338</v>
      </c>
      <c r="E197" s="729">
        <v>264</v>
      </c>
      <c r="F197" s="729">
        <v>61</v>
      </c>
      <c r="G197" s="729">
        <v>89</v>
      </c>
      <c r="H197" s="729">
        <v>101</v>
      </c>
      <c r="I197" s="729">
        <v>77</v>
      </c>
      <c r="J197" s="729">
        <v>2</v>
      </c>
      <c r="K197" s="729">
        <v>0</v>
      </c>
      <c r="L197" s="729">
        <v>215</v>
      </c>
      <c r="M197" s="729">
        <v>129</v>
      </c>
      <c r="N197" s="729">
        <v>1676</v>
      </c>
      <c r="O197" s="597">
        <v>8.7141891540581287E-2</v>
      </c>
    </row>
    <row r="198" spans="1:15">
      <c r="A198" s="729" t="s">
        <v>879</v>
      </c>
      <c r="B198" s="729">
        <v>1106</v>
      </c>
      <c r="C198" s="729">
        <v>361</v>
      </c>
      <c r="D198" s="729">
        <v>919</v>
      </c>
      <c r="E198" s="729">
        <v>819</v>
      </c>
      <c r="F198" s="729">
        <v>1318</v>
      </c>
      <c r="G198" s="729">
        <v>243</v>
      </c>
      <c r="H198" s="729">
        <v>177</v>
      </c>
      <c r="I198" s="729">
        <v>226</v>
      </c>
      <c r="J198" s="729">
        <v>16</v>
      </c>
      <c r="K198" s="729">
        <v>0</v>
      </c>
      <c r="L198" s="729">
        <v>894</v>
      </c>
      <c r="M198" s="729">
        <v>639</v>
      </c>
      <c r="N198" s="729">
        <v>6718</v>
      </c>
      <c r="O198" s="597">
        <v>0.34929548172412</v>
      </c>
    </row>
    <row r="199" spans="1:15">
      <c r="A199" s="729" t="s">
        <v>880</v>
      </c>
      <c r="B199" s="729">
        <v>286</v>
      </c>
      <c r="C199" s="729">
        <v>224</v>
      </c>
      <c r="D199" s="729">
        <v>476</v>
      </c>
      <c r="E199" s="729">
        <v>233</v>
      </c>
      <c r="F199" s="729">
        <v>48</v>
      </c>
      <c r="G199" s="729">
        <v>89</v>
      </c>
      <c r="H199" s="729">
        <v>55</v>
      </c>
      <c r="I199" s="729">
        <v>51</v>
      </c>
      <c r="J199" s="729">
        <v>3</v>
      </c>
      <c r="K199" s="729">
        <v>0</v>
      </c>
      <c r="L199" s="729">
        <v>361</v>
      </c>
      <c r="M199" s="729">
        <v>220</v>
      </c>
      <c r="N199" s="729">
        <v>2046</v>
      </c>
      <c r="O199" s="597">
        <v>0.10637965995944471</v>
      </c>
    </row>
    <row r="200" spans="1:15">
      <c r="A200" s="729" t="s">
        <v>881</v>
      </c>
      <c r="B200" s="729">
        <v>1534</v>
      </c>
      <c r="C200" s="729">
        <v>3619</v>
      </c>
      <c r="D200" s="729">
        <v>202</v>
      </c>
      <c r="E200" s="729">
        <v>398</v>
      </c>
      <c r="F200" s="729">
        <v>2</v>
      </c>
      <c r="G200" s="729">
        <v>282</v>
      </c>
      <c r="H200" s="729">
        <v>40</v>
      </c>
      <c r="I200" s="729">
        <v>47</v>
      </c>
      <c r="J200" s="729">
        <v>9</v>
      </c>
      <c r="K200" s="729">
        <v>0</v>
      </c>
      <c r="L200" s="729">
        <v>288</v>
      </c>
      <c r="M200" s="729">
        <v>183</v>
      </c>
      <c r="N200" s="729">
        <v>6604</v>
      </c>
      <c r="O200" s="597">
        <v>0.34336816929236208</v>
      </c>
    </row>
    <row r="201" spans="1:15">
      <c r="A201" s="729" t="s">
        <v>65</v>
      </c>
      <c r="B201" s="729">
        <v>3670</v>
      </c>
      <c r="C201" s="729">
        <v>4453</v>
      </c>
      <c r="D201" s="729">
        <v>2277</v>
      </c>
      <c r="E201" s="729">
        <v>2187</v>
      </c>
      <c r="F201" s="729">
        <v>1507</v>
      </c>
      <c r="G201" s="729">
        <v>889</v>
      </c>
      <c r="H201" s="729">
        <v>558</v>
      </c>
      <c r="I201" s="729">
        <v>467</v>
      </c>
      <c r="J201" s="729">
        <v>33</v>
      </c>
      <c r="K201" s="729">
        <v>0</v>
      </c>
      <c r="L201" s="729">
        <v>1933</v>
      </c>
      <c r="M201" s="729">
        <v>1259</v>
      </c>
      <c r="N201" s="729">
        <v>19233</v>
      </c>
      <c r="O201" s="597">
        <v>1</v>
      </c>
    </row>
    <row r="202" spans="1:15" s="597" customFormat="1">
      <c r="A202" s="597" t="s">
        <v>882</v>
      </c>
      <c r="B202" s="597">
        <v>0.1908178651276452</v>
      </c>
      <c r="C202" s="597">
        <v>0.23152914261945615</v>
      </c>
      <c r="D202" s="597">
        <v>0.11839026672905943</v>
      </c>
      <c r="E202" s="597">
        <v>0.11371080954609265</v>
      </c>
      <c r="F202" s="597">
        <v>7.8354910830343683E-2</v>
      </c>
      <c r="G202" s="597">
        <v>4.622263817397182E-2</v>
      </c>
      <c r="H202" s="597">
        <v>2.9012634534394011E-2</v>
      </c>
      <c r="I202" s="597">
        <v>2.4281183382727604E-2</v>
      </c>
      <c r="J202" s="597">
        <v>1.7158009670878178E-3</v>
      </c>
      <c r="K202" s="597">
        <v>0</v>
      </c>
      <c r="L202" s="597">
        <v>0.10050434149638642</v>
      </c>
      <c r="M202" s="597">
        <v>6.5460406592835238E-2</v>
      </c>
      <c r="N202" s="597">
        <v>1</v>
      </c>
    </row>
    <row r="203" spans="1:15"/>
    <row r="204" spans="1:15">
      <c r="A204" s="729" t="s">
        <v>1425</v>
      </c>
    </row>
    <row r="205" spans="1:15"/>
  </sheetData>
  <pageMargins left="0.75" right="0.75" top="1" bottom="1" header="0.5" footer="0.5"/>
  <pageSetup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M649"/>
  <sheetViews>
    <sheetView zoomScale="75" workbookViewId="0">
      <selection activeCell="E21" sqref="E21"/>
    </sheetView>
  </sheetViews>
  <sheetFormatPr defaultColWidth="0" defaultRowHeight="12.75" zeroHeight="1"/>
  <cols>
    <col min="1" max="1" width="46.5703125" style="610" customWidth="1"/>
    <col min="2" max="2" width="15.28515625" style="592" customWidth="1"/>
    <col min="3" max="3" width="19.28515625" style="592" customWidth="1"/>
    <col min="4" max="4" width="18.7109375" style="592" customWidth="1"/>
    <col min="5" max="6" width="15.28515625" style="592" customWidth="1"/>
    <col min="7" max="7" width="19.5703125" style="592" customWidth="1"/>
    <col min="8" max="10" width="15.28515625" style="592" customWidth="1"/>
    <col min="11" max="11" width="16.42578125" style="592" customWidth="1"/>
    <col min="12" max="12" width="10.28515625" style="592" customWidth="1"/>
    <col min="13" max="13" width="4.42578125" style="834" hidden="1" customWidth="1"/>
    <col min="14" max="16384" width="9.140625" style="592" hidden="1"/>
  </cols>
  <sheetData>
    <row r="1" spans="1:13" s="590" customFormat="1" ht="3.75" customHeight="1">
      <c r="A1" s="869"/>
      <c r="B1" s="868"/>
      <c r="C1" s="868"/>
      <c r="D1" s="868"/>
      <c r="E1" s="868"/>
      <c r="F1" s="868"/>
      <c r="G1" s="868"/>
      <c r="H1" s="868"/>
      <c r="I1" s="868"/>
      <c r="J1" s="868"/>
      <c r="K1" s="868"/>
      <c r="L1" s="868"/>
    </row>
    <row r="2" spans="1:13" s="867" customFormat="1" ht="46.5" customHeight="1">
      <c r="A2" s="1053" t="s">
        <v>59</v>
      </c>
      <c r="B2" s="1053"/>
      <c r="C2" s="1053"/>
      <c r="D2" s="1053"/>
      <c r="E2" s="1053"/>
      <c r="F2" s="1053"/>
      <c r="G2" s="1053"/>
      <c r="H2" s="1053"/>
      <c r="I2" s="1053"/>
      <c r="J2" s="1053"/>
      <c r="K2" s="1053"/>
      <c r="L2" s="1053"/>
    </row>
    <row r="3" spans="1:13" s="867" customFormat="1" ht="27.75" customHeight="1">
      <c r="A3" s="1053" t="s">
        <v>884</v>
      </c>
      <c r="B3" s="1053"/>
      <c r="C3" s="1053"/>
      <c r="D3" s="1053"/>
      <c r="E3" s="1053"/>
      <c r="F3" s="1053"/>
      <c r="G3" s="1053"/>
      <c r="H3" s="1053"/>
      <c r="I3" s="1053"/>
      <c r="J3" s="1053"/>
      <c r="K3" s="1053"/>
      <c r="L3" s="1053"/>
    </row>
    <row r="4" spans="1:13" s="867" customFormat="1" ht="27.75" customHeight="1">
      <c r="A4" s="1053" t="s">
        <v>1561</v>
      </c>
      <c r="B4" s="1053"/>
      <c r="C4" s="1053"/>
      <c r="D4" s="1053"/>
      <c r="E4" s="1053"/>
      <c r="F4" s="1053"/>
      <c r="G4" s="1053"/>
      <c r="H4" s="1053"/>
      <c r="I4" s="1053"/>
      <c r="J4" s="1053"/>
      <c r="K4" s="1053"/>
      <c r="L4" s="1053"/>
    </row>
    <row r="5" spans="1:13" s="866" customFormat="1" ht="47.25" customHeight="1">
      <c r="A5" s="1054" t="s">
        <v>885</v>
      </c>
      <c r="B5" s="1054"/>
      <c r="C5" s="1054"/>
      <c r="D5" s="1054"/>
      <c r="E5" s="1054"/>
      <c r="F5" s="1054"/>
      <c r="G5" s="1054"/>
      <c r="H5" s="1054"/>
      <c r="I5" s="1054"/>
      <c r="J5" s="1054"/>
      <c r="K5" s="1054"/>
      <c r="L5" s="1054"/>
    </row>
    <row r="6" spans="1:13" ht="5.25" customHeight="1" thickBot="1">
      <c r="A6" s="591"/>
      <c r="M6" s="592"/>
    </row>
    <row r="7" spans="1:13" s="851" customFormat="1" ht="16.5" hidden="1" customHeight="1">
      <c r="A7" s="865"/>
      <c r="B7" s="862"/>
      <c r="C7" s="862"/>
      <c r="D7" s="864"/>
      <c r="E7" s="862"/>
      <c r="F7" s="862"/>
      <c r="G7" s="862"/>
      <c r="H7" s="864"/>
      <c r="I7" s="862"/>
      <c r="J7" s="862"/>
      <c r="K7" s="863"/>
      <c r="L7" s="862"/>
    </row>
    <row r="8" spans="1:13" s="851" customFormat="1" ht="34.5" customHeight="1" thickTop="1" thickBot="1">
      <c r="A8" s="830" t="s">
        <v>866</v>
      </c>
      <c r="B8" s="854" t="s">
        <v>886</v>
      </c>
      <c r="C8" s="854" t="s">
        <v>887</v>
      </c>
      <c r="D8" s="854" t="s">
        <v>888</v>
      </c>
      <c r="E8" s="854" t="s">
        <v>889</v>
      </c>
      <c r="F8" s="854" t="s">
        <v>890</v>
      </c>
      <c r="G8" s="854" t="s">
        <v>891</v>
      </c>
      <c r="H8" s="854" t="s">
        <v>892</v>
      </c>
      <c r="I8" s="854" t="s">
        <v>893</v>
      </c>
      <c r="J8" s="854" t="s">
        <v>894</v>
      </c>
      <c r="K8" s="853" t="s">
        <v>65</v>
      </c>
      <c r="L8" s="852" t="s">
        <v>844</v>
      </c>
    </row>
    <row r="9" spans="1:13" ht="33" customHeight="1" thickTop="1">
      <c r="A9" s="850" t="s">
        <v>868</v>
      </c>
      <c r="B9" s="849">
        <v>3472595.6562199998</v>
      </c>
      <c r="C9" s="849">
        <v>4011909.87922</v>
      </c>
      <c r="D9" s="849">
        <v>395248.10713000002</v>
      </c>
      <c r="E9" s="849">
        <v>31611.834350000001</v>
      </c>
      <c r="F9" s="849">
        <v>39076.041939999996</v>
      </c>
      <c r="G9" s="849">
        <v>70097.350279999999</v>
      </c>
      <c r="H9" s="849">
        <v>0</v>
      </c>
      <c r="I9" s="849">
        <v>0</v>
      </c>
      <c r="J9" s="849">
        <v>0</v>
      </c>
      <c r="K9" s="861">
        <v>8020538.8691400001</v>
      </c>
      <c r="L9" s="848">
        <f t="shared" ref="L9:L23" si="0">+K9/$K$23</f>
        <v>0.14706472524161715</v>
      </c>
      <c r="M9" s="592"/>
    </row>
    <row r="10" spans="1:13" s="674" customFormat="1" ht="24" customHeight="1">
      <c r="A10" s="847" t="s">
        <v>869</v>
      </c>
      <c r="B10" s="846">
        <v>2629653.5868699998</v>
      </c>
      <c r="C10" s="846">
        <v>1481702.51507</v>
      </c>
      <c r="D10" s="846">
        <v>220591.32909000001</v>
      </c>
      <c r="E10" s="846">
        <v>31933.40107</v>
      </c>
      <c r="F10" s="846">
        <v>65369.113210000003</v>
      </c>
      <c r="G10" s="846">
        <v>66814.318090000001</v>
      </c>
      <c r="H10" s="846">
        <v>58322.3024</v>
      </c>
      <c r="I10" s="846">
        <v>10516.334279999999</v>
      </c>
      <c r="J10" s="846">
        <v>0</v>
      </c>
      <c r="K10" s="860">
        <v>4564902.9000900006</v>
      </c>
      <c r="L10" s="838">
        <f t="shared" si="0"/>
        <v>8.3702130456526427E-2</v>
      </c>
    </row>
    <row r="11" spans="1:13" s="672" customFormat="1" ht="20.25" customHeight="1">
      <c r="A11" s="845" t="s">
        <v>870</v>
      </c>
      <c r="B11" s="844">
        <v>3650911.0937800002</v>
      </c>
      <c r="C11" s="844">
        <v>1876827.5186600001</v>
      </c>
      <c r="D11" s="844">
        <v>490558.17456999997</v>
      </c>
      <c r="E11" s="844">
        <v>78461.242370000007</v>
      </c>
      <c r="F11" s="844">
        <v>54829.724670000003</v>
      </c>
      <c r="G11" s="844">
        <v>27190.019660000002</v>
      </c>
      <c r="H11" s="844">
        <v>71687.062279999998</v>
      </c>
      <c r="I11" s="844">
        <v>4128</v>
      </c>
      <c r="J11" s="844">
        <v>0</v>
      </c>
      <c r="K11" s="859">
        <v>6254592.83598</v>
      </c>
      <c r="L11" s="843">
        <f t="shared" si="0"/>
        <v>0.11468431135727594</v>
      </c>
    </row>
    <row r="12" spans="1:13" s="672" customFormat="1" ht="20.25" customHeight="1">
      <c r="A12" s="845" t="s">
        <v>871</v>
      </c>
      <c r="B12" s="844">
        <v>3582461.8295999998</v>
      </c>
      <c r="C12" s="844">
        <v>2608760.9518599999</v>
      </c>
      <c r="D12" s="844">
        <v>701360.50679000001</v>
      </c>
      <c r="E12" s="844">
        <v>128095.45806</v>
      </c>
      <c r="F12" s="844">
        <v>108868.85494</v>
      </c>
      <c r="G12" s="844">
        <v>100169.57097</v>
      </c>
      <c r="H12" s="844">
        <v>126531.44531</v>
      </c>
      <c r="I12" s="844">
        <v>30891.222170000001</v>
      </c>
      <c r="J12" s="844">
        <v>8221.8428000000004</v>
      </c>
      <c r="K12" s="859">
        <v>7395361.6825200003</v>
      </c>
      <c r="L12" s="843">
        <f t="shared" si="0"/>
        <v>0.13560146664045836</v>
      </c>
    </row>
    <row r="13" spans="1:13" s="672" customFormat="1" ht="20.25" customHeight="1">
      <c r="A13" s="845" t="s">
        <v>872</v>
      </c>
      <c r="B13" s="844">
        <v>2426643.5074999998</v>
      </c>
      <c r="C13" s="844">
        <v>1552052.54253</v>
      </c>
      <c r="D13" s="844">
        <v>707447.80651000002</v>
      </c>
      <c r="E13" s="844">
        <v>112407.60326</v>
      </c>
      <c r="F13" s="844">
        <v>76525.65552</v>
      </c>
      <c r="G13" s="844">
        <v>108068.12798999999</v>
      </c>
      <c r="H13" s="844">
        <v>126384.53951</v>
      </c>
      <c r="I13" s="844">
        <v>27816.690710000003</v>
      </c>
      <c r="J13" s="844">
        <v>16955.270420000001</v>
      </c>
      <c r="K13" s="859">
        <v>5154301.7440100005</v>
      </c>
      <c r="L13" s="843">
        <f t="shared" si="0"/>
        <v>9.4509356810398057E-2</v>
      </c>
    </row>
    <row r="14" spans="1:13" s="672" customFormat="1" ht="20.25" customHeight="1">
      <c r="A14" s="845" t="s">
        <v>873</v>
      </c>
      <c r="B14" s="844">
        <v>2355382.9874100001</v>
      </c>
      <c r="C14" s="844">
        <v>1549851.8145099999</v>
      </c>
      <c r="D14" s="844">
        <v>779886.35957000009</v>
      </c>
      <c r="E14" s="844">
        <v>150370.01905999999</v>
      </c>
      <c r="F14" s="844">
        <v>90406.142049999995</v>
      </c>
      <c r="G14" s="844">
        <v>115283.15743000001</v>
      </c>
      <c r="H14" s="844">
        <v>155042.99683000002</v>
      </c>
      <c r="I14" s="844">
        <v>48420.902320000001</v>
      </c>
      <c r="J14" s="844">
        <v>12419.345439999999</v>
      </c>
      <c r="K14" s="859">
        <v>5257063.7245399999</v>
      </c>
      <c r="L14" s="843">
        <f t="shared" si="0"/>
        <v>9.6393602081009055E-2</v>
      </c>
    </row>
    <row r="15" spans="1:13" s="672" customFormat="1" ht="20.25" customHeight="1">
      <c r="A15" s="845" t="s">
        <v>874</v>
      </c>
      <c r="B15" s="844">
        <v>1583767.2049799999</v>
      </c>
      <c r="C15" s="844">
        <v>1034986.50826</v>
      </c>
      <c r="D15" s="844">
        <v>614545.34857000003</v>
      </c>
      <c r="E15" s="844">
        <v>119099.33839</v>
      </c>
      <c r="F15" s="844">
        <v>69268.435469999997</v>
      </c>
      <c r="G15" s="844">
        <v>107707.99073</v>
      </c>
      <c r="H15" s="844">
        <v>120376.39937999999</v>
      </c>
      <c r="I15" s="844">
        <v>42270.908499999998</v>
      </c>
      <c r="J15" s="844">
        <v>22468.90481</v>
      </c>
      <c r="K15" s="859">
        <v>3714491.0391199999</v>
      </c>
      <c r="L15" s="843">
        <f t="shared" si="0"/>
        <v>6.8108965369206603E-2</v>
      </c>
    </row>
    <row r="16" spans="1:13" s="672" customFormat="1" ht="20.25" customHeight="1">
      <c r="A16" s="845" t="s">
        <v>875</v>
      </c>
      <c r="B16" s="844">
        <v>741226.87438000005</v>
      </c>
      <c r="C16" s="844">
        <v>762687.77179999999</v>
      </c>
      <c r="D16" s="844">
        <v>469768.41743999999</v>
      </c>
      <c r="E16" s="844">
        <v>89060.638919999998</v>
      </c>
      <c r="F16" s="844">
        <v>68528.663530000005</v>
      </c>
      <c r="G16" s="844">
        <v>83234.736870000008</v>
      </c>
      <c r="H16" s="844">
        <v>105055.96359</v>
      </c>
      <c r="I16" s="844">
        <v>34417.15223</v>
      </c>
      <c r="J16" s="844">
        <v>8637.7850399999988</v>
      </c>
      <c r="K16" s="859">
        <v>2362618.0038699997</v>
      </c>
      <c r="L16" s="843">
        <f t="shared" si="0"/>
        <v>4.332100040396606E-2</v>
      </c>
    </row>
    <row r="17" spans="1:13" s="672" customFormat="1" ht="20.25" customHeight="1">
      <c r="A17" s="845" t="s">
        <v>876</v>
      </c>
      <c r="B17" s="844">
        <v>477879.30507</v>
      </c>
      <c r="C17" s="844">
        <v>488146.09583000001</v>
      </c>
      <c r="D17" s="844">
        <v>318903.57891000004</v>
      </c>
      <c r="E17" s="844">
        <v>67232.381680000006</v>
      </c>
      <c r="F17" s="844">
        <v>41643.680329999996</v>
      </c>
      <c r="G17" s="844">
        <v>62991.705070000004</v>
      </c>
      <c r="H17" s="844">
        <v>64695.845159999997</v>
      </c>
      <c r="I17" s="844">
        <v>25281.055359999998</v>
      </c>
      <c r="J17" s="844">
        <v>5873.7723900000001</v>
      </c>
      <c r="K17" s="859">
        <v>1552647.41983</v>
      </c>
      <c r="L17" s="843">
        <f t="shared" si="0"/>
        <v>2.8469367198377331E-2</v>
      </c>
    </row>
    <row r="18" spans="1:13" s="672" customFormat="1" ht="20.25" customHeight="1">
      <c r="A18" s="845" t="s">
        <v>877</v>
      </c>
      <c r="B18" s="844">
        <v>688018.86310000008</v>
      </c>
      <c r="C18" s="844">
        <v>648267.0377000001</v>
      </c>
      <c r="D18" s="844">
        <v>450524.45963</v>
      </c>
      <c r="E18" s="844">
        <v>92420.464510000005</v>
      </c>
      <c r="F18" s="844">
        <v>66331.847479999997</v>
      </c>
      <c r="G18" s="844">
        <v>89242.246620000005</v>
      </c>
      <c r="H18" s="844">
        <v>93589.494310000009</v>
      </c>
      <c r="I18" s="844">
        <v>29423.53846</v>
      </c>
      <c r="J18" s="844">
        <v>9166.9543900000008</v>
      </c>
      <c r="K18" s="859">
        <v>2166984.90619</v>
      </c>
      <c r="L18" s="843">
        <f t="shared" si="0"/>
        <v>3.9733868887257821E-2</v>
      </c>
    </row>
    <row r="19" spans="1:13" s="672" customFormat="1" ht="20.25" customHeight="1">
      <c r="A19" s="845" t="s">
        <v>878</v>
      </c>
      <c r="B19" s="844">
        <v>978096.55412999995</v>
      </c>
      <c r="C19" s="844">
        <v>869305.03949</v>
      </c>
      <c r="D19" s="844">
        <v>616908.38764999993</v>
      </c>
      <c r="E19" s="844">
        <v>125168.64803</v>
      </c>
      <c r="F19" s="844">
        <v>96807.499650000012</v>
      </c>
      <c r="G19" s="844">
        <v>121356.85649999999</v>
      </c>
      <c r="H19" s="844">
        <v>134796.55700999999</v>
      </c>
      <c r="I19" s="844">
        <v>41676.479930000001</v>
      </c>
      <c r="J19" s="844">
        <v>11694.662460000001</v>
      </c>
      <c r="K19" s="859">
        <v>2995810.68438</v>
      </c>
      <c r="L19" s="843">
        <f t="shared" si="0"/>
        <v>5.4931231225550631E-2</v>
      </c>
    </row>
    <row r="20" spans="1:13" s="672" customFormat="1" ht="20.25" customHeight="1">
      <c r="A20" s="845" t="s">
        <v>879</v>
      </c>
      <c r="B20" s="844">
        <v>1310476.00046</v>
      </c>
      <c r="C20" s="844">
        <v>1030055.31299</v>
      </c>
      <c r="D20" s="844">
        <v>715470.73066999996</v>
      </c>
      <c r="E20" s="844">
        <v>153506.05697000001</v>
      </c>
      <c r="F20" s="844">
        <v>132399.02726999999</v>
      </c>
      <c r="G20" s="844">
        <v>150343.46259000001</v>
      </c>
      <c r="H20" s="844">
        <v>179298.28138999999</v>
      </c>
      <c r="I20" s="844">
        <v>54515.077340000003</v>
      </c>
      <c r="J20" s="844">
        <v>21649.288479999999</v>
      </c>
      <c r="K20" s="859">
        <v>3747713.23771</v>
      </c>
      <c r="L20" s="843">
        <f t="shared" si="0"/>
        <v>6.871812811840286E-2</v>
      </c>
    </row>
    <row r="21" spans="1:13" s="672" customFormat="1" ht="20.25" customHeight="1">
      <c r="A21" s="845" t="s">
        <v>880</v>
      </c>
      <c r="B21" s="844">
        <v>218049.90547999999</v>
      </c>
      <c r="C21" s="844">
        <v>177120.0975</v>
      </c>
      <c r="D21" s="844">
        <v>118340.97920999999</v>
      </c>
      <c r="E21" s="844">
        <v>23999.973030000001</v>
      </c>
      <c r="F21" s="844">
        <v>24263.664000000001</v>
      </c>
      <c r="G21" s="844">
        <v>27311.768929999998</v>
      </c>
      <c r="H21" s="844">
        <v>32752.471649999999</v>
      </c>
      <c r="I21" s="844">
        <v>11051.946320000001</v>
      </c>
      <c r="J21" s="844">
        <v>3827.56855</v>
      </c>
      <c r="K21" s="859">
        <v>636718.37420000008</v>
      </c>
      <c r="L21" s="843">
        <f t="shared" si="0"/>
        <v>1.1674877995828798E-2</v>
      </c>
    </row>
    <row r="22" spans="1:13" s="672" customFormat="1" ht="37.5" customHeight="1" thickBot="1">
      <c r="A22" s="845" t="s">
        <v>881</v>
      </c>
      <c r="B22" s="844">
        <v>239813.54800000001</v>
      </c>
      <c r="C22" s="844">
        <v>203419.97330000001</v>
      </c>
      <c r="D22" s="844">
        <v>129109.30843</v>
      </c>
      <c r="E22" s="844">
        <v>27119.844539999998</v>
      </c>
      <c r="F22" s="844">
        <v>26061.414769999999</v>
      </c>
      <c r="G22" s="844">
        <v>31071.146710000001</v>
      </c>
      <c r="H22" s="844">
        <v>37170.760670000003</v>
      </c>
      <c r="I22" s="844">
        <v>15185.059090000001</v>
      </c>
      <c r="J22" s="844">
        <v>4779.1550700000007</v>
      </c>
      <c r="K22" s="859">
        <v>713730.21007000003</v>
      </c>
      <c r="L22" s="843">
        <f t="shared" si="0"/>
        <v>1.3086968214124625E-2</v>
      </c>
    </row>
    <row r="23" spans="1:13" s="674" customFormat="1" ht="23.25" customHeight="1" thickTop="1" thickBot="1">
      <c r="A23" s="842" t="s">
        <v>65</v>
      </c>
      <c r="B23" s="841">
        <f t="shared" ref="B23:K23" si="1">SUM(B9:B22)</f>
        <v>24354976.916980002</v>
      </c>
      <c r="C23" s="841">
        <f t="shared" si="1"/>
        <v>18295093.05872</v>
      </c>
      <c r="D23" s="841">
        <f t="shared" si="1"/>
        <v>6728663.4941699989</v>
      </c>
      <c r="E23" s="841">
        <f t="shared" si="1"/>
        <v>1230486.9042400001</v>
      </c>
      <c r="F23" s="841">
        <f t="shared" si="1"/>
        <v>960379.76483000012</v>
      </c>
      <c r="G23" s="841">
        <f t="shared" si="1"/>
        <v>1160882.45844</v>
      </c>
      <c r="H23" s="841">
        <f t="shared" si="1"/>
        <v>1305704.1194899997</v>
      </c>
      <c r="I23" s="841">
        <f t="shared" si="1"/>
        <v>375594.36671000003</v>
      </c>
      <c r="J23" s="841">
        <f t="shared" si="1"/>
        <v>125694.54985000001</v>
      </c>
      <c r="K23" s="858">
        <f t="shared" si="1"/>
        <v>54537475.631650016</v>
      </c>
      <c r="L23" s="840">
        <f t="shared" si="0"/>
        <v>1</v>
      </c>
    </row>
    <row r="24" spans="1:13" s="735" customFormat="1" ht="41.25" customHeight="1" thickTop="1" thickBot="1">
      <c r="A24" s="839" t="s">
        <v>882</v>
      </c>
      <c r="B24" s="857">
        <f t="shared" ref="B24:K24" si="2">+B23/$K$23</f>
        <v>0.44657323491602813</v>
      </c>
      <c r="C24" s="857">
        <f t="shared" si="2"/>
        <v>0.3354591103975248</v>
      </c>
      <c r="D24" s="857">
        <f t="shared" si="2"/>
        <v>0.1233768783068705</v>
      </c>
      <c r="E24" s="857">
        <f t="shared" si="2"/>
        <v>2.2562226982246043E-2</v>
      </c>
      <c r="F24" s="857">
        <f t="shared" si="2"/>
        <v>1.7609538279998019E-2</v>
      </c>
      <c r="G24" s="857">
        <f t="shared" si="2"/>
        <v>2.1285958783290274E-2</v>
      </c>
      <c r="H24" s="857">
        <f t="shared" si="2"/>
        <v>2.3941411008987987E-2</v>
      </c>
      <c r="I24" s="857">
        <f t="shared" si="2"/>
        <v>6.8869041399494003E-3</v>
      </c>
      <c r="J24" s="857">
        <f t="shared" si="2"/>
        <v>2.3047372177427122E-3</v>
      </c>
      <c r="K24" s="856">
        <f t="shared" si="2"/>
        <v>1</v>
      </c>
      <c r="L24" s="855"/>
    </row>
    <row r="25" spans="1:13" s="851" customFormat="1" ht="34.5" customHeight="1" thickTop="1" thickBot="1">
      <c r="A25" s="830" t="s">
        <v>1430</v>
      </c>
      <c r="B25" s="854" t="s">
        <v>886</v>
      </c>
      <c r="C25" s="854" t="s">
        <v>887</v>
      </c>
      <c r="D25" s="854" t="s">
        <v>888</v>
      </c>
      <c r="E25" s="854" t="s">
        <v>889</v>
      </c>
      <c r="F25" s="854" t="s">
        <v>890</v>
      </c>
      <c r="G25" s="854" t="s">
        <v>891</v>
      </c>
      <c r="H25" s="854" t="s">
        <v>892</v>
      </c>
      <c r="I25" s="854" t="s">
        <v>893</v>
      </c>
      <c r="J25" s="854" t="s">
        <v>894</v>
      </c>
      <c r="K25" s="853" t="s">
        <v>65</v>
      </c>
      <c r="L25" s="852" t="s">
        <v>844</v>
      </c>
    </row>
    <row r="26" spans="1:13" ht="29.25" customHeight="1" thickTop="1">
      <c r="A26" s="850" t="s">
        <v>868</v>
      </c>
      <c r="B26" s="849">
        <v>105</v>
      </c>
      <c r="C26" s="849">
        <v>93</v>
      </c>
      <c r="D26" s="849">
        <v>14</v>
      </c>
      <c r="E26" s="849">
        <v>2</v>
      </c>
      <c r="F26" s="849">
        <v>2</v>
      </c>
      <c r="G26" s="849">
        <v>4</v>
      </c>
      <c r="H26" s="849">
        <v>0</v>
      </c>
      <c r="I26" s="849">
        <v>0</v>
      </c>
      <c r="J26" s="849">
        <v>0</v>
      </c>
      <c r="K26" s="849">
        <v>220</v>
      </c>
      <c r="L26" s="848">
        <f t="shared" ref="L26:L40" si="3">+K26/$K$40</f>
        <v>7.0530068731551975E-5</v>
      </c>
      <c r="M26" s="592"/>
    </row>
    <row r="27" spans="1:13" s="674" customFormat="1" ht="24" customHeight="1">
      <c r="A27" s="847" t="s">
        <v>869</v>
      </c>
      <c r="B27" s="846">
        <v>291</v>
      </c>
      <c r="C27" s="846">
        <v>161</v>
      </c>
      <c r="D27" s="846">
        <v>24</v>
      </c>
      <c r="E27" s="846">
        <v>3</v>
      </c>
      <c r="F27" s="846">
        <v>7</v>
      </c>
      <c r="G27" s="846">
        <v>7</v>
      </c>
      <c r="H27" s="846">
        <v>7</v>
      </c>
      <c r="I27" s="846">
        <v>1</v>
      </c>
      <c r="J27" s="846">
        <v>0</v>
      </c>
      <c r="K27" s="846">
        <v>501</v>
      </c>
      <c r="L27" s="838">
        <f t="shared" si="3"/>
        <v>1.6061620197503428E-4</v>
      </c>
    </row>
    <row r="28" spans="1:13" s="672" customFormat="1" ht="20.25" customHeight="1">
      <c r="A28" s="845" t="s">
        <v>870</v>
      </c>
      <c r="B28" s="844">
        <v>729</v>
      </c>
      <c r="C28" s="844">
        <v>392</v>
      </c>
      <c r="D28" s="844">
        <v>101</v>
      </c>
      <c r="E28" s="844">
        <v>17</v>
      </c>
      <c r="F28" s="844">
        <v>10</v>
      </c>
      <c r="G28" s="844">
        <v>6</v>
      </c>
      <c r="H28" s="844">
        <v>14</v>
      </c>
      <c r="I28" s="844">
        <v>1</v>
      </c>
      <c r="J28" s="844">
        <v>0</v>
      </c>
      <c r="K28" s="844">
        <v>1270</v>
      </c>
      <c r="L28" s="843">
        <f t="shared" si="3"/>
        <v>4.0715085131395916E-4</v>
      </c>
    </row>
    <row r="29" spans="1:13" s="672" customFormat="1" ht="20.25" customHeight="1">
      <c r="A29" s="845" t="s">
        <v>871</v>
      </c>
      <c r="B29" s="844">
        <v>1522</v>
      </c>
      <c r="C29" s="844">
        <v>1152</v>
      </c>
      <c r="D29" s="844">
        <v>341</v>
      </c>
      <c r="E29" s="844">
        <v>57</v>
      </c>
      <c r="F29" s="844">
        <v>50</v>
      </c>
      <c r="G29" s="844">
        <v>49</v>
      </c>
      <c r="H29" s="844">
        <v>62</v>
      </c>
      <c r="I29" s="844">
        <v>15</v>
      </c>
      <c r="J29" s="844">
        <v>5</v>
      </c>
      <c r="K29" s="844">
        <v>3253</v>
      </c>
      <c r="L29" s="843">
        <f t="shared" si="3"/>
        <v>1.0428832435624481E-3</v>
      </c>
    </row>
    <row r="30" spans="1:13" s="672" customFormat="1" ht="20.25" customHeight="1">
      <c r="A30" s="845" t="s">
        <v>872</v>
      </c>
      <c r="B30" s="844">
        <v>2432</v>
      </c>
      <c r="C30" s="844">
        <v>1612</v>
      </c>
      <c r="D30" s="844">
        <v>765</v>
      </c>
      <c r="E30" s="844">
        <v>128</v>
      </c>
      <c r="F30" s="844">
        <v>82</v>
      </c>
      <c r="G30" s="844">
        <v>113</v>
      </c>
      <c r="H30" s="844">
        <v>136</v>
      </c>
      <c r="I30" s="844">
        <v>31</v>
      </c>
      <c r="J30" s="844">
        <v>19</v>
      </c>
      <c r="K30" s="844">
        <v>5318</v>
      </c>
      <c r="L30" s="843">
        <f t="shared" si="3"/>
        <v>1.7049041159745155E-3</v>
      </c>
    </row>
    <row r="31" spans="1:13" s="672" customFormat="1" ht="20.25" customHeight="1">
      <c r="A31" s="845" t="s">
        <v>873</v>
      </c>
      <c r="B31" s="844">
        <v>4490</v>
      </c>
      <c r="C31" s="844">
        <v>3178</v>
      </c>
      <c r="D31" s="844">
        <v>1634</v>
      </c>
      <c r="E31" s="844">
        <v>310</v>
      </c>
      <c r="F31" s="844">
        <v>192</v>
      </c>
      <c r="G31" s="844">
        <v>242</v>
      </c>
      <c r="H31" s="844">
        <v>333</v>
      </c>
      <c r="I31" s="844">
        <v>102</v>
      </c>
      <c r="J31" s="844">
        <v>26</v>
      </c>
      <c r="K31" s="844">
        <v>10507</v>
      </c>
      <c r="L31" s="843">
        <f t="shared" si="3"/>
        <v>3.3684519643746211E-3</v>
      </c>
    </row>
    <row r="32" spans="1:13" s="672" customFormat="1" ht="20.25" customHeight="1">
      <c r="A32" s="845" t="s">
        <v>874</v>
      </c>
      <c r="B32" s="844">
        <v>5420</v>
      </c>
      <c r="C32" s="844">
        <v>3886</v>
      </c>
      <c r="D32" s="844">
        <v>2328</v>
      </c>
      <c r="E32" s="844">
        <v>449</v>
      </c>
      <c r="F32" s="844">
        <v>265</v>
      </c>
      <c r="G32" s="844">
        <v>415</v>
      </c>
      <c r="H32" s="844">
        <v>464</v>
      </c>
      <c r="I32" s="844">
        <v>160</v>
      </c>
      <c r="J32" s="844">
        <v>87</v>
      </c>
      <c r="K32" s="844">
        <v>13474</v>
      </c>
      <c r="L32" s="843">
        <f t="shared" si="3"/>
        <v>4.3196461185860515E-3</v>
      </c>
    </row>
    <row r="33" spans="1:13" s="672" customFormat="1" ht="20.25" customHeight="1">
      <c r="A33" s="845" t="s">
        <v>875</v>
      </c>
      <c r="B33" s="844">
        <v>4429</v>
      </c>
      <c r="C33" s="844">
        <v>4570</v>
      </c>
      <c r="D33" s="844">
        <v>2808</v>
      </c>
      <c r="E33" s="844">
        <v>533</v>
      </c>
      <c r="F33" s="844">
        <v>410</v>
      </c>
      <c r="G33" s="844">
        <v>501</v>
      </c>
      <c r="H33" s="844">
        <v>627</v>
      </c>
      <c r="I33" s="844">
        <v>208</v>
      </c>
      <c r="J33" s="844">
        <v>53</v>
      </c>
      <c r="K33" s="844">
        <v>14139</v>
      </c>
      <c r="L33" s="843">
        <f t="shared" si="3"/>
        <v>4.5328392808882427E-3</v>
      </c>
    </row>
    <row r="34" spans="1:13" s="672" customFormat="1" ht="20.25" customHeight="1">
      <c r="A34" s="845" t="s">
        <v>876</v>
      </c>
      <c r="B34" s="844">
        <v>4010</v>
      </c>
      <c r="C34" s="844">
        <v>4098</v>
      </c>
      <c r="D34" s="844">
        <v>2685</v>
      </c>
      <c r="E34" s="844">
        <v>568</v>
      </c>
      <c r="F34" s="844">
        <v>351</v>
      </c>
      <c r="G34" s="844">
        <v>530</v>
      </c>
      <c r="H34" s="844">
        <v>541</v>
      </c>
      <c r="I34" s="844">
        <v>209</v>
      </c>
      <c r="J34" s="844">
        <v>49</v>
      </c>
      <c r="K34" s="844">
        <v>13041</v>
      </c>
      <c r="L34" s="843">
        <f t="shared" si="3"/>
        <v>4.1808301196734968E-3</v>
      </c>
    </row>
    <row r="35" spans="1:13" s="672" customFormat="1" ht="20.25" customHeight="1">
      <c r="A35" s="845" t="s">
        <v>877</v>
      </c>
      <c r="B35" s="844">
        <v>8266</v>
      </c>
      <c r="C35" s="844">
        <v>7773</v>
      </c>
      <c r="D35" s="844">
        <v>5392</v>
      </c>
      <c r="E35" s="844">
        <v>1113</v>
      </c>
      <c r="F35" s="844">
        <v>797</v>
      </c>
      <c r="G35" s="844">
        <v>1070</v>
      </c>
      <c r="H35" s="844">
        <v>1119</v>
      </c>
      <c r="I35" s="844">
        <v>352</v>
      </c>
      <c r="J35" s="844">
        <v>109</v>
      </c>
      <c r="K35" s="844">
        <v>25991</v>
      </c>
      <c r="L35" s="843">
        <f t="shared" si="3"/>
        <v>8.3324864381898525E-3</v>
      </c>
    </row>
    <row r="36" spans="1:13" s="672" customFormat="1" ht="20.25" customHeight="1">
      <c r="A36" s="845" t="s">
        <v>878</v>
      </c>
      <c r="B36" s="844">
        <v>20358</v>
      </c>
      <c r="C36" s="844">
        <v>17866</v>
      </c>
      <c r="D36" s="844">
        <v>12784</v>
      </c>
      <c r="E36" s="844">
        <v>2615</v>
      </c>
      <c r="F36" s="844">
        <v>2021</v>
      </c>
      <c r="G36" s="844">
        <v>2508</v>
      </c>
      <c r="H36" s="844">
        <v>2794</v>
      </c>
      <c r="I36" s="844">
        <v>849</v>
      </c>
      <c r="J36" s="844">
        <v>247</v>
      </c>
      <c r="K36" s="844">
        <v>62042</v>
      </c>
      <c r="L36" s="843">
        <f t="shared" si="3"/>
        <v>1.9890120564740672E-2</v>
      </c>
    </row>
    <row r="37" spans="1:13" s="672" customFormat="1" ht="20.25" customHeight="1">
      <c r="A37" s="845" t="s">
        <v>879</v>
      </c>
      <c r="B37" s="844">
        <v>82419</v>
      </c>
      <c r="C37" s="844">
        <v>64716</v>
      </c>
      <c r="D37" s="844">
        <v>44364</v>
      </c>
      <c r="E37" s="844">
        <v>9486</v>
      </c>
      <c r="F37" s="844">
        <v>8420</v>
      </c>
      <c r="G37" s="844">
        <v>9585</v>
      </c>
      <c r="H37" s="844">
        <v>11341</v>
      </c>
      <c r="I37" s="844">
        <v>3554</v>
      </c>
      <c r="J37" s="844">
        <v>1372</v>
      </c>
      <c r="K37" s="844">
        <v>235257</v>
      </c>
      <c r="L37" s="843">
        <f t="shared" si="3"/>
        <v>7.542132899808511E-2</v>
      </c>
    </row>
    <row r="38" spans="1:13" s="672" customFormat="1" ht="20.25" customHeight="1">
      <c r="A38" s="845" t="s">
        <v>880</v>
      </c>
      <c r="B38" s="844">
        <v>44275</v>
      </c>
      <c r="C38" s="844">
        <v>35897</v>
      </c>
      <c r="D38" s="844">
        <v>24013</v>
      </c>
      <c r="E38" s="844">
        <v>4871</v>
      </c>
      <c r="F38" s="844">
        <v>4907</v>
      </c>
      <c r="G38" s="844">
        <v>5555</v>
      </c>
      <c r="H38" s="844">
        <v>6651</v>
      </c>
      <c r="I38" s="844">
        <v>2259</v>
      </c>
      <c r="J38" s="844">
        <v>781</v>
      </c>
      <c r="K38" s="844">
        <v>129209</v>
      </c>
      <c r="L38" s="843">
        <f t="shared" si="3"/>
        <v>4.1423271139704995E-2</v>
      </c>
    </row>
    <row r="39" spans="1:13" s="672" customFormat="1" ht="37.5" customHeight="1" thickBot="1">
      <c r="A39" s="845" t="s">
        <v>881</v>
      </c>
      <c r="B39" s="844">
        <v>878099</v>
      </c>
      <c r="C39" s="844">
        <v>780216</v>
      </c>
      <c r="D39" s="844">
        <v>419416</v>
      </c>
      <c r="E39" s="844">
        <v>90230</v>
      </c>
      <c r="F39" s="844">
        <v>94294</v>
      </c>
      <c r="G39" s="844">
        <v>122996</v>
      </c>
      <c r="H39" s="844">
        <v>132766</v>
      </c>
      <c r="I39" s="844">
        <v>67995</v>
      </c>
      <c r="J39" s="844">
        <v>19003</v>
      </c>
      <c r="K39" s="844">
        <v>2605015</v>
      </c>
      <c r="L39" s="843">
        <f t="shared" si="3"/>
        <v>0.83514494089419944</v>
      </c>
    </row>
    <row r="40" spans="1:13" s="674" customFormat="1" ht="23.25" customHeight="1" thickTop="1" thickBot="1">
      <c r="A40" s="842" t="s">
        <v>65</v>
      </c>
      <c r="B40" s="841">
        <f t="shared" ref="B40:K40" si="4">SUM(B26:B39)</f>
        <v>1056845</v>
      </c>
      <c r="C40" s="841">
        <f t="shared" si="4"/>
        <v>925610</v>
      </c>
      <c r="D40" s="841">
        <f t="shared" si="4"/>
        <v>516669</v>
      </c>
      <c r="E40" s="841">
        <f t="shared" si="4"/>
        <v>110382</v>
      </c>
      <c r="F40" s="841">
        <f t="shared" si="4"/>
        <v>111808</v>
      </c>
      <c r="G40" s="841">
        <f t="shared" si="4"/>
        <v>143581</v>
      </c>
      <c r="H40" s="841">
        <f t="shared" si="4"/>
        <v>156855</v>
      </c>
      <c r="I40" s="841">
        <f t="shared" si="4"/>
        <v>75736</v>
      </c>
      <c r="J40" s="841">
        <f t="shared" si="4"/>
        <v>21751</v>
      </c>
      <c r="K40" s="841">
        <f t="shared" si="4"/>
        <v>3119237</v>
      </c>
      <c r="L40" s="840">
        <f t="shared" si="3"/>
        <v>1</v>
      </c>
    </row>
    <row r="41" spans="1:13" s="674" customFormat="1" ht="33.75" customHeight="1" thickTop="1">
      <c r="A41" s="839" t="s">
        <v>882</v>
      </c>
      <c r="B41" s="838">
        <f t="shared" ref="B41:K41" si="5">+B40/$K$40</f>
        <v>0.33881522949362297</v>
      </c>
      <c r="C41" s="838">
        <f t="shared" si="5"/>
        <v>0.29674244053914467</v>
      </c>
      <c r="D41" s="838">
        <f t="shared" si="5"/>
        <v>0.16563954582482832</v>
      </c>
      <c r="E41" s="838">
        <f t="shared" si="5"/>
        <v>3.5387500212391683E-2</v>
      </c>
      <c r="F41" s="838">
        <f t="shared" si="5"/>
        <v>3.5844663294260747E-2</v>
      </c>
      <c r="G41" s="838">
        <f t="shared" si="5"/>
        <v>4.6030808175204385E-2</v>
      </c>
      <c r="H41" s="838">
        <f t="shared" si="5"/>
        <v>5.0286336049489025E-2</v>
      </c>
      <c r="I41" s="838">
        <f t="shared" si="5"/>
        <v>2.4280296752058277E-2</v>
      </c>
      <c r="J41" s="838">
        <f t="shared" si="5"/>
        <v>6.9731796589999409E-3</v>
      </c>
      <c r="K41" s="838">
        <f t="shared" si="5"/>
        <v>1</v>
      </c>
      <c r="L41" s="837"/>
    </row>
    <row r="42" spans="1:13" ht="9" customHeight="1" thickBot="1">
      <c r="A42" s="836"/>
      <c r="B42" s="643"/>
      <c r="C42" s="835"/>
      <c r="D42" s="835"/>
      <c r="E42" s="835"/>
      <c r="F42" s="835"/>
      <c r="G42" s="835"/>
      <c r="H42" s="643"/>
      <c r="I42" s="643"/>
      <c r="J42" s="643"/>
      <c r="K42" s="643"/>
      <c r="L42" s="643"/>
      <c r="M42" s="592"/>
    </row>
    <row r="43" spans="1:13" ht="29.25" customHeight="1" thickTop="1">
      <c r="A43" s="1051" t="s">
        <v>1454</v>
      </c>
      <c r="B43" s="1052"/>
      <c r="C43" s="1052"/>
      <c r="D43" s="1052"/>
      <c r="E43" s="1052"/>
      <c r="F43" s="1052"/>
      <c r="G43" s="1052"/>
      <c r="H43" s="1052"/>
      <c r="I43" s="1052"/>
      <c r="J43" s="1052"/>
      <c r="K43" s="1052"/>
      <c r="L43" s="1052"/>
      <c r="M43" s="592"/>
    </row>
    <row r="44" spans="1:13" ht="11.25" customHeight="1">
      <c r="A44" s="601"/>
      <c r="B44" s="594"/>
      <c r="C44" s="599"/>
      <c r="D44" s="599"/>
      <c r="E44" s="599"/>
      <c r="F44" s="599"/>
      <c r="G44" s="599"/>
      <c r="H44" s="594"/>
      <c r="I44" s="594"/>
      <c r="J44" s="594"/>
      <c r="K44" s="594"/>
      <c r="L44" s="594"/>
      <c r="M44" s="592"/>
    </row>
    <row r="45" spans="1:13" ht="9" hidden="1" customHeight="1">
      <c r="A45" s="601"/>
      <c r="B45" s="594"/>
      <c r="C45" s="599"/>
      <c r="D45" s="599"/>
      <c r="E45" s="599"/>
      <c r="F45" s="599"/>
      <c r="G45" s="599"/>
      <c r="H45" s="594"/>
      <c r="I45" s="594"/>
      <c r="J45" s="594"/>
      <c r="K45" s="594"/>
      <c r="L45" s="594"/>
      <c r="M45" s="592"/>
    </row>
    <row r="46" spans="1:13" ht="9" hidden="1" customHeight="1">
      <c r="A46" s="601"/>
      <c r="B46" s="594"/>
      <c r="C46" s="599"/>
      <c r="D46" s="599"/>
      <c r="E46" s="599"/>
      <c r="F46" s="599"/>
      <c r="G46" s="599"/>
      <c r="H46" s="594"/>
      <c r="I46" s="594"/>
      <c r="J46" s="594"/>
      <c r="K46" s="594"/>
      <c r="L46" s="594"/>
      <c r="M46" s="592"/>
    </row>
    <row r="47" spans="1:13" ht="9" hidden="1" customHeight="1">
      <c r="A47" s="601"/>
      <c r="B47" s="594"/>
      <c r="C47" s="599"/>
      <c r="D47" s="599"/>
      <c r="E47" s="599"/>
      <c r="F47" s="599"/>
      <c r="G47" s="599"/>
      <c r="H47" s="594"/>
      <c r="I47" s="594"/>
      <c r="J47" s="594"/>
      <c r="K47" s="594"/>
      <c r="L47" s="594"/>
      <c r="M47" s="592"/>
    </row>
    <row r="48" spans="1:13" ht="9" hidden="1" customHeight="1">
      <c r="A48" s="603"/>
      <c r="B48" s="594"/>
      <c r="C48" s="599"/>
      <c r="D48" s="599"/>
      <c r="E48" s="599"/>
      <c r="F48" s="599"/>
      <c r="G48" s="599"/>
      <c r="H48" s="594"/>
      <c r="I48" s="594"/>
      <c r="J48" s="594"/>
      <c r="K48" s="594"/>
      <c r="L48" s="594"/>
      <c r="M48" s="592"/>
    </row>
    <row r="49" spans="1:13" ht="9" hidden="1" customHeight="1">
      <c r="A49" s="601"/>
      <c r="B49" s="594"/>
      <c r="C49" s="599"/>
      <c r="D49" s="599"/>
      <c r="E49" s="599"/>
      <c r="F49" s="599"/>
      <c r="G49" s="599"/>
      <c r="H49" s="594"/>
      <c r="I49" s="594"/>
      <c r="J49" s="594"/>
      <c r="K49" s="594"/>
      <c r="L49" s="594"/>
      <c r="M49" s="592"/>
    </row>
    <row r="50" spans="1:13" ht="9" hidden="1" customHeight="1">
      <c r="A50" s="601"/>
      <c r="B50" s="594"/>
      <c r="C50" s="599"/>
      <c r="D50" s="599"/>
      <c r="E50" s="599"/>
      <c r="F50" s="599"/>
      <c r="G50" s="599"/>
      <c r="H50" s="594"/>
      <c r="I50" s="594"/>
      <c r="J50" s="594"/>
      <c r="K50" s="594"/>
      <c r="L50" s="594"/>
      <c r="M50" s="592"/>
    </row>
    <row r="51" spans="1:13" ht="9" hidden="1" customHeight="1">
      <c r="A51" s="601"/>
      <c r="C51" s="599"/>
      <c r="D51" s="599"/>
      <c r="E51" s="599"/>
      <c r="F51" s="599"/>
      <c r="G51" s="599"/>
      <c r="H51" s="594"/>
      <c r="I51" s="594"/>
      <c r="J51" s="594"/>
      <c r="K51" s="594"/>
      <c r="L51" s="594"/>
      <c r="M51" s="592"/>
    </row>
    <row r="52" spans="1:13" ht="9" hidden="1" customHeight="1">
      <c r="A52" s="601"/>
      <c r="C52" s="599"/>
      <c r="D52" s="599"/>
      <c r="E52" s="599"/>
      <c r="F52" s="599"/>
      <c r="G52" s="599"/>
      <c r="H52" s="594"/>
      <c r="I52" s="594"/>
      <c r="J52" s="594"/>
      <c r="K52" s="594"/>
      <c r="L52" s="594"/>
      <c r="M52" s="592"/>
    </row>
    <row r="53" spans="1:13" ht="9" hidden="1" customHeight="1">
      <c r="A53" s="603"/>
      <c r="C53" s="599"/>
      <c r="D53" s="599"/>
      <c r="E53" s="599"/>
      <c r="F53" s="599"/>
      <c r="G53" s="599"/>
      <c r="H53" s="594"/>
      <c r="I53" s="594"/>
      <c r="J53" s="594"/>
      <c r="K53" s="594"/>
      <c r="L53" s="594"/>
      <c r="M53" s="592"/>
    </row>
    <row r="54" spans="1:13" ht="9" hidden="1" customHeight="1">
      <c r="A54" s="604"/>
      <c r="C54" s="599"/>
      <c r="D54" s="599"/>
      <c r="E54" s="599"/>
      <c r="F54" s="599"/>
      <c r="G54" s="599"/>
      <c r="H54" s="594"/>
      <c r="I54" s="594"/>
      <c r="J54" s="594"/>
      <c r="K54" s="594"/>
      <c r="L54" s="594"/>
      <c r="M54" s="592"/>
    </row>
    <row r="55" spans="1:13" ht="9" hidden="1" customHeight="1">
      <c r="A55" s="604"/>
      <c r="C55" s="599"/>
      <c r="D55" s="599"/>
      <c r="E55" s="599"/>
      <c r="F55" s="599"/>
      <c r="G55" s="599"/>
      <c r="H55" s="594"/>
      <c r="I55" s="594"/>
      <c r="J55" s="594"/>
      <c r="K55" s="594"/>
      <c r="L55" s="594"/>
      <c r="M55" s="592"/>
    </row>
    <row r="56" spans="1:13" ht="9" hidden="1" customHeight="1">
      <c r="A56" s="604"/>
      <c r="C56" s="599"/>
      <c r="D56" s="599"/>
      <c r="E56" s="599"/>
      <c r="F56" s="599"/>
      <c r="G56" s="599"/>
      <c r="H56" s="594"/>
      <c r="I56" s="594"/>
      <c r="J56" s="594"/>
      <c r="K56" s="594"/>
      <c r="L56" s="594"/>
      <c r="M56" s="592"/>
    </row>
    <row r="57" spans="1:13" ht="9" hidden="1" customHeight="1">
      <c r="A57" s="604"/>
      <c r="C57" s="599"/>
      <c r="D57" s="599"/>
      <c r="E57" s="599"/>
      <c r="F57" s="599"/>
      <c r="G57" s="599"/>
      <c r="H57" s="594"/>
      <c r="I57" s="594"/>
      <c r="J57" s="594"/>
      <c r="K57" s="594"/>
      <c r="L57" s="594"/>
      <c r="M57" s="592"/>
    </row>
    <row r="58" spans="1:13" ht="9" hidden="1" customHeight="1">
      <c r="A58" s="605"/>
      <c r="C58" s="599"/>
      <c r="D58" s="599"/>
      <c r="E58" s="599"/>
      <c r="F58" s="599"/>
      <c r="G58" s="599"/>
      <c r="H58" s="594"/>
      <c r="I58" s="594"/>
      <c r="J58" s="594"/>
      <c r="K58" s="594"/>
      <c r="L58" s="594"/>
      <c r="M58" s="592"/>
    </row>
    <row r="59" spans="1:13" ht="9" hidden="1" customHeight="1">
      <c r="A59" s="605"/>
      <c r="C59" s="599"/>
      <c r="D59" s="599"/>
      <c r="E59" s="599"/>
      <c r="F59" s="599"/>
      <c r="G59" s="599"/>
      <c r="H59" s="594"/>
      <c r="I59" s="594"/>
      <c r="J59" s="594"/>
      <c r="K59" s="594"/>
      <c r="L59" s="594"/>
      <c r="M59" s="592"/>
    </row>
    <row r="60" spans="1:13" ht="9" hidden="1" customHeight="1">
      <c r="A60" s="600"/>
      <c r="C60" s="599"/>
      <c r="D60" s="599"/>
      <c r="E60" s="599"/>
      <c r="F60" s="599"/>
      <c r="G60" s="599"/>
      <c r="H60" s="594"/>
      <c r="I60" s="594"/>
      <c r="J60" s="594"/>
      <c r="K60" s="594"/>
      <c r="L60" s="594"/>
      <c r="M60" s="592"/>
    </row>
    <row r="61" spans="1:13" ht="9" hidden="1" customHeight="1">
      <c r="A61" s="601"/>
      <c r="C61" s="599"/>
      <c r="D61" s="599"/>
      <c r="E61" s="599"/>
      <c r="F61" s="599"/>
      <c r="G61" s="599"/>
      <c r="H61" s="594"/>
      <c r="I61" s="594"/>
      <c r="J61" s="594"/>
      <c r="K61" s="594"/>
      <c r="L61" s="594"/>
      <c r="M61" s="592"/>
    </row>
    <row r="62" spans="1:13" ht="9" hidden="1" customHeight="1">
      <c r="A62" s="601"/>
      <c r="C62" s="599"/>
      <c r="D62" s="599"/>
      <c r="E62" s="599"/>
      <c r="F62" s="599"/>
      <c r="G62" s="599"/>
      <c r="H62" s="594"/>
      <c r="I62" s="594"/>
      <c r="J62" s="594"/>
      <c r="K62" s="594"/>
      <c r="L62" s="594"/>
      <c r="M62" s="592"/>
    </row>
    <row r="63" spans="1:13" ht="9" hidden="1" customHeight="1">
      <c r="A63" s="601"/>
      <c r="C63" s="599"/>
      <c r="D63" s="599"/>
      <c r="E63" s="599"/>
      <c r="F63" s="599"/>
      <c r="G63" s="599"/>
      <c r="H63" s="594"/>
      <c r="I63" s="594"/>
      <c r="J63" s="594"/>
      <c r="K63" s="594"/>
      <c r="L63" s="594"/>
      <c r="M63" s="592"/>
    </row>
    <row r="64" spans="1:13" ht="9" hidden="1" customHeight="1">
      <c r="A64" s="601"/>
      <c r="C64" s="599"/>
      <c r="D64" s="599"/>
      <c r="E64" s="599"/>
      <c r="F64" s="599"/>
      <c r="G64" s="599"/>
      <c r="H64" s="594"/>
      <c r="I64" s="594"/>
      <c r="J64" s="594"/>
      <c r="K64" s="594"/>
      <c r="L64" s="594"/>
      <c r="M64" s="592"/>
    </row>
    <row r="65" spans="1:13" ht="9" hidden="1" customHeight="1">
      <c r="A65" s="604"/>
      <c r="C65" s="599"/>
      <c r="D65" s="599"/>
      <c r="E65" s="599"/>
      <c r="F65" s="599"/>
      <c r="G65" s="599"/>
      <c r="H65" s="594"/>
      <c r="I65" s="594"/>
      <c r="J65" s="594"/>
      <c r="K65" s="594"/>
      <c r="L65" s="594"/>
      <c r="M65" s="592"/>
    </row>
    <row r="66" spans="1:13" ht="9" hidden="1" customHeight="1">
      <c r="A66" s="600"/>
      <c r="C66" s="599"/>
      <c r="D66" s="599"/>
      <c r="E66" s="599"/>
      <c r="F66" s="599"/>
      <c r="G66" s="599"/>
      <c r="H66" s="594"/>
      <c r="I66" s="594"/>
      <c r="J66" s="594"/>
      <c r="K66" s="594"/>
      <c r="L66" s="594"/>
      <c r="M66" s="592"/>
    </row>
    <row r="67" spans="1:13" ht="9" hidden="1" customHeight="1">
      <c r="A67" s="601"/>
      <c r="C67" s="599"/>
      <c r="D67" s="599"/>
      <c r="E67" s="599"/>
      <c r="F67" s="599"/>
      <c r="G67" s="599"/>
      <c r="H67" s="594"/>
      <c r="I67" s="594"/>
      <c r="J67" s="594"/>
      <c r="K67" s="594"/>
      <c r="L67" s="594"/>
      <c r="M67" s="592"/>
    </row>
    <row r="68" spans="1:13" ht="9" hidden="1" customHeight="1">
      <c r="A68" s="601"/>
      <c r="C68" s="599"/>
      <c r="D68" s="599"/>
      <c r="E68" s="599"/>
      <c r="F68" s="599"/>
      <c r="G68" s="599"/>
      <c r="H68" s="594"/>
      <c r="I68" s="594"/>
      <c r="J68" s="594"/>
      <c r="K68" s="594"/>
      <c r="L68" s="594"/>
      <c r="M68" s="592"/>
    </row>
    <row r="69" spans="1:13" ht="9" hidden="1" customHeight="1">
      <c r="A69" s="601"/>
      <c r="C69" s="599"/>
      <c r="D69" s="599"/>
      <c r="E69" s="599"/>
      <c r="F69" s="599"/>
      <c r="G69" s="599"/>
      <c r="H69" s="594"/>
      <c r="I69" s="594"/>
      <c r="J69" s="594"/>
      <c r="K69" s="594"/>
      <c r="L69" s="594"/>
      <c r="M69" s="592"/>
    </row>
    <row r="70" spans="1:13" ht="9" hidden="1" customHeight="1">
      <c r="A70" s="601"/>
      <c r="C70" s="599"/>
      <c r="D70" s="599"/>
      <c r="E70" s="599"/>
      <c r="F70" s="599"/>
      <c r="G70" s="599"/>
      <c r="H70" s="594"/>
      <c r="I70" s="594"/>
      <c r="J70" s="594"/>
      <c r="K70" s="594"/>
      <c r="L70" s="594"/>
      <c r="M70" s="592"/>
    </row>
    <row r="71" spans="1:13" ht="9" hidden="1" customHeight="1">
      <c r="A71" s="604"/>
      <c r="C71" s="599"/>
      <c r="D71" s="599"/>
      <c r="E71" s="599"/>
      <c r="F71" s="599"/>
      <c r="G71" s="599"/>
      <c r="H71" s="594"/>
      <c r="I71" s="594"/>
      <c r="J71" s="594"/>
      <c r="K71" s="594"/>
      <c r="L71" s="594"/>
      <c r="M71" s="592"/>
    </row>
    <row r="72" spans="1:13" ht="9" hidden="1" customHeight="1">
      <c r="A72" s="600"/>
      <c r="C72" s="599"/>
      <c r="D72" s="599"/>
      <c r="E72" s="599"/>
      <c r="F72" s="599"/>
      <c r="G72" s="599"/>
      <c r="H72" s="594"/>
      <c r="I72" s="594"/>
      <c r="J72" s="594"/>
      <c r="K72" s="594"/>
      <c r="L72" s="594"/>
      <c r="M72" s="592"/>
    </row>
    <row r="73" spans="1:13" ht="9" hidden="1" customHeight="1">
      <c r="A73" s="601"/>
      <c r="C73" s="599"/>
      <c r="D73" s="599"/>
      <c r="E73" s="599"/>
      <c r="F73" s="599"/>
      <c r="G73" s="599"/>
      <c r="H73" s="594"/>
      <c r="I73" s="594"/>
      <c r="J73" s="594"/>
      <c r="K73" s="594"/>
      <c r="L73" s="594"/>
      <c r="M73" s="592"/>
    </row>
    <row r="74" spans="1:13" ht="9" hidden="1" customHeight="1">
      <c r="A74" s="601"/>
      <c r="C74" s="599"/>
      <c r="D74" s="599"/>
      <c r="E74" s="599"/>
      <c r="F74" s="599"/>
      <c r="G74" s="599"/>
      <c r="H74" s="594"/>
      <c r="I74" s="594"/>
      <c r="J74" s="594"/>
      <c r="K74" s="594"/>
      <c r="L74" s="594"/>
      <c r="M74" s="592"/>
    </row>
    <row r="75" spans="1:13" ht="9" hidden="1" customHeight="1">
      <c r="A75" s="601"/>
      <c r="C75" s="606"/>
      <c r="D75" s="606"/>
      <c r="E75" s="606"/>
      <c r="F75" s="606"/>
      <c r="G75" s="606"/>
      <c r="M75" s="592"/>
    </row>
    <row r="76" spans="1:13" ht="9" hidden="1" customHeight="1">
      <c r="A76" s="601"/>
      <c r="C76" s="606"/>
      <c r="D76" s="606"/>
      <c r="E76" s="606"/>
      <c r="F76" s="606"/>
      <c r="G76" s="606"/>
      <c r="M76" s="592"/>
    </row>
    <row r="77" spans="1:13" ht="9" hidden="1" customHeight="1">
      <c r="A77" s="601"/>
      <c r="C77" s="606"/>
      <c r="D77" s="606"/>
      <c r="E77" s="606"/>
      <c r="F77" s="606"/>
      <c r="G77" s="606"/>
      <c r="M77" s="592"/>
    </row>
    <row r="78" spans="1:13" ht="9" hidden="1" customHeight="1">
      <c r="A78" s="601"/>
      <c r="C78" s="606"/>
      <c r="D78" s="606"/>
      <c r="E78" s="606"/>
      <c r="F78" s="606"/>
      <c r="G78" s="606"/>
      <c r="M78" s="592"/>
    </row>
    <row r="79" spans="1:13" ht="9" hidden="1" customHeight="1">
      <c r="A79" s="601"/>
      <c r="C79" s="606"/>
      <c r="D79" s="606"/>
      <c r="E79" s="606"/>
      <c r="F79" s="606"/>
      <c r="G79" s="606"/>
      <c r="M79" s="592"/>
    </row>
    <row r="80" spans="1:13" ht="9" hidden="1" customHeight="1">
      <c r="A80" s="601"/>
      <c r="C80" s="606"/>
      <c r="D80" s="606"/>
      <c r="E80" s="606"/>
      <c r="F80" s="606"/>
      <c r="G80" s="606"/>
      <c r="M80" s="592"/>
    </row>
    <row r="81" spans="1:13" ht="9" hidden="1" customHeight="1">
      <c r="A81" s="604"/>
      <c r="C81" s="606"/>
      <c r="D81" s="606"/>
      <c r="E81" s="606"/>
      <c r="F81" s="606"/>
      <c r="G81" s="606"/>
      <c r="M81" s="592"/>
    </row>
    <row r="82" spans="1:13" ht="9" hidden="1" customHeight="1">
      <c r="A82" s="600"/>
      <c r="C82" s="606"/>
      <c r="D82" s="606"/>
      <c r="E82" s="606"/>
      <c r="F82" s="606"/>
      <c r="G82" s="606"/>
      <c r="M82" s="592"/>
    </row>
    <row r="83" spans="1:13" ht="9" hidden="1" customHeight="1">
      <c r="A83" s="601"/>
      <c r="C83" s="606"/>
      <c r="D83" s="606"/>
      <c r="E83" s="606"/>
      <c r="F83" s="606"/>
      <c r="G83" s="606"/>
      <c r="M83" s="592"/>
    </row>
    <row r="84" spans="1:13" ht="9" hidden="1" customHeight="1">
      <c r="A84" s="601"/>
      <c r="C84" s="606"/>
      <c r="D84" s="606"/>
      <c r="E84" s="606"/>
      <c r="F84" s="606"/>
      <c r="G84" s="606"/>
      <c r="M84" s="592"/>
    </row>
    <row r="85" spans="1:13" ht="9" hidden="1" customHeight="1">
      <c r="A85" s="601"/>
      <c r="C85" s="606"/>
      <c r="D85" s="606"/>
      <c r="E85" s="606"/>
      <c r="F85" s="606"/>
      <c r="G85" s="606"/>
      <c r="M85" s="592"/>
    </row>
    <row r="86" spans="1:13" ht="9" hidden="1" customHeight="1">
      <c r="A86" s="601"/>
      <c r="C86" s="606"/>
      <c r="D86" s="606"/>
      <c r="E86" s="606"/>
      <c r="F86" s="606"/>
      <c r="G86" s="606"/>
      <c r="M86" s="592"/>
    </row>
    <row r="87" spans="1:13" ht="9" hidden="1" customHeight="1">
      <c r="A87" s="601"/>
      <c r="C87" s="606"/>
      <c r="D87" s="606"/>
      <c r="E87" s="606"/>
      <c r="F87" s="606"/>
      <c r="G87" s="606"/>
      <c r="M87" s="592"/>
    </row>
    <row r="88" spans="1:13" ht="9" hidden="1" customHeight="1">
      <c r="A88" s="601"/>
      <c r="C88" s="606"/>
      <c r="D88" s="606"/>
      <c r="E88" s="606"/>
      <c r="F88" s="606"/>
      <c r="G88" s="606"/>
      <c r="M88" s="592"/>
    </row>
    <row r="89" spans="1:13" ht="9" hidden="1" customHeight="1">
      <c r="A89" s="601"/>
      <c r="C89" s="606"/>
      <c r="D89" s="606"/>
      <c r="E89" s="606"/>
      <c r="F89" s="606"/>
      <c r="G89" s="606"/>
      <c r="M89" s="592"/>
    </row>
    <row r="90" spans="1:13" ht="9" hidden="1" customHeight="1">
      <c r="A90" s="601"/>
      <c r="C90" s="606"/>
      <c r="D90" s="606"/>
      <c r="E90" s="606"/>
      <c r="F90" s="606"/>
      <c r="G90" s="606"/>
      <c r="M90" s="592"/>
    </row>
    <row r="91" spans="1:13" ht="9" hidden="1" customHeight="1">
      <c r="A91" s="601"/>
      <c r="C91" s="606"/>
      <c r="D91" s="606"/>
      <c r="E91" s="606"/>
      <c r="F91" s="606"/>
      <c r="G91" s="606"/>
      <c r="M91" s="592"/>
    </row>
    <row r="92" spans="1:13" ht="9" hidden="1" customHeight="1">
      <c r="A92" s="600"/>
      <c r="C92" s="606"/>
      <c r="D92" s="606"/>
      <c r="E92" s="606"/>
      <c r="F92" s="606"/>
      <c r="G92" s="606"/>
      <c r="M92" s="592"/>
    </row>
    <row r="93" spans="1:13" ht="9" hidden="1" customHeight="1">
      <c r="A93" s="601"/>
      <c r="C93" s="606"/>
      <c r="D93" s="606"/>
      <c r="E93" s="606"/>
      <c r="F93" s="606"/>
      <c r="G93" s="606"/>
      <c r="M93" s="592"/>
    </row>
    <row r="94" spans="1:13" ht="9" hidden="1" customHeight="1">
      <c r="A94" s="601"/>
      <c r="C94" s="606"/>
      <c r="D94" s="606"/>
      <c r="E94" s="606"/>
      <c r="F94" s="606"/>
      <c r="G94" s="606"/>
      <c r="M94" s="592"/>
    </row>
    <row r="95" spans="1:13" ht="9" hidden="1" customHeight="1">
      <c r="A95" s="601"/>
      <c r="C95" s="606"/>
      <c r="D95" s="606"/>
      <c r="E95" s="606"/>
      <c r="F95" s="606"/>
      <c r="G95" s="606"/>
      <c r="M95" s="592"/>
    </row>
    <row r="96" spans="1:13" hidden="1">
      <c r="A96" s="607"/>
      <c r="C96" s="606"/>
      <c r="D96" s="606"/>
      <c r="E96" s="606"/>
      <c r="F96" s="606"/>
      <c r="G96" s="606"/>
      <c r="M96" s="592"/>
    </row>
    <row r="97" spans="1:13" hidden="1">
      <c r="A97" s="607"/>
      <c r="C97" s="606"/>
      <c r="D97" s="606"/>
      <c r="E97" s="606"/>
      <c r="F97" s="606"/>
      <c r="G97" s="606"/>
      <c r="M97" s="592"/>
    </row>
    <row r="98" spans="1:13" hidden="1">
      <c r="A98" s="607"/>
      <c r="C98" s="606"/>
      <c r="D98" s="606"/>
      <c r="E98" s="606"/>
      <c r="F98" s="606"/>
      <c r="G98" s="606"/>
      <c r="M98" s="592"/>
    </row>
    <row r="99" spans="1:13" hidden="1">
      <c r="A99" s="607"/>
      <c r="C99" s="606"/>
      <c r="D99" s="606"/>
      <c r="E99" s="606"/>
      <c r="F99" s="606"/>
      <c r="G99" s="606"/>
      <c r="M99" s="592"/>
    </row>
    <row r="100" spans="1:13" hidden="1">
      <c r="A100" s="607"/>
      <c r="C100" s="606"/>
      <c r="D100" s="606"/>
      <c r="E100" s="606"/>
      <c r="F100" s="606"/>
      <c r="G100" s="606"/>
      <c r="M100" s="592"/>
    </row>
    <row r="101" spans="1:13" hidden="1">
      <c r="A101" s="607"/>
      <c r="C101" s="606"/>
      <c r="D101" s="606"/>
      <c r="E101" s="606"/>
      <c r="F101" s="606"/>
      <c r="G101" s="606"/>
      <c r="M101" s="592"/>
    </row>
    <row r="102" spans="1:13" hidden="1">
      <c r="A102" s="607"/>
      <c r="C102" s="606"/>
      <c r="D102" s="606"/>
      <c r="E102" s="606"/>
      <c r="F102" s="606"/>
      <c r="G102" s="606"/>
      <c r="M102" s="592"/>
    </row>
    <row r="103" spans="1:13" ht="15.75" hidden="1">
      <c r="A103" s="608"/>
      <c r="C103" s="606"/>
      <c r="D103" s="606"/>
      <c r="E103" s="606"/>
      <c r="F103" s="606"/>
      <c r="G103" s="606"/>
      <c r="M103" s="592"/>
    </row>
    <row r="104" spans="1:13" ht="15.75" hidden="1">
      <c r="A104" s="608"/>
      <c r="C104" s="606"/>
      <c r="D104" s="606"/>
      <c r="E104" s="606"/>
      <c r="F104" s="606"/>
      <c r="G104" s="606"/>
      <c r="M104" s="592"/>
    </row>
    <row r="105" spans="1:13" ht="15.75" hidden="1">
      <c r="A105" s="608"/>
      <c r="C105" s="606"/>
      <c r="D105" s="606"/>
      <c r="E105" s="606"/>
      <c r="F105" s="606"/>
      <c r="G105" s="606"/>
      <c r="M105" s="592"/>
    </row>
    <row r="106" spans="1:13" ht="15.75" hidden="1">
      <c r="A106" s="608"/>
      <c r="C106" s="606"/>
      <c r="D106" s="606"/>
      <c r="E106" s="606"/>
      <c r="F106" s="606"/>
      <c r="G106" s="606"/>
      <c r="M106" s="592"/>
    </row>
    <row r="107" spans="1:13" ht="15.75" hidden="1">
      <c r="A107" s="608"/>
      <c r="C107" s="606"/>
      <c r="D107" s="606"/>
      <c r="E107" s="606"/>
      <c r="F107" s="606"/>
      <c r="G107" s="606"/>
      <c r="M107" s="592"/>
    </row>
    <row r="108" spans="1:13" ht="15.75" hidden="1">
      <c r="A108" s="608"/>
      <c r="C108" s="606"/>
      <c r="D108" s="606"/>
      <c r="E108" s="606"/>
      <c r="F108" s="606"/>
      <c r="G108" s="606"/>
      <c r="M108" s="592"/>
    </row>
    <row r="109" spans="1:13" ht="15.75" hidden="1">
      <c r="A109" s="608"/>
      <c r="C109" s="606"/>
      <c r="D109" s="606"/>
      <c r="E109" s="606"/>
      <c r="F109" s="606"/>
      <c r="G109" s="606"/>
      <c r="M109" s="592"/>
    </row>
    <row r="110" spans="1:13" ht="15.75" hidden="1">
      <c r="A110" s="608"/>
      <c r="C110" s="606"/>
      <c r="D110" s="606"/>
      <c r="E110" s="606"/>
      <c r="F110" s="606"/>
      <c r="G110" s="606"/>
      <c r="M110" s="592"/>
    </row>
    <row r="111" spans="1:13" ht="15.75" hidden="1">
      <c r="A111" s="608"/>
      <c r="C111" s="606"/>
      <c r="D111" s="606"/>
      <c r="E111" s="606"/>
      <c r="F111" s="606"/>
      <c r="G111" s="606"/>
      <c r="M111" s="592"/>
    </row>
    <row r="112" spans="1:13" ht="15.75" hidden="1">
      <c r="A112" s="608"/>
      <c r="C112" s="606"/>
      <c r="D112" s="606"/>
      <c r="E112" s="606"/>
      <c r="F112" s="606"/>
      <c r="G112" s="606"/>
      <c r="M112" s="592"/>
    </row>
    <row r="113" spans="1:13" ht="15.75" hidden="1">
      <c r="A113" s="608"/>
      <c r="C113" s="606"/>
      <c r="D113" s="606"/>
      <c r="E113" s="606"/>
      <c r="F113" s="606"/>
      <c r="G113" s="606"/>
      <c r="M113" s="592"/>
    </row>
    <row r="114" spans="1:13" ht="15.75" hidden="1">
      <c r="A114" s="608"/>
      <c r="C114" s="606"/>
      <c r="D114" s="606"/>
      <c r="E114" s="606"/>
      <c r="F114" s="606"/>
      <c r="G114" s="606"/>
      <c r="M114" s="592"/>
    </row>
    <row r="115" spans="1:13" ht="15.75" hidden="1">
      <c r="A115" s="608"/>
      <c r="C115" s="606"/>
      <c r="D115" s="606"/>
      <c r="E115" s="606"/>
      <c r="F115" s="606"/>
      <c r="G115" s="606"/>
      <c r="M115" s="592"/>
    </row>
    <row r="116" spans="1:13" ht="15.75" hidden="1">
      <c r="A116" s="608"/>
      <c r="C116" s="606"/>
      <c r="D116" s="606"/>
      <c r="E116" s="606"/>
      <c r="F116" s="606"/>
      <c r="G116" s="606"/>
      <c r="M116" s="592"/>
    </row>
    <row r="117" spans="1:13" ht="15.75" hidden="1">
      <c r="A117" s="608"/>
      <c r="C117" s="606"/>
      <c r="D117" s="606"/>
      <c r="E117" s="606"/>
      <c r="F117" s="606"/>
      <c r="G117" s="606"/>
      <c r="M117" s="592"/>
    </row>
    <row r="118" spans="1:13" ht="15.75" hidden="1">
      <c r="A118" s="608"/>
      <c r="C118" s="606"/>
      <c r="D118" s="606"/>
      <c r="E118" s="606"/>
      <c r="F118" s="606"/>
      <c r="G118" s="606"/>
      <c r="M118" s="592"/>
    </row>
    <row r="119" spans="1:13" ht="15.75" hidden="1">
      <c r="A119" s="608"/>
      <c r="C119" s="606"/>
      <c r="D119" s="606"/>
      <c r="E119" s="606"/>
      <c r="F119" s="606"/>
      <c r="G119" s="606"/>
      <c r="M119" s="592"/>
    </row>
    <row r="120" spans="1:13" ht="15.75" hidden="1">
      <c r="A120" s="608"/>
      <c r="C120" s="606"/>
      <c r="D120" s="606"/>
      <c r="E120" s="606"/>
      <c r="F120" s="606"/>
      <c r="G120" s="606"/>
      <c r="M120" s="592"/>
    </row>
    <row r="121" spans="1:13" ht="15.75" hidden="1">
      <c r="A121" s="608"/>
      <c r="C121" s="606"/>
      <c r="D121" s="606"/>
      <c r="E121" s="606"/>
      <c r="F121" s="606"/>
      <c r="G121" s="606"/>
      <c r="M121" s="592"/>
    </row>
    <row r="122" spans="1:13" ht="15.75" hidden="1">
      <c r="A122" s="608"/>
      <c r="C122" s="606"/>
      <c r="D122" s="606"/>
      <c r="E122" s="606"/>
      <c r="F122" s="606"/>
      <c r="G122" s="606"/>
      <c r="M122" s="592"/>
    </row>
    <row r="123" spans="1:13" ht="15.75" hidden="1">
      <c r="A123" s="608"/>
      <c r="C123" s="606"/>
      <c r="D123" s="606"/>
      <c r="E123" s="606"/>
      <c r="F123" s="606"/>
      <c r="G123" s="606"/>
      <c r="M123" s="592"/>
    </row>
    <row r="124" spans="1:13" ht="15.75" hidden="1">
      <c r="A124" s="608"/>
      <c r="C124" s="606"/>
      <c r="D124" s="606"/>
      <c r="E124" s="606"/>
      <c r="F124" s="606"/>
      <c r="G124" s="606"/>
      <c r="M124" s="592"/>
    </row>
    <row r="125" spans="1:13" ht="15.75" hidden="1">
      <c r="A125" s="608"/>
      <c r="C125" s="606"/>
      <c r="D125" s="606"/>
      <c r="E125" s="606"/>
      <c r="F125" s="606"/>
      <c r="G125" s="606"/>
      <c r="M125" s="592"/>
    </row>
    <row r="126" spans="1:13" ht="15.75" hidden="1">
      <c r="A126" s="608"/>
      <c r="C126" s="606"/>
      <c r="D126" s="606"/>
      <c r="E126" s="606"/>
      <c r="F126" s="606"/>
      <c r="G126" s="606"/>
      <c r="M126" s="592"/>
    </row>
    <row r="127" spans="1:13" ht="15.75" hidden="1">
      <c r="A127" s="608"/>
      <c r="C127" s="606"/>
      <c r="D127" s="606"/>
      <c r="E127" s="606"/>
      <c r="F127" s="606"/>
      <c r="G127" s="606"/>
      <c r="M127" s="592"/>
    </row>
    <row r="128" spans="1:13" ht="15.75" hidden="1">
      <c r="A128" s="608"/>
      <c r="C128" s="606"/>
      <c r="D128" s="606"/>
      <c r="E128" s="606"/>
      <c r="F128" s="606"/>
      <c r="G128" s="606"/>
      <c r="M128" s="592"/>
    </row>
    <row r="129" spans="1:13" ht="15.75" hidden="1">
      <c r="A129" s="608"/>
      <c r="C129" s="606"/>
      <c r="D129" s="606"/>
      <c r="E129" s="606"/>
      <c r="F129" s="606"/>
      <c r="G129" s="606"/>
      <c r="M129" s="592"/>
    </row>
    <row r="130" spans="1:13" ht="15.75" hidden="1">
      <c r="A130" s="608"/>
      <c r="C130" s="606"/>
      <c r="D130" s="606"/>
      <c r="E130" s="606"/>
      <c r="F130" s="606"/>
      <c r="G130" s="606"/>
      <c r="M130" s="592"/>
    </row>
    <row r="131" spans="1:13" ht="15.75" hidden="1">
      <c r="A131" s="608"/>
      <c r="C131" s="606"/>
      <c r="D131" s="606"/>
      <c r="E131" s="606"/>
      <c r="F131" s="606"/>
      <c r="G131" s="606"/>
      <c r="M131" s="592"/>
    </row>
    <row r="132" spans="1:13" ht="15.75" hidden="1">
      <c r="A132" s="608"/>
      <c r="C132" s="606"/>
      <c r="D132" s="606"/>
      <c r="E132" s="606"/>
      <c r="F132" s="606"/>
      <c r="G132" s="606"/>
      <c r="M132" s="592"/>
    </row>
    <row r="133" spans="1:13" ht="15.75" hidden="1">
      <c r="A133" s="608"/>
      <c r="C133" s="606"/>
      <c r="D133" s="606"/>
      <c r="E133" s="606"/>
      <c r="F133" s="606"/>
      <c r="G133" s="606"/>
      <c r="M133" s="592"/>
    </row>
    <row r="134" spans="1:13" ht="15.75" hidden="1">
      <c r="A134" s="608"/>
      <c r="C134" s="606"/>
      <c r="D134" s="606"/>
      <c r="E134" s="606"/>
      <c r="F134" s="606"/>
      <c r="G134" s="606"/>
      <c r="M134" s="592"/>
    </row>
    <row r="135" spans="1:13" ht="15.75" hidden="1">
      <c r="A135" s="608"/>
      <c r="C135" s="606"/>
      <c r="D135" s="606"/>
      <c r="E135" s="606"/>
      <c r="F135" s="606"/>
      <c r="G135" s="606"/>
      <c r="M135" s="592"/>
    </row>
    <row r="136" spans="1:13" ht="15.75" hidden="1">
      <c r="A136" s="608"/>
      <c r="C136" s="606"/>
      <c r="D136" s="606"/>
      <c r="E136" s="606"/>
      <c r="F136" s="606"/>
      <c r="G136" s="606"/>
      <c r="M136" s="592"/>
    </row>
    <row r="137" spans="1:13" ht="15.75" hidden="1">
      <c r="A137" s="608"/>
      <c r="C137" s="606"/>
      <c r="D137" s="606"/>
      <c r="E137" s="606"/>
      <c r="F137" s="606"/>
      <c r="G137" s="606"/>
      <c r="M137" s="592"/>
    </row>
    <row r="138" spans="1:13" ht="15.75" hidden="1">
      <c r="A138" s="608"/>
      <c r="C138" s="606"/>
      <c r="D138" s="606"/>
      <c r="E138" s="606"/>
      <c r="F138" s="606"/>
      <c r="G138" s="606"/>
      <c r="M138" s="592"/>
    </row>
    <row r="139" spans="1:13" ht="15.75" hidden="1">
      <c r="A139" s="608"/>
      <c r="C139" s="606"/>
      <c r="D139" s="606"/>
      <c r="E139" s="606"/>
      <c r="F139" s="606"/>
      <c r="G139" s="606"/>
      <c r="M139" s="592"/>
    </row>
    <row r="140" spans="1:13" ht="15.75" hidden="1">
      <c r="A140" s="608"/>
      <c r="C140" s="606"/>
      <c r="D140" s="606"/>
      <c r="E140" s="606"/>
      <c r="F140" s="606"/>
      <c r="G140" s="606"/>
      <c r="M140" s="592"/>
    </row>
    <row r="141" spans="1:13" ht="15.75" hidden="1">
      <c r="A141" s="608"/>
      <c r="C141" s="606"/>
      <c r="D141" s="606"/>
      <c r="E141" s="606"/>
      <c r="F141" s="606"/>
      <c r="G141" s="606"/>
      <c r="M141" s="592"/>
    </row>
    <row r="142" spans="1:13" ht="15.75" hidden="1">
      <c r="A142" s="608"/>
      <c r="C142" s="606"/>
      <c r="D142" s="606"/>
      <c r="E142" s="606"/>
      <c r="F142" s="606"/>
      <c r="G142" s="606"/>
      <c r="M142" s="592"/>
    </row>
    <row r="143" spans="1:13" ht="15.75" hidden="1">
      <c r="A143" s="608"/>
      <c r="C143" s="606"/>
      <c r="D143" s="606"/>
      <c r="E143" s="606"/>
      <c r="F143" s="606"/>
      <c r="G143" s="606"/>
      <c r="M143" s="592"/>
    </row>
    <row r="144" spans="1:13" ht="15.75" hidden="1">
      <c r="A144" s="608"/>
      <c r="C144" s="606"/>
      <c r="D144" s="606"/>
      <c r="E144" s="606"/>
      <c r="F144" s="606"/>
      <c r="G144" s="606"/>
      <c r="M144" s="592"/>
    </row>
    <row r="145" spans="1:13" ht="15.75" hidden="1">
      <c r="A145" s="608"/>
      <c r="C145" s="606"/>
      <c r="D145" s="606"/>
      <c r="E145" s="606"/>
      <c r="F145" s="606"/>
      <c r="G145" s="606"/>
      <c r="M145" s="592"/>
    </row>
    <row r="146" spans="1:13" ht="15.75" hidden="1">
      <c r="A146" s="608"/>
      <c r="C146" s="606"/>
      <c r="D146" s="606"/>
      <c r="E146" s="606"/>
      <c r="F146" s="606"/>
      <c r="G146" s="606"/>
      <c r="M146" s="592"/>
    </row>
    <row r="147" spans="1:13" ht="15.75" hidden="1">
      <c r="A147" s="608"/>
      <c r="C147" s="606"/>
      <c r="D147" s="606"/>
      <c r="E147" s="606"/>
      <c r="F147" s="606"/>
      <c r="G147" s="606"/>
      <c r="M147" s="592"/>
    </row>
    <row r="148" spans="1:13" ht="15.75" hidden="1">
      <c r="A148" s="608"/>
      <c r="C148" s="606"/>
      <c r="D148" s="606"/>
      <c r="E148" s="606"/>
      <c r="F148" s="606"/>
      <c r="G148" s="606"/>
      <c r="M148" s="592"/>
    </row>
    <row r="149" spans="1:13" ht="15.75" hidden="1">
      <c r="A149" s="608"/>
      <c r="C149" s="606"/>
      <c r="D149" s="606"/>
      <c r="E149" s="606"/>
      <c r="F149" s="606"/>
      <c r="G149" s="606"/>
      <c r="M149" s="592"/>
    </row>
    <row r="150" spans="1:13" ht="15.75" hidden="1">
      <c r="A150" s="608"/>
      <c r="C150" s="606"/>
      <c r="D150" s="606"/>
      <c r="E150" s="606"/>
      <c r="F150" s="606"/>
      <c r="G150" s="606"/>
      <c r="M150" s="592"/>
    </row>
    <row r="151" spans="1:13" ht="15.75" hidden="1">
      <c r="A151" s="608"/>
      <c r="C151" s="606"/>
      <c r="D151" s="606"/>
      <c r="E151" s="606"/>
      <c r="F151" s="606"/>
      <c r="G151" s="606"/>
      <c r="M151" s="592"/>
    </row>
    <row r="152" spans="1:13" ht="15.75" hidden="1">
      <c r="A152" s="608"/>
      <c r="C152" s="606"/>
      <c r="D152" s="606"/>
      <c r="E152" s="606"/>
      <c r="F152" s="606"/>
      <c r="G152" s="606"/>
      <c r="M152" s="592"/>
    </row>
    <row r="153" spans="1:13" ht="15.75" hidden="1">
      <c r="A153" s="608"/>
      <c r="C153" s="606"/>
      <c r="D153" s="606"/>
      <c r="E153" s="606"/>
      <c r="F153" s="606"/>
      <c r="G153" s="606"/>
      <c r="M153" s="592"/>
    </row>
    <row r="154" spans="1:13" ht="15.75" hidden="1">
      <c r="A154" s="608"/>
      <c r="C154" s="606"/>
      <c r="D154" s="606"/>
      <c r="E154" s="606"/>
      <c r="F154" s="606"/>
      <c r="G154" s="606"/>
      <c r="M154" s="592"/>
    </row>
    <row r="155" spans="1:13" ht="15.75" hidden="1">
      <c r="A155" s="608"/>
      <c r="C155" s="606"/>
      <c r="D155" s="606"/>
      <c r="E155" s="606"/>
      <c r="F155" s="606"/>
      <c r="G155" s="606"/>
      <c r="M155" s="592"/>
    </row>
    <row r="156" spans="1:13" ht="15.75" hidden="1">
      <c r="A156" s="608"/>
      <c r="C156" s="606"/>
      <c r="D156" s="606"/>
      <c r="E156" s="606"/>
      <c r="F156" s="606"/>
      <c r="G156" s="606"/>
      <c r="M156" s="592"/>
    </row>
    <row r="157" spans="1:13" ht="15.75" hidden="1">
      <c r="A157" s="608"/>
      <c r="C157" s="606"/>
      <c r="D157" s="606"/>
      <c r="E157" s="606"/>
      <c r="F157" s="606"/>
      <c r="G157" s="606"/>
      <c r="M157" s="592"/>
    </row>
    <row r="158" spans="1:13" ht="15.75" hidden="1">
      <c r="A158" s="608"/>
      <c r="C158" s="606"/>
      <c r="D158" s="606"/>
      <c r="E158" s="606"/>
      <c r="F158" s="606"/>
      <c r="G158" s="606"/>
      <c r="M158" s="592"/>
    </row>
    <row r="159" spans="1:13" ht="15.75" hidden="1">
      <c r="A159" s="608"/>
      <c r="C159" s="606"/>
      <c r="D159" s="606"/>
      <c r="E159" s="606"/>
      <c r="F159" s="606"/>
      <c r="G159" s="606"/>
      <c r="M159" s="592"/>
    </row>
    <row r="160" spans="1:13" ht="15.75" hidden="1">
      <c r="A160" s="608"/>
      <c r="C160" s="606"/>
      <c r="D160" s="606"/>
      <c r="E160" s="606"/>
      <c r="F160" s="606"/>
      <c r="G160" s="606"/>
      <c r="M160" s="592"/>
    </row>
    <row r="161" spans="1:13" ht="15.75" hidden="1">
      <c r="A161" s="608"/>
      <c r="C161" s="606"/>
      <c r="D161" s="606"/>
      <c r="E161" s="606"/>
      <c r="F161" s="606"/>
      <c r="G161" s="606"/>
      <c r="M161" s="592"/>
    </row>
    <row r="162" spans="1:13" ht="15.75" hidden="1">
      <c r="A162" s="608"/>
      <c r="C162" s="606"/>
      <c r="D162" s="606"/>
      <c r="E162" s="606"/>
      <c r="F162" s="606"/>
      <c r="G162" s="606"/>
      <c r="M162" s="592"/>
    </row>
    <row r="163" spans="1:13" ht="15.75" hidden="1">
      <c r="A163" s="608"/>
      <c r="C163" s="606"/>
      <c r="D163" s="606"/>
      <c r="E163" s="606"/>
      <c r="F163" s="606"/>
      <c r="G163" s="606"/>
      <c r="M163" s="592"/>
    </row>
    <row r="164" spans="1:13" ht="15.75" hidden="1">
      <c r="A164" s="608"/>
      <c r="C164" s="606"/>
      <c r="D164" s="606"/>
      <c r="E164" s="606"/>
      <c r="F164" s="606"/>
      <c r="G164" s="606"/>
      <c r="M164" s="592"/>
    </row>
    <row r="165" spans="1:13" ht="15.75" hidden="1">
      <c r="A165" s="608"/>
      <c r="C165" s="606"/>
      <c r="D165" s="606"/>
      <c r="E165" s="606"/>
      <c r="F165" s="606"/>
      <c r="G165" s="606"/>
      <c r="M165" s="592"/>
    </row>
    <row r="166" spans="1:13" ht="15.75" hidden="1">
      <c r="A166" s="608"/>
      <c r="C166" s="606"/>
      <c r="D166" s="606"/>
      <c r="E166" s="606"/>
      <c r="F166" s="606"/>
      <c r="G166" s="606"/>
      <c r="M166" s="592"/>
    </row>
    <row r="167" spans="1:13" ht="15.75" hidden="1">
      <c r="A167" s="608"/>
      <c r="C167" s="606"/>
      <c r="D167" s="606"/>
      <c r="E167" s="606"/>
      <c r="F167" s="606"/>
      <c r="G167" s="606"/>
      <c r="M167" s="592"/>
    </row>
    <row r="168" spans="1:13" ht="15.75" hidden="1">
      <c r="A168" s="608"/>
      <c r="C168" s="606"/>
      <c r="D168" s="606"/>
      <c r="E168" s="606"/>
      <c r="F168" s="606"/>
      <c r="G168" s="606"/>
      <c r="M168" s="592"/>
    </row>
    <row r="169" spans="1:13" ht="15.75" hidden="1">
      <c r="A169" s="608"/>
      <c r="C169" s="606"/>
      <c r="D169" s="606"/>
      <c r="E169" s="606"/>
      <c r="F169" s="606"/>
      <c r="G169" s="606"/>
      <c r="M169" s="592"/>
    </row>
    <row r="170" spans="1:13" ht="15.75" hidden="1">
      <c r="A170" s="608"/>
      <c r="C170" s="606"/>
      <c r="D170" s="606"/>
      <c r="E170" s="606"/>
      <c r="F170" s="606"/>
      <c r="G170" s="606"/>
      <c r="M170" s="592"/>
    </row>
    <row r="171" spans="1:13" ht="15.75" hidden="1">
      <c r="A171" s="608"/>
      <c r="C171" s="606"/>
      <c r="D171" s="606"/>
      <c r="E171" s="606"/>
      <c r="F171" s="606"/>
      <c r="G171" s="606"/>
      <c r="M171" s="592"/>
    </row>
    <row r="172" spans="1:13" ht="15.75" hidden="1">
      <c r="A172" s="608"/>
      <c r="C172" s="606"/>
      <c r="D172" s="606"/>
      <c r="E172" s="606"/>
      <c r="F172" s="606"/>
      <c r="G172" s="606"/>
      <c r="M172" s="592"/>
    </row>
    <row r="173" spans="1:13" ht="15.75" hidden="1">
      <c r="A173" s="608"/>
      <c r="C173" s="606"/>
      <c r="D173" s="606"/>
      <c r="E173" s="606"/>
      <c r="F173" s="606"/>
      <c r="G173" s="606"/>
      <c r="M173" s="592"/>
    </row>
    <row r="174" spans="1:13" ht="15.75" hidden="1">
      <c r="A174" s="608"/>
      <c r="C174" s="606"/>
      <c r="D174" s="606"/>
      <c r="E174" s="606"/>
      <c r="F174" s="606"/>
      <c r="G174" s="606"/>
      <c r="M174" s="592"/>
    </row>
    <row r="175" spans="1:13" ht="15.75" hidden="1">
      <c r="A175" s="608"/>
      <c r="C175" s="606"/>
      <c r="D175" s="606"/>
      <c r="E175" s="606"/>
      <c r="F175" s="606"/>
      <c r="G175" s="606"/>
      <c r="M175" s="592"/>
    </row>
    <row r="176" spans="1:13" ht="15.75" hidden="1">
      <c r="A176" s="608"/>
      <c r="C176" s="606"/>
      <c r="D176" s="606"/>
      <c r="E176" s="606"/>
      <c r="F176" s="606"/>
      <c r="G176" s="606"/>
      <c r="M176" s="592"/>
    </row>
    <row r="177" spans="1:13" ht="15.75" hidden="1">
      <c r="A177" s="608"/>
      <c r="C177" s="606"/>
      <c r="D177" s="606"/>
      <c r="E177" s="606"/>
      <c r="F177" s="606"/>
      <c r="G177" s="606"/>
      <c r="M177" s="592"/>
    </row>
    <row r="178" spans="1:13" ht="15.75" hidden="1">
      <c r="A178" s="608"/>
      <c r="C178" s="606"/>
      <c r="D178" s="606"/>
      <c r="E178" s="606"/>
      <c r="F178" s="606"/>
      <c r="G178" s="606"/>
      <c r="M178" s="592"/>
    </row>
    <row r="179" spans="1:13" ht="15.75" hidden="1">
      <c r="A179" s="608"/>
      <c r="C179" s="606"/>
      <c r="D179" s="606"/>
      <c r="E179" s="606"/>
      <c r="F179" s="606"/>
      <c r="G179" s="606"/>
      <c r="M179" s="592"/>
    </row>
    <row r="180" spans="1:13" ht="15.75" hidden="1">
      <c r="A180" s="608"/>
      <c r="C180" s="606"/>
      <c r="D180" s="606"/>
      <c r="E180" s="606"/>
      <c r="F180" s="606"/>
      <c r="G180" s="606"/>
      <c r="M180" s="592"/>
    </row>
    <row r="181" spans="1:13" ht="15.75" hidden="1">
      <c r="A181" s="608"/>
      <c r="C181" s="606"/>
      <c r="D181" s="606"/>
      <c r="E181" s="606"/>
      <c r="F181" s="606"/>
      <c r="G181" s="606"/>
      <c r="M181" s="592"/>
    </row>
    <row r="182" spans="1:13" ht="15.75" hidden="1">
      <c r="A182" s="608"/>
      <c r="C182" s="606"/>
      <c r="D182" s="606"/>
      <c r="E182" s="606"/>
      <c r="F182" s="606"/>
      <c r="G182" s="606"/>
      <c r="M182" s="592"/>
    </row>
    <row r="183" spans="1:13" ht="15.75" hidden="1">
      <c r="A183" s="608"/>
      <c r="C183" s="606"/>
      <c r="D183" s="606"/>
      <c r="E183" s="606"/>
      <c r="F183" s="606"/>
      <c r="G183" s="606"/>
      <c r="M183" s="592"/>
    </row>
    <row r="184" spans="1:13" ht="15.75" hidden="1">
      <c r="A184" s="608"/>
      <c r="C184" s="606"/>
      <c r="D184" s="606"/>
      <c r="E184" s="606"/>
      <c r="F184" s="606"/>
      <c r="G184" s="606"/>
      <c r="M184" s="592"/>
    </row>
    <row r="185" spans="1:13" ht="15.75" hidden="1">
      <c r="A185" s="608"/>
      <c r="C185" s="606"/>
      <c r="D185" s="606"/>
      <c r="E185" s="606"/>
      <c r="F185" s="606"/>
      <c r="G185" s="606"/>
      <c r="M185" s="592"/>
    </row>
    <row r="186" spans="1:13" ht="15.75" hidden="1">
      <c r="A186" s="608"/>
      <c r="C186" s="606"/>
      <c r="D186" s="606"/>
      <c r="E186" s="606"/>
      <c r="F186" s="606"/>
      <c r="G186" s="606"/>
      <c r="M186" s="592"/>
    </row>
    <row r="187" spans="1:13" ht="15.75" hidden="1">
      <c r="A187" s="608"/>
      <c r="C187" s="606"/>
      <c r="D187" s="606"/>
      <c r="E187" s="606"/>
      <c r="F187" s="606"/>
      <c r="G187" s="606"/>
      <c r="M187" s="592"/>
    </row>
    <row r="188" spans="1:13" ht="15.75" hidden="1">
      <c r="A188" s="608"/>
      <c r="C188" s="606"/>
      <c r="D188" s="606"/>
      <c r="E188" s="606"/>
      <c r="F188" s="606"/>
      <c r="G188" s="606"/>
      <c r="M188" s="592"/>
    </row>
    <row r="189" spans="1:13" ht="15.75" hidden="1">
      <c r="A189" s="608"/>
      <c r="C189" s="606"/>
      <c r="D189" s="606"/>
      <c r="E189" s="606"/>
      <c r="F189" s="606"/>
      <c r="G189" s="606"/>
      <c r="M189" s="592"/>
    </row>
    <row r="190" spans="1:13" ht="15.75" hidden="1">
      <c r="A190" s="608"/>
      <c r="C190" s="606"/>
      <c r="D190" s="606"/>
      <c r="E190" s="606"/>
      <c r="F190" s="606"/>
      <c r="G190" s="606"/>
      <c r="M190" s="592"/>
    </row>
    <row r="191" spans="1:13" ht="15.75" hidden="1">
      <c r="A191" s="608"/>
      <c r="C191" s="606"/>
      <c r="D191" s="606"/>
      <c r="E191" s="606"/>
      <c r="F191" s="606"/>
      <c r="G191" s="606"/>
      <c r="M191" s="592"/>
    </row>
    <row r="192" spans="1:13" ht="15.75" hidden="1">
      <c r="A192" s="608"/>
      <c r="C192" s="606"/>
      <c r="D192" s="606"/>
      <c r="E192" s="606"/>
      <c r="F192" s="606"/>
      <c r="G192" s="606"/>
      <c r="M192" s="592"/>
    </row>
    <row r="193" spans="1:13" ht="15.75" hidden="1">
      <c r="A193" s="608"/>
      <c r="C193" s="606"/>
      <c r="D193" s="606"/>
      <c r="E193" s="606"/>
      <c r="F193" s="606"/>
      <c r="G193" s="606"/>
      <c r="M193" s="592"/>
    </row>
    <row r="194" spans="1:13" ht="15.75" hidden="1">
      <c r="A194" s="609"/>
      <c r="C194" s="606"/>
      <c r="D194" s="606"/>
      <c r="E194" s="606"/>
      <c r="F194" s="606"/>
      <c r="G194" s="606"/>
      <c r="M194" s="592"/>
    </row>
    <row r="195" spans="1:13" ht="15.75" hidden="1">
      <c r="A195" s="609"/>
      <c r="C195" s="606"/>
      <c r="D195" s="606"/>
      <c r="E195" s="606"/>
      <c r="F195" s="606"/>
      <c r="G195" s="606"/>
      <c r="M195" s="592"/>
    </row>
    <row r="196" spans="1:13" ht="15.75" hidden="1">
      <c r="A196" s="609"/>
      <c r="C196" s="606"/>
      <c r="D196" s="606"/>
      <c r="E196" s="606"/>
      <c r="F196" s="606"/>
      <c r="G196" s="606"/>
      <c r="M196" s="592"/>
    </row>
    <row r="197" spans="1:13" ht="15.75" hidden="1">
      <c r="A197" s="609"/>
      <c r="C197" s="606"/>
      <c r="D197" s="606"/>
      <c r="E197" s="606"/>
      <c r="F197" s="606"/>
      <c r="G197" s="606"/>
      <c r="M197" s="592"/>
    </row>
    <row r="198" spans="1:13" ht="15.75" hidden="1">
      <c r="A198" s="609"/>
      <c r="C198" s="606"/>
      <c r="D198" s="606"/>
      <c r="E198" s="606"/>
      <c r="F198" s="606"/>
      <c r="G198" s="606"/>
      <c r="M198" s="592"/>
    </row>
    <row r="199" spans="1:13" ht="15.75" hidden="1">
      <c r="A199" s="609"/>
      <c r="C199" s="606"/>
      <c r="D199" s="606"/>
      <c r="E199" s="606"/>
      <c r="F199" s="606"/>
      <c r="G199" s="606"/>
      <c r="M199" s="592"/>
    </row>
    <row r="200" spans="1:13" ht="15.75" hidden="1">
      <c r="A200" s="609"/>
      <c r="C200" s="606"/>
      <c r="D200" s="606"/>
      <c r="E200" s="606"/>
      <c r="F200" s="606"/>
      <c r="G200" s="606"/>
      <c r="M200" s="592"/>
    </row>
    <row r="201" spans="1:13" ht="15.75" hidden="1">
      <c r="A201" s="609"/>
      <c r="C201" s="606"/>
      <c r="D201" s="606"/>
      <c r="E201" s="606"/>
      <c r="F201" s="606"/>
      <c r="G201" s="606"/>
    </row>
    <row r="202" spans="1:13" ht="15.75" hidden="1">
      <c r="A202" s="609"/>
      <c r="C202" s="606"/>
      <c r="D202" s="606"/>
      <c r="E202" s="606"/>
      <c r="F202" s="606"/>
      <c r="G202" s="606"/>
    </row>
    <row r="203" spans="1:13" ht="15.75" hidden="1">
      <c r="A203" s="609"/>
      <c r="C203" s="606"/>
      <c r="D203" s="606"/>
      <c r="E203" s="606"/>
      <c r="F203" s="606"/>
      <c r="G203" s="606"/>
    </row>
    <row r="204" spans="1:13" ht="15.75" hidden="1">
      <c r="A204" s="609"/>
      <c r="C204" s="606"/>
      <c r="D204" s="606"/>
      <c r="E204" s="606"/>
      <c r="F204" s="606"/>
      <c r="G204" s="606"/>
    </row>
    <row r="205" spans="1:13" ht="15.75" hidden="1">
      <c r="A205" s="609"/>
      <c r="C205" s="606"/>
      <c r="D205" s="606"/>
      <c r="E205" s="606"/>
      <c r="F205" s="606"/>
      <c r="G205" s="606"/>
    </row>
    <row r="206" spans="1:13" ht="15.75" hidden="1">
      <c r="A206" s="609"/>
      <c r="C206" s="606"/>
      <c r="D206" s="606"/>
      <c r="E206" s="606"/>
      <c r="F206" s="606"/>
      <c r="G206" s="606"/>
    </row>
    <row r="207" spans="1:13" ht="15.75" hidden="1">
      <c r="A207" s="609"/>
      <c r="C207" s="606"/>
      <c r="D207" s="606"/>
      <c r="E207" s="606"/>
      <c r="F207" s="606"/>
      <c r="G207" s="606"/>
    </row>
    <row r="208" spans="1:13" ht="15.75" hidden="1">
      <c r="A208" s="609"/>
      <c r="C208" s="606"/>
      <c r="D208" s="606"/>
      <c r="E208" s="606"/>
      <c r="F208" s="606"/>
      <c r="G208" s="606"/>
    </row>
    <row r="209" spans="1:7" ht="15.75" hidden="1">
      <c r="A209" s="609"/>
      <c r="C209" s="606"/>
      <c r="D209" s="606"/>
      <c r="E209" s="606"/>
      <c r="F209" s="606"/>
      <c r="G209" s="606"/>
    </row>
    <row r="210" spans="1:7" ht="15.75" hidden="1">
      <c r="A210" s="609"/>
      <c r="C210" s="606"/>
      <c r="D210" s="606"/>
      <c r="E210" s="606"/>
      <c r="F210" s="606"/>
      <c r="G210" s="606"/>
    </row>
    <row r="211" spans="1:7" ht="15.75" hidden="1">
      <c r="A211" s="609"/>
      <c r="C211" s="606"/>
      <c r="D211" s="606"/>
      <c r="E211" s="606"/>
      <c r="F211" s="606"/>
      <c r="G211" s="606"/>
    </row>
    <row r="212" spans="1:7" ht="15.75" hidden="1">
      <c r="A212" s="609"/>
      <c r="C212" s="606"/>
      <c r="D212" s="606"/>
      <c r="E212" s="606"/>
      <c r="F212" s="606"/>
      <c r="G212" s="606"/>
    </row>
    <row r="213" spans="1:7" ht="15.75" hidden="1">
      <c r="A213" s="609"/>
      <c r="C213" s="606"/>
      <c r="D213" s="606"/>
      <c r="E213" s="606"/>
      <c r="F213" s="606"/>
      <c r="G213" s="606"/>
    </row>
    <row r="214" spans="1:7" ht="15.75" hidden="1">
      <c r="A214" s="609"/>
      <c r="C214" s="606"/>
      <c r="D214" s="606"/>
      <c r="E214" s="606"/>
      <c r="F214" s="606"/>
      <c r="G214" s="606"/>
    </row>
    <row r="215" spans="1:7" ht="15.75" hidden="1">
      <c r="A215" s="609"/>
      <c r="C215" s="606"/>
      <c r="D215" s="606"/>
      <c r="E215" s="606"/>
      <c r="F215" s="606"/>
      <c r="G215" s="606"/>
    </row>
    <row r="216" spans="1:7" ht="15.75" hidden="1">
      <c r="A216" s="609"/>
      <c r="C216" s="606"/>
      <c r="D216" s="606"/>
      <c r="E216" s="606"/>
      <c r="F216" s="606"/>
      <c r="G216" s="606"/>
    </row>
    <row r="217" spans="1:7" ht="15.75" hidden="1">
      <c r="A217" s="609"/>
      <c r="C217" s="606"/>
      <c r="D217" s="606"/>
      <c r="E217" s="606"/>
      <c r="F217" s="606"/>
      <c r="G217" s="606"/>
    </row>
    <row r="218" spans="1:7" ht="15.75" hidden="1">
      <c r="A218" s="609"/>
      <c r="C218" s="606"/>
      <c r="D218" s="606"/>
      <c r="E218" s="606"/>
      <c r="F218" s="606"/>
      <c r="G218" s="606"/>
    </row>
    <row r="219" spans="1:7" ht="15.75" hidden="1">
      <c r="A219" s="609"/>
      <c r="C219" s="606"/>
      <c r="D219" s="606"/>
      <c r="E219" s="606"/>
      <c r="F219" s="606"/>
      <c r="G219" s="606"/>
    </row>
    <row r="220" spans="1:7" ht="15.75" hidden="1">
      <c r="A220" s="609"/>
      <c r="C220" s="606"/>
      <c r="D220" s="606"/>
      <c r="E220" s="606"/>
      <c r="F220" s="606"/>
      <c r="G220" s="606"/>
    </row>
    <row r="221" spans="1:7" ht="15.75" hidden="1">
      <c r="A221" s="609"/>
      <c r="C221" s="606"/>
      <c r="D221" s="606"/>
      <c r="E221" s="606"/>
      <c r="F221" s="606"/>
      <c r="G221" s="606"/>
    </row>
    <row r="222" spans="1:7" ht="15.75" hidden="1">
      <c r="A222" s="609"/>
      <c r="C222" s="606"/>
      <c r="D222" s="606"/>
      <c r="E222" s="606"/>
      <c r="F222" s="606"/>
      <c r="G222" s="606"/>
    </row>
    <row r="223" spans="1:7" ht="15.75" hidden="1">
      <c r="A223" s="609"/>
      <c r="C223" s="606"/>
      <c r="D223" s="606"/>
      <c r="E223" s="606"/>
      <c r="F223" s="606"/>
      <c r="G223" s="606"/>
    </row>
    <row r="224" spans="1:7" ht="15.75" hidden="1">
      <c r="A224" s="609"/>
      <c r="C224" s="606"/>
      <c r="D224" s="606"/>
      <c r="E224" s="606"/>
      <c r="F224" s="606"/>
      <c r="G224" s="606"/>
    </row>
    <row r="225" spans="1:7" ht="15.75" hidden="1">
      <c r="A225" s="609"/>
      <c r="C225" s="606"/>
      <c r="D225" s="606"/>
      <c r="E225" s="606"/>
      <c r="F225" s="606"/>
      <c r="G225" s="606"/>
    </row>
    <row r="226" spans="1:7" ht="15.75" hidden="1">
      <c r="A226" s="609"/>
      <c r="C226" s="606"/>
      <c r="D226" s="606"/>
      <c r="E226" s="606"/>
      <c r="F226" s="606"/>
      <c r="G226" s="606"/>
    </row>
    <row r="227" spans="1:7" ht="15.75" hidden="1">
      <c r="A227" s="609"/>
      <c r="C227" s="606"/>
      <c r="D227" s="606"/>
      <c r="E227" s="606"/>
      <c r="F227" s="606"/>
      <c r="G227" s="606"/>
    </row>
    <row r="228" spans="1:7" ht="15.75" hidden="1">
      <c r="A228" s="609"/>
      <c r="C228" s="606"/>
      <c r="D228" s="606"/>
      <c r="E228" s="606"/>
      <c r="F228" s="606"/>
      <c r="G228" s="606"/>
    </row>
    <row r="229" spans="1:7" ht="15.75" hidden="1">
      <c r="A229" s="609"/>
      <c r="C229" s="606"/>
      <c r="D229" s="606"/>
      <c r="E229" s="606"/>
      <c r="F229" s="606"/>
      <c r="G229" s="606"/>
    </row>
    <row r="230" spans="1:7" ht="15.75" hidden="1">
      <c r="A230" s="609"/>
      <c r="C230" s="606"/>
      <c r="D230" s="606"/>
      <c r="E230" s="606"/>
      <c r="F230" s="606"/>
      <c r="G230" s="606"/>
    </row>
    <row r="231" spans="1:7" ht="15.75" hidden="1">
      <c r="A231" s="609"/>
      <c r="C231" s="606"/>
      <c r="D231" s="606"/>
      <c r="E231" s="606"/>
      <c r="F231" s="606"/>
      <c r="G231" s="606"/>
    </row>
    <row r="232" spans="1:7" ht="15.75" hidden="1">
      <c r="A232" s="609"/>
      <c r="C232" s="606"/>
      <c r="D232" s="606"/>
      <c r="E232" s="606"/>
      <c r="F232" s="606"/>
      <c r="G232" s="606"/>
    </row>
    <row r="233" spans="1:7" ht="15.75" hidden="1">
      <c r="A233" s="609"/>
      <c r="C233" s="606"/>
      <c r="D233" s="606"/>
      <c r="E233" s="606"/>
      <c r="F233" s="606"/>
      <c r="G233" s="606"/>
    </row>
    <row r="234" spans="1:7" ht="15.75" hidden="1">
      <c r="A234" s="609"/>
      <c r="C234" s="606"/>
      <c r="D234" s="606"/>
      <c r="E234" s="606"/>
      <c r="F234" s="606"/>
      <c r="G234" s="606"/>
    </row>
    <row r="235" spans="1:7" ht="15.75" hidden="1">
      <c r="A235" s="609"/>
      <c r="C235" s="606"/>
      <c r="D235" s="606"/>
      <c r="E235" s="606"/>
      <c r="F235" s="606"/>
      <c r="G235" s="606"/>
    </row>
    <row r="236" spans="1:7" ht="15.75" hidden="1">
      <c r="A236" s="609"/>
      <c r="C236" s="606"/>
      <c r="D236" s="606"/>
      <c r="E236" s="606"/>
      <c r="F236" s="606"/>
      <c r="G236" s="606"/>
    </row>
    <row r="237" spans="1:7" ht="15.75" hidden="1">
      <c r="A237" s="609"/>
      <c r="C237" s="606"/>
      <c r="D237" s="606"/>
      <c r="E237" s="606"/>
      <c r="F237" s="606"/>
      <c r="G237" s="606"/>
    </row>
    <row r="238" spans="1:7" ht="15.75" hidden="1">
      <c r="A238" s="609"/>
      <c r="C238" s="606"/>
      <c r="D238" s="606"/>
      <c r="E238" s="606"/>
      <c r="F238" s="606"/>
      <c r="G238" s="606"/>
    </row>
    <row r="239" spans="1:7" ht="15.75" hidden="1">
      <c r="A239" s="609"/>
      <c r="C239" s="606"/>
      <c r="D239" s="606"/>
      <c r="E239" s="606"/>
      <c r="F239" s="606"/>
      <c r="G239" s="606"/>
    </row>
    <row r="240" spans="1:7" ht="15.75" hidden="1">
      <c r="A240" s="609"/>
      <c r="C240" s="606"/>
      <c r="D240" s="606"/>
      <c r="E240" s="606"/>
      <c r="F240" s="606"/>
      <c r="G240" s="606"/>
    </row>
    <row r="241" spans="1:7" ht="15.75" hidden="1">
      <c r="A241" s="609"/>
      <c r="C241" s="606"/>
      <c r="D241" s="606"/>
      <c r="E241" s="606"/>
      <c r="F241" s="606"/>
      <c r="G241" s="606"/>
    </row>
    <row r="242" spans="1:7" ht="15.75" hidden="1">
      <c r="A242" s="609"/>
      <c r="C242" s="606"/>
      <c r="D242" s="606"/>
      <c r="E242" s="606"/>
      <c r="F242" s="606"/>
      <c r="G242" s="606"/>
    </row>
    <row r="243" spans="1:7" ht="15.75" hidden="1">
      <c r="A243" s="609"/>
      <c r="C243" s="606"/>
      <c r="D243" s="606"/>
      <c r="E243" s="606"/>
      <c r="F243" s="606"/>
      <c r="G243" s="606"/>
    </row>
    <row r="244" spans="1:7" ht="15.75" hidden="1">
      <c r="A244" s="609"/>
      <c r="C244" s="606"/>
      <c r="D244" s="606"/>
      <c r="E244" s="606"/>
      <c r="F244" s="606"/>
      <c r="G244" s="606"/>
    </row>
    <row r="245" spans="1:7" ht="15.75" hidden="1">
      <c r="A245" s="609"/>
      <c r="C245" s="606"/>
      <c r="D245" s="606"/>
      <c r="E245" s="606"/>
      <c r="F245" s="606"/>
      <c r="G245" s="606"/>
    </row>
    <row r="246" spans="1:7" ht="15.75" hidden="1">
      <c r="A246" s="609"/>
      <c r="C246" s="606"/>
      <c r="D246" s="606"/>
      <c r="E246" s="606"/>
      <c r="F246" s="606"/>
      <c r="G246" s="606"/>
    </row>
    <row r="247" spans="1:7" ht="15.75" hidden="1">
      <c r="A247" s="609"/>
      <c r="C247" s="606"/>
      <c r="D247" s="606"/>
      <c r="E247" s="606"/>
      <c r="F247" s="606"/>
      <c r="G247" s="606"/>
    </row>
    <row r="248" spans="1:7" ht="15.75" hidden="1">
      <c r="A248" s="609"/>
      <c r="C248" s="606"/>
      <c r="D248" s="606"/>
      <c r="E248" s="606"/>
      <c r="F248" s="606"/>
      <c r="G248" s="606"/>
    </row>
    <row r="249" spans="1:7" ht="15.75" hidden="1">
      <c r="A249" s="609"/>
      <c r="C249" s="606"/>
      <c r="D249" s="606"/>
      <c r="E249" s="606"/>
      <c r="F249" s="606"/>
      <c r="G249" s="606"/>
    </row>
    <row r="250" spans="1:7" ht="15.75" hidden="1">
      <c r="A250" s="609"/>
      <c r="C250" s="606"/>
      <c r="D250" s="606"/>
      <c r="E250" s="606"/>
      <c r="F250" s="606"/>
      <c r="G250" s="606"/>
    </row>
    <row r="251" spans="1:7" ht="15.75" hidden="1">
      <c r="A251" s="609"/>
      <c r="C251" s="606"/>
      <c r="D251" s="606"/>
      <c r="E251" s="606"/>
      <c r="F251" s="606"/>
      <c r="G251" s="606"/>
    </row>
    <row r="252" spans="1:7" ht="15.75" hidden="1">
      <c r="A252" s="609"/>
      <c r="C252" s="606"/>
      <c r="D252" s="606"/>
      <c r="E252" s="606"/>
      <c r="F252" s="606"/>
      <c r="G252" s="606"/>
    </row>
    <row r="253" spans="1:7" ht="15.75" hidden="1">
      <c r="A253" s="609"/>
      <c r="C253" s="606"/>
      <c r="D253" s="606"/>
      <c r="E253" s="606"/>
      <c r="F253" s="606"/>
      <c r="G253" s="606"/>
    </row>
    <row r="254" spans="1:7" ht="15.75" hidden="1">
      <c r="A254" s="609"/>
      <c r="C254" s="606"/>
      <c r="D254" s="606"/>
      <c r="E254" s="606"/>
      <c r="F254" s="606"/>
      <c r="G254" s="606"/>
    </row>
    <row r="255" spans="1:7" ht="15.75" hidden="1">
      <c r="A255" s="609"/>
      <c r="C255" s="606"/>
      <c r="D255" s="606"/>
      <c r="E255" s="606"/>
      <c r="F255" s="606"/>
      <c r="G255" s="606"/>
    </row>
    <row r="256" spans="1:7" ht="15.75" hidden="1">
      <c r="A256" s="609"/>
      <c r="C256" s="606"/>
      <c r="D256" s="606"/>
      <c r="E256" s="606"/>
      <c r="F256" s="606"/>
      <c r="G256" s="606"/>
    </row>
    <row r="257" spans="1:7" ht="15.75" hidden="1">
      <c r="A257" s="609"/>
      <c r="C257" s="606"/>
      <c r="D257" s="606"/>
      <c r="E257" s="606"/>
      <c r="F257" s="606"/>
      <c r="G257" s="606"/>
    </row>
    <row r="258" spans="1:7" ht="15.75" hidden="1">
      <c r="A258" s="609"/>
      <c r="C258" s="606"/>
      <c r="D258" s="606"/>
      <c r="E258" s="606"/>
      <c r="F258" s="606"/>
      <c r="G258" s="606"/>
    </row>
    <row r="259" spans="1:7" ht="15.75" hidden="1">
      <c r="A259" s="609"/>
      <c r="C259" s="606"/>
      <c r="D259" s="606"/>
      <c r="E259" s="606"/>
      <c r="F259" s="606"/>
      <c r="G259" s="606"/>
    </row>
    <row r="260" spans="1:7" ht="15.75" hidden="1">
      <c r="A260" s="609"/>
      <c r="C260" s="606"/>
      <c r="D260" s="606"/>
      <c r="E260" s="606"/>
      <c r="F260" s="606"/>
      <c r="G260" s="606"/>
    </row>
    <row r="261" spans="1:7" ht="15.75" hidden="1">
      <c r="A261" s="609"/>
      <c r="C261" s="606"/>
      <c r="D261" s="606"/>
      <c r="E261" s="606"/>
      <c r="F261" s="606"/>
      <c r="G261" s="606"/>
    </row>
    <row r="262" spans="1:7" ht="15.75" hidden="1">
      <c r="A262" s="609"/>
      <c r="C262" s="606"/>
      <c r="D262" s="606"/>
      <c r="E262" s="606"/>
      <c r="F262" s="606"/>
      <c r="G262" s="606"/>
    </row>
    <row r="263" spans="1:7" ht="15.75" hidden="1">
      <c r="A263" s="609"/>
      <c r="C263" s="606"/>
      <c r="D263" s="606"/>
      <c r="E263" s="606"/>
      <c r="F263" s="606"/>
      <c r="G263" s="606"/>
    </row>
    <row r="264" spans="1:7" ht="15.75" hidden="1">
      <c r="A264" s="609"/>
      <c r="C264" s="606"/>
      <c r="D264" s="606"/>
      <c r="E264" s="606"/>
      <c r="F264" s="606"/>
      <c r="G264" s="606"/>
    </row>
    <row r="265" spans="1:7" ht="15.75" hidden="1">
      <c r="A265" s="609"/>
      <c r="C265" s="606"/>
      <c r="D265" s="606"/>
      <c r="E265" s="606"/>
      <c r="F265" s="606"/>
      <c r="G265" s="606"/>
    </row>
    <row r="266" spans="1:7" ht="15.75" hidden="1">
      <c r="A266" s="609"/>
    </row>
    <row r="267" spans="1:7" ht="15.75" hidden="1">
      <c r="A267" s="609"/>
    </row>
    <row r="268" spans="1:7" ht="15.75" hidden="1">
      <c r="A268" s="609"/>
    </row>
    <row r="269" spans="1:7" ht="15.75" hidden="1">
      <c r="A269" s="609"/>
    </row>
    <row r="270" spans="1:7" ht="15.75" hidden="1">
      <c r="A270" s="609"/>
    </row>
    <row r="271" spans="1:7" ht="15.75" hidden="1">
      <c r="A271" s="609"/>
    </row>
    <row r="272" spans="1:7" ht="15.75" hidden="1">
      <c r="A272" s="609"/>
    </row>
    <row r="273" spans="1:1" ht="15.75" hidden="1">
      <c r="A273" s="609"/>
    </row>
    <row r="274" spans="1:1" ht="15.75" hidden="1">
      <c r="A274" s="609"/>
    </row>
    <row r="275" spans="1:1" ht="15.75" hidden="1">
      <c r="A275" s="609"/>
    </row>
    <row r="276" spans="1:1" ht="15.75" hidden="1">
      <c r="A276" s="609"/>
    </row>
    <row r="277" spans="1:1" ht="15.75" hidden="1">
      <c r="A277" s="609"/>
    </row>
    <row r="278" spans="1:1" ht="15.75" hidden="1">
      <c r="A278" s="609"/>
    </row>
    <row r="279" spans="1:1" ht="15.75" hidden="1">
      <c r="A279" s="609"/>
    </row>
    <row r="280" spans="1:1" ht="15.75" hidden="1">
      <c r="A280" s="609"/>
    </row>
    <row r="281" spans="1:1" ht="15.75" hidden="1">
      <c r="A281" s="609"/>
    </row>
    <row r="282" spans="1:1" ht="15.75" hidden="1">
      <c r="A282" s="609"/>
    </row>
    <row r="283" spans="1:1" ht="15.75" hidden="1">
      <c r="A283" s="609"/>
    </row>
    <row r="284" spans="1:1" ht="15.75" hidden="1">
      <c r="A284" s="609"/>
    </row>
    <row r="285" spans="1:1" ht="15.75" hidden="1">
      <c r="A285" s="609"/>
    </row>
    <row r="286" spans="1:1" ht="15.75" hidden="1">
      <c r="A286" s="609"/>
    </row>
    <row r="287" spans="1:1" ht="15.75" hidden="1">
      <c r="A287" s="609"/>
    </row>
    <row r="288" spans="1:1" ht="15.75" hidden="1">
      <c r="A288" s="609"/>
    </row>
    <row r="289" spans="1:1" ht="15.75" hidden="1">
      <c r="A289" s="609"/>
    </row>
    <row r="290" spans="1:1" ht="15.75" hidden="1">
      <c r="A290" s="609"/>
    </row>
    <row r="291" spans="1:1" ht="15.75" hidden="1">
      <c r="A291" s="609"/>
    </row>
    <row r="292" spans="1:1" ht="15.75" hidden="1">
      <c r="A292" s="609"/>
    </row>
    <row r="293" spans="1:1" ht="15.75" hidden="1">
      <c r="A293" s="609"/>
    </row>
    <row r="294" spans="1:1" ht="15.75" hidden="1">
      <c r="A294" s="609"/>
    </row>
    <row r="295" spans="1:1" ht="15.75" hidden="1">
      <c r="A295" s="609"/>
    </row>
    <row r="296" spans="1:1" ht="15.75" hidden="1">
      <c r="A296" s="609"/>
    </row>
    <row r="297" spans="1:1" ht="15.75" hidden="1">
      <c r="A297" s="609"/>
    </row>
    <row r="298" spans="1:1" ht="15.75" hidden="1">
      <c r="A298" s="609"/>
    </row>
    <row r="299" spans="1:1" ht="15.75" hidden="1">
      <c r="A299" s="609"/>
    </row>
    <row r="300" spans="1:1" ht="15.75" hidden="1">
      <c r="A300" s="609"/>
    </row>
    <row r="301" spans="1:1" ht="15.75" hidden="1">
      <c r="A301" s="609"/>
    </row>
    <row r="302" spans="1:1" ht="15.75" hidden="1">
      <c r="A302" s="609"/>
    </row>
    <row r="303" spans="1:1" ht="15.75" hidden="1">
      <c r="A303" s="609"/>
    </row>
    <row r="304" spans="1:1" ht="15.75" hidden="1">
      <c r="A304" s="609"/>
    </row>
    <row r="305" spans="1:1" ht="15.75" hidden="1">
      <c r="A305" s="609"/>
    </row>
    <row r="306" spans="1:1" ht="15.75" hidden="1">
      <c r="A306" s="609"/>
    </row>
    <row r="307" spans="1:1" ht="15.75" hidden="1">
      <c r="A307" s="609"/>
    </row>
    <row r="308" spans="1:1" ht="15.75" hidden="1">
      <c r="A308" s="609"/>
    </row>
    <row r="309" spans="1:1" ht="15.75" hidden="1">
      <c r="A309" s="609"/>
    </row>
    <row r="310" spans="1:1" ht="15.75" hidden="1">
      <c r="A310" s="609"/>
    </row>
    <row r="311" spans="1:1" ht="15.75" hidden="1">
      <c r="A311" s="609"/>
    </row>
    <row r="312" spans="1:1" ht="15.75" hidden="1">
      <c r="A312" s="609"/>
    </row>
    <row r="313" spans="1:1" ht="15.75" hidden="1">
      <c r="A313" s="609"/>
    </row>
    <row r="314" spans="1:1" ht="15.75" hidden="1">
      <c r="A314" s="609"/>
    </row>
    <row r="315" spans="1:1" ht="15.75" hidden="1">
      <c r="A315" s="609"/>
    </row>
    <row r="316" spans="1:1" ht="15.75" hidden="1">
      <c r="A316" s="609"/>
    </row>
    <row r="317" spans="1:1" ht="15.75" hidden="1">
      <c r="A317" s="609"/>
    </row>
    <row r="318" spans="1:1" ht="15.75" hidden="1">
      <c r="A318" s="609"/>
    </row>
    <row r="319" spans="1:1" ht="15.75" hidden="1">
      <c r="A319" s="609"/>
    </row>
    <row r="320" spans="1:1" ht="15.75" hidden="1">
      <c r="A320" s="609"/>
    </row>
    <row r="321" spans="1:1" ht="15.75" hidden="1">
      <c r="A321" s="609"/>
    </row>
    <row r="322" spans="1:1" ht="15.75" hidden="1">
      <c r="A322" s="609"/>
    </row>
    <row r="323" spans="1:1" ht="15.75" hidden="1">
      <c r="A323" s="609"/>
    </row>
    <row r="324" spans="1:1" ht="15.75" hidden="1">
      <c r="A324" s="609"/>
    </row>
    <row r="325" spans="1:1" ht="15.75" hidden="1">
      <c r="A325" s="609"/>
    </row>
    <row r="326" spans="1:1" ht="15.75" hidden="1">
      <c r="A326" s="609"/>
    </row>
    <row r="327" spans="1:1" ht="15.75" hidden="1">
      <c r="A327" s="609"/>
    </row>
    <row r="328" spans="1:1" ht="15.75" hidden="1">
      <c r="A328" s="609"/>
    </row>
    <row r="329" spans="1:1" ht="15.75" hidden="1">
      <c r="A329" s="609"/>
    </row>
    <row r="330" spans="1:1" ht="15.75" hidden="1">
      <c r="A330" s="609"/>
    </row>
    <row r="331" spans="1:1" ht="15.75" hidden="1">
      <c r="A331" s="609"/>
    </row>
    <row r="332" spans="1:1" ht="15.75" hidden="1">
      <c r="A332" s="609"/>
    </row>
    <row r="333" spans="1:1" ht="15.75" hidden="1">
      <c r="A333" s="609"/>
    </row>
    <row r="334" spans="1:1" ht="15.75" hidden="1">
      <c r="A334" s="609"/>
    </row>
    <row r="335" spans="1:1" ht="15.75" hidden="1">
      <c r="A335" s="609"/>
    </row>
    <row r="336" spans="1:1" ht="15.75" hidden="1">
      <c r="A336" s="609"/>
    </row>
    <row r="337" spans="1:1" ht="15.75" hidden="1">
      <c r="A337" s="609"/>
    </row>
    <row r="338" spans="1:1" ht="15.75" hidden="1">
      <c r="A338" s="609"/>
    </row>
    <row r="339" spans="1:1" ht="15.75" hidden="1">
      <c r="A339" s="609"/>
    </row>
    <row r="340" spans="1:1" ht="15.75" hidden="1">
      <c r="A340" s="609"/>
    </row>
    <row r="341" spans="1:1" ht="15.75" hidden="1">
      <c r="A341" s="609"/>
    </row>
    <row r="342" spans="1:1" ht="15.75" hidden="1">
      <c r="A342" s="609"/>
    </row>
    <row r="343" spans="1:1" ht="15.75" hidden="1">
      <c r="A343" s="609"/>
    </row>
    <row r="344" spans="1:1" ht="15.75" hidden="1">
      <c r="A344" s="609"/>
    </row>
    <row r="345" spans="1:1" ht="15.75" hidden="1">
      <c r="A345" s="609"/>
    </row>
    <row r="346" spans="1:1" ht="15.75" hidden="1">
      <c r="A346" s="609"/>
    </row>
    <row r="347" spans="1:1" ht="15.75" hidden="1">
      <c r="A347" s="609"/>
    </row>
    <row r="348" spans="1:1" ht="15.75" hidden="1">
      <c r="A348" s="609"/>
    </row>
    <row r="349" spans="1:1" ht="15.75" hidden="1">
      <c r="A349" s="609"/>
    </row>
    <row r="350" spans="1:1" ht="15.75" hidden="1">
      <c r="A350" s="609"/>
    </row>
    <row r="351" spans="1:1" ht="15.75" hidden="1">
      <c r="A351" s="609"/>
    </row>
    <row r="352" spans="1:1" ht="15.75" hidden="1">
      <c r="A352" s="609"/>
    </row>
    <row r="353" spans="1:1" ht="15.75" hidden="1">
      <c r="A353" s="609"/>
    </row>
    <row r="354" spans="1:1" ht="15.75" hidden="1">
      <c r="A354" s="609"/>
    </row>
    <row r="355" spans="1:1" ht="15.75" hidden="1">
      <c r="A355" s="609"/>
    </row>
    <row r="356" spans="1:1" ht="15.75" hidden="1">
      <c r="A356" s="609"/>
    </row>
    <row r="357" spans="1:1" ht="15.75" hidden="1">
      <c r="A357" s="609"/>
    </row>
    <row r="358" spans="1:1" ht="15.75" hidden="1">
      <c r="A358" s="609"/>
    </row>
    <row r="359" spans="1:1" ht="15.75" hidden="1">
      <c r="A359" s="609"/>
    </row>
    <row r="360" spans="1:1" ht="15.75" hidden="1">
      <c r="A360" s="609"/>
    </row>
    <row r="361" spans="1:1" ht="15.75" hidden="1">
      <c r="A361" s="609"/>
    </row>
    <row r="362" spans="1:1" ht="15.75" hidden="1">
      <c r="A362" s="609"/>
    </row>
    <row r="363" spans="1:1" ht="15.75" hidden="1">
      <c r="A363" s="609"/>
    </row>
    <row r="364" spans="1:1" ht="15.75" hidden="1">
      <c r="A364" s="609"/>
    </row>
    <row r="365" spans="1:1" ht="15.75" hidden="1">
      <c r="A365" s="609"/>
    </row>
    <row r="366" spans="1:1" ht="15.75" hidden="1">
      <c r="A366" s="609"/>
    </row>
    <row r="367" spans="1:1" ht="15.75" hidden="1">
      <c r="A367" s="609"/>
    </row>
    <row r="368" spans="1:1" ht="15.75" hidden="1">
      <c r="A368" s="609"/>
    </row>
    <row r="369" spans="1:1" ht="15.75" hidden="1">
      <c r="A369" s="609"/>
    </row>
    <row r="370" spans="1:1" ht="15.75" hidden="1">
      <c r="A370" s="609"/>
    </row>
    <row r="371" spans="1:1" ht="15.75" hidden="1">
      <c r="A371" s="609"/>
    </row>
    <row r="372" spans="1:1" ht="15.75" hidden="1">
      <c r="A372" s="609"/>
    </row>
    <row r="373" spans="1:1" ht="15.75" hidden="1">
      <c r="A373" s="609"/>
    </row>
    <row r="374" spans="1:1" ht="15.75" hidden="1">
      <c r="A374" s="609"/>
    </row>
    <row r="375" spans="1:1" ht="15.75" hidden="1">
      <c r="A375" s="609"/>
    </row>
    <row r="376" spans="1:1" ht="15.75" hidden="1">
      <c r="A376" s="609"/>
    </row>
    <row r="377" spans="1:1" ht="15.75" hidden="1">
      <c r="A377" s="609"/>
    </row>
    <row r="378" spans="1:1" ht="15.75" hidden="1">
      <c r="A378" s="609"/>
    </row>
    <row r="379" spans="1:1" ht="15.75" hidden="1">
      <c r="A379" s="609"/>
    </row>
    <row r="380" spans="1:1" ht="15.75" hidden="1">
      <c r="A380" s="609"/>
    </row>
    <row r="381" spans="1:1" ht="15.75" hidden="1">
      <c r="A381" s="609"/>
    </row>
    <row r="382" spans="1:1" ht="15.75" hidden="1">
      <c r="A382" s="609"/>
    </row>
    <row r="383" spans="1:1" ht="15.75" hidden="1">
      <c r="A383" s="609"/>
    </row>
    <row r="384" spans="1:1" ht="15.75" hidden="1">
      <c r="A384" s="609"/>
    </row>
    <row r="385" spans="1:1" ht="15.75" hidden="1">
      <c r="A385" s="609"/>
    </row>
    <row r="386" spans="1:1" ht="15.75" hidden="1">
      <c r="A386" s="609"/>
    </row>
    <row r="387" spans="1:1" ht="15.75" hidden="1">
      <c r="A387" s="609"/>
    </row>
    <row r="388" spans="1:1" ht="15.75" hidden="1">
      <c r="A388" s="609"/>
    </row>
    <row r="389" spans="1:1" ht="15.75" hidden="1">
      <c r="A389" s="609"/>
    </row>
    <row r="390" spans="1:1" ht="15.75" hidden="1">
      <c r="A390" s="609"/>
    </row>
    <row r="391" spans="1:1" ht="15.75" hidden="1">
      <c r="A391" s="609"/>
    </row>
    <row r="392" spans="1:1" ht="15.75" hidden="1">
      <c r="A392" s="609"/>
    </row>
    <row r="393" spans="1:1" ht="15.75" hidden="1">
      <c r="A393" s="609"/>
    </row>
    <row r="394" spans="1:1" ht="15.75" hidden="1">
      <c r="A394" s="609"/>
    </row>
    <row r="395" spans="1:1" ht="15.75" hidden="1">
      <c r="A395" s="609"/>
    </row>
    <row r="396" spans="1:1" ht="15.75" hidden="1">
      <c r="A396" s="609"/>
    </row>
    <row r="397" spans="1:1" ht="15.75" hidden="1">
      <c r="A397" s="609"/>
    </row>
    <row r="398" spans="1:1" ht="15.75" hidden="1">
      <c r="A398" s="609"/>
    </row>
    <row r="399" spans="1:1" ht="15.75" hidden="1">
      <c r="A399" s="609"/>
    </row>
    <row r="400" spans="1:1" ht="15.75" hidden="1">
      <c r="A400" s="609"/>
    </row>
    <row r="401" spans="1:1" ht="15.75" hidden="1">
      <c r="A401" s="609"/>
    </row>
    <row r="402" spans="1:1" ht="15.75" hidden="1">
      <c r="A402" s="609"/>
    </row>
    <row r="403" spans="1:1" ht="15.75" hidden="1">
      <c r="A403" s="609"/>
    </row>
    <row r="404" spans="1:1" ht="15.75" hidden="1">
      <c r="A404" s="609"/>
    </row>
    <row r="405" spans="1:1" ht="15.75" hidden="1">
      <c r="A405" s="609"/>
    </row>
    <row r="406" spans="1:1" ht="15.75" hidden="1">
      <c r="A406" s="609"/>
    </row>
    <row r="407" spans="1:1" ht="15.75" hidden="1">
      <c r="A407" s="609"/>
    </row>
    <row r="408" spans="1:1" ht="15.75" hidden="1">
      <c r="A408" s="609"/>
    </row>
    <row r="409" spans="1:1" ht="15.75" hidden="1">
      <c r="A409" s="609"/>
    </row>
    <row r="410" spans="1:1" ht="15.75" hidden="1">
      <c r="A410" s="609"/>
    </row>
    <row r="411" spans="1:1" ht="15.75" hidden="1">
      <c r="A411" s="609"/>
    </row>
    <row r="412" spans="1:1" ht="15.75" hidden="1">
      <c r="A412" s="609"/>
    </row>
    <row r="413" spans="1:1" ht="15.75" hidden="1">
      <c r="A413" s="609"/>
    </row>
    <row r="414" spans="1:1" ht="15.75" hidden="1">
      <c r="A414" s="609"/>
    </row>
    <row r="415" spans="1:1" ht="15.75" hidden="1">
      <c r="A415" s="609"/>
    </row>
    <row r="416" spans="1:1" ht="15.75" hidden="1">
      <c r="A416" s="609"/>
    </row>
    <row r="417" spans="1:1" ht="15.75" hidden="1">
      <c r="A417" s="609"/>
    </row>
    <row r="418" spans="1:1" ht="15.75" hidden="1">
      <c r="A418" s="609"/>
    </row>
    <row r="419" spans="1:1" ht="15.75" hidden="1">
      <c r="A419" s="609"/>
    </row>
    <row r="420" spans="1:1" ht="15.75" hidden="1">
      <c r="A420" s="609"/>
    </row>
    <row r="421" spans="1:1" ht="15.75" hidden="1">
      <c r="A421" s="609"/>
    </row>
    <row r="422" spans="1:1" ht="15.75" hidden="1">
      <c r="A422" s="609"/>
    </row>
    <row r="423" spans="1:1" ht="15.75" hidden="1">
      <c r="A423" s="609"/>
    </row>
    <row r="424" spans="1:1" ht="15.75" hidden="1">
      <c r="A424" s="609"/>
    </row>
    <row r="425" spans="1:1" ht="15.75" hidden="1">
      <c r="A425" s="609"/>
    </row>
    <row r="426" spans="1:1" ht="15.75" hidden="1">
      <c r="A426" s="609"/>
    </row>
    <row r="427" spans="1:1" ht="15.75" hidden="1">
      <c r="A427" s="609"/>
    </row>
    <row r="428" spans="1:1" ht="15.75" hidden="1">
      <c r="A428" s="609"/>
    </row>
    <row r="429" spans="1:1" ht="15.75" hidden="1">
      <c r="A429" s="609"/>
    </row>
    <row r="430" spans="1:1" ht="15.75" hidden="1">
      <c r="A430" s="609"/>
    </row>
    <row r="431" spans="1:1" ht="15.75" hidden="1">
      <c r="A431" s="609"/>
    </row>
    <row r="432" spans="1:1" ht="15.75" hidden="1">
      <c r="A432" s="609"/>
    </row>
    <row r="433" spans="1:1" ht="15.75" hidden="1">
      <c r="A433" s="609"/>
    </row>
    <row r="434" spans="1:1" ht="15.75" hidden="1">
      <c r="A434" s="609"/>
    </row>
    <row r="435" spans="1:1" ht="15.75" hidden="1">
      <c r="A435" s="609"/>
    </row>
    <row r="436" spans="1:1" ht="15.75" hidden="1">
      <c r="A436" s="609"/>
    </row>
    <row r="437" spans="1:1" ht="15.75" hidden="1">
      <c r="A437" s="609"/>
    </row>
    <row r="438" spans="1:1" ht="15.75" hidden="1">
      <c r="A438" s="609"/>
    </row>
    <row r="439" spans="1:1" ht="15.75" hidden="1">
      <c r="A439" s="609"/>
    </row>
    <row r="440" spans="1:1" ht="15.75" hidden="1">
      <c r="A440" s="609"/>
    </row>
    <row r="441" spans="1:1" ht="15.75" hidden="1">
      <c r="A441" s="609"/>
    </row>
    <row r="442" spans="1:1" ht="15.75" hidden="1">
      <c r="A442" s="609"/>
    </row>
    <row r="443" spans="1:1" ht="15.75" hidden="1">
      <c r="A443" s="609"/>
    </row>
    <row r="444" spans="1:1" ht="15.75" hidden="1">
      <c r="A444" s="609"/>
    </row>
    <row r="445" spans="1:1" ht="15.75" hidden="1">
      <c r="A445" s="609"/>
    </row>
    <row r="446" spans="1:1" ht="15.75" hidden="1">
      <c r="A446" s="609"/>
    </row>
    <row r="447" spans="1:1" ht="15.75" hidden="1">
      <c r="A447" s="609"/>
    </row>
    <row r="448" spans="1:1" ht="15.75" hidden="1">
      <c r="A448" s="609"/>
    </row>
    <row r="449" spans="1:1" ht="15.75" hidden="1">
      <c r="A449" s="609"/>
    </row>
    <row r="450" spans="1:1" ht="15.75" hidden="1">
      <c r="A450" s="609"/>
    </row>
    <row r="451" spans="1:1" ht="15.75" hidden="1">
      <c r="A451" s="609"/>
    </row>
    <row r="452" spans="1:1" ht="15.75" hidden="1">
      <c r="A452" s="609"/>
    </row>
    <row r="453" spans="1:1" ht="15.75" hidden="1">
      <c r="A453" s="609"/>
    </row>
    <row r="454" spans="1:1" ht="15.75" hidden="1">
      <c r="A454" s="609"/>
    </row>
    <row r="455" spans="1:1" ht="15.75" hidden="1">
      <c r="A455" s="609"/>
    </row>
    <row r="456" spans="1:1" ht="15.75" hidden="1">
      <c r="A456" s="609"/>
    </row>
    <row r="457" spans="1:1" ht="15.75" hidden="1">
      <c r="A457" s="609"/>
    </row>
    <row r="458" spans="1:1" ht="15.75" hidden="1">
      <c r="A458" s="609"/>
    </row>
    <row r="459" spans="1:1" ht="15.75" hidden="1">
      <c r="A459" s="609"/>
    </row>
    <row r="460" spans="1:1" ht="15.75" hidden="1">
      <c r="A460" s="609"/>
    </row>
    <row r="461" spans="1:1" ht="15.75" hidden="1">
      <c r="A461" s="609"/>
    </row>
    <row r="462" spans="1:1" ht="15.75" hidden="1">
      <c r="A462" s="609"/>
    </row>
    <row r="463" spans="1:1" ht="15.75" hidden="1">
      <c r="A463" s="609"/>
    </row>
    <row r="464" spans="1:1" ht="15.75" hidden="1">
      <c r="A464" s="609"/>
    </row>
    <row r="465" spans="1:1" ht="15.75" hidden="1">
      <c r="A465" s="609"/>
    </row>
    <row r="466" spans="1:1" ht="15.75" hidden="1">
      <c r="A466" s="609"/>
    </row>
    <row r="467" spans="1:1" ht="15.75" hidden="1">
      <c r="A467" s="609"/>
    </row>
    <row r="468" spans="1:1" ht="15.75" hidden="1">
      <c r="A468" s="609"/>
    </row>
    <row r="469" spans="1:1" ht="15.75" hidden="1">
      <c r="A469" s="609"/>
    </row>
    <row r="470" spans="1:1" ht="15.75" hidden="1">
      <c r="A470" s="609"/>
    </row>
    <row r="471" spans="1:1" ht="15.75" hidden="1">
      <c r="A471" s="609"/>
    </row>
    <row r="472" spans="1:1" ht="15.75" hidden="1">
      <c r="A472" s="609"/>
    </row>
    <row r="473" spans="1:1" ht="15.75" hidden="1">
      <c r="A473" s="609"/>
    </row>
    <row r="474" spans="1:1" ht="15.75" hidden="1">
      <c r="A474" s="609"/>
    </row>
    <row r="475" spans="1:1" ht="15.75" hidden="1">
      <c r="A475" s="609"/>
    </row>
    <row r="476" spans="1:1" ht="15.75" hidden="1">
      <c r="A476" s="609"/>
    </row>
    <row r="477" spans="1:1" ht="15.75" hidden="1">
      <c r="A477" s="609"/>
    </row>
    <row r="478" spans="1:1" ht="15.75" hidden="1">
      <c r="A478" s="609"/>
    </row>
    <row r="479" spans="1:1" ht="15.75" hidden="1">
      <c r="A479" s="609"/>
    </row>
    <row r="480" spans="1:1" ht="15.75" hidden="1">
      <c r="A480" s="609"/>
    </row>
    <row r="481" spans="1:1" ht="15.75" hidden="1">
      <c r="A481" s="609"/>
    </row>
    <row r="482" spans="1:1" ht="15.75" hidden="1">
      <c r="A482" s="609"/>
    </row>
    <row r="483" spans="1:1" ht="15.75" hidden="1">
      <c r="A483" s="609"/>
    </row>
    <row r="484" spans="1:1" ht="15.75" hidden="1">
      <c r="A484" s="609"/>
    </row>
    <row r="485" spans="1:1" ht="15.75" hidden="1">
      <c r="A485" s="609"/>
    </row>
    <row r="486" spans="1:1" ht="15.75" hidden="1">
      <c r="A486" s="609"/>
    </row>
    <row r="487" spans="1:1" ht="15.75" hidden="1">
      <c r="A487" s="609"/>
    </row>
    <row r="488" spans="1:1" ht="15.75" hidden="1">
      <c r="A488" s="609"/>
    </row>
    <row r="489" spans="1:1" ht="15.75" hidden="1">
      <c r="A489" s="609"/>
    </row>
    <row r="490" spans="1:1" ht="15.75" hidden="1">
      <c r="A490" s="609"/>
    </row>
    <row r="491" spans="1:1" ht="15.75" hidden="1">
      <c r="A491" s="609"/>
    </row>
    <row r="492" spans="1:1" ht="15.75" hidden="1">
      <c r="A492" s="609"/>
    </row>
    <row r="493" spans="1:1" ht="15.75" hidden="1">
      <c r="A493" s="609"/>
    </row>
    <row r="494" spans="1:1" ht="15.75" hidden="1">
      <c r="A494" s="609"/>
    </row>
    <row r="495" spans="1:1" ht="15.75" hidden="1">
      <c r="A495" s="609"/>
    </row>
    <row r="496" spans="1:1" ht="15.75" hidden="1">
      <c r="A496" s="609"/>
    </row>
    <row r="497" spans="1:1" ht="15.75" hidden="1">
      <c r="A497" s="609"/>
    </row>
    <row r="498" spans="1:1" ht="15.75" hidden="1">
      <c r="A498" s="609"/>
    </row>
    <row r="499" spans="1:1" ht="15.75" hidden="1">
      <c r="A499" s="609"/>
    </row>
    <row r="500" spans="1:1" ht="15.75" hidden="1">
      <c r="A500" s="609"/>
    </row>
    <row r="501" spans="1:1" ht="15.75" hidden="1">
      <c r="A501" s="609"/>
    </row>
    <row r="502" spans="1:1" ht="15.75" hidden="1">
      <c r="A502" s="609"/>
    </row>
    <row r="503" spans="1:1" ht="15.75" hidden="1">
      <c r="A503" s="609"/>
    </row>
    <row r="504" spans="1:1" ht="15.75" hidden="1">
      <c r="A504" s="609"/>
    </row>
    <row r="505" spans="1:1" ht="15.75" hidden="1">
      <c r="A505" s="609"/>
    </row>
    <row r="506" spans="1:1" ht="15.75" hidden="1">
      <c r="A506" s="609"/>
    </row>
    <row r="507" spans="1:1" ht="15.75" hidden="1">
      <c r="A507" s="609"/>
    </row>
    <row r="508" spans="1:1" ht="15.75" hidden="1">
      <c r="A508" s="609"/>
    </row>
    <row r="509" spans="1:1" ht="15.75" hidden="1">
      <c r="A509" s="609"/>
    </row>
    <row r="510" spans="1:1" ht="15.75" hidden="1">
      <c r="A510" s="609"/>
    </row>
    <row r="511" spans="1:1" ht="15.75" hidden="1">
      <c r="A511" s="609"/>
    </row>
    <row r="512" spans="1:1" ht="15.75" hidden="1">
      <c r="A512" s="609"/>
    </row>
    <row r="513" spans="1:1" ht="15.75" hidden="1">
      <c r="A513" s="609"/>
    </row>
    <row r="514" spans="1:1" ht="15.75" hidden="1">
      <c r="A514" s="609"/>
    </row>
    <row r="515" spans="1:1" ht="15.75" hidden="1">
      <c r="A515" s="609"/>
    </row>
    <row r="516" spans="1:1" ht="15.75" hidden="1">
      <c r="A516" s="609"/>
    </row>
    <row r="517" spans="1:1" ht="15.75" hidden="1">
      <c r="A517" s="609"/>
    </row>
    <row r="518" spans="1:1" ht="15.75" hidden="1">
      <c r="A518" s="609"/>
    </row>
    <row r="519" spans="1:1" ht="15.75" hidden="1">
      <c r="A519" s="609"/>
    </row>
    <row r="520" spans="1:1" ht="15.75" hidden="1">
      <c r="A520" s="609"/>
    </row>
    <row r="521" spans="1:1" ht="15.75" hidden="1">
      <c r="A521" s="609"/>
    </row>
    <row r="522" spans="1:1" ht="15.75" hidden="1">
      <c r="A522" s="609"/>
    </row>
    <row r="523" spans="1:1" ht="15.75" hidden="1">
      <c r="A523" s="609"/>
    </row>
    <row r="524" spans="1:1" ht="15.75" hidden="1">
      <c r="A524" s="609"/>
    </row>
    <row r="525" spans="1:1" ht="15.75" hidden="1">
      <c r="A525" s="609"/>
    </row>
    <row r="526" spans="1:1" ht="15.75" hidden="1">
      <c r="A526" s="609"/>
    </row>
    <row r="527" spans="1:1" ht="15.75" hidden="1">
      <c r="A527" s="609"/>
    </row>
    <row r="528" spans="1:1" ht="15.75" hidden="1">
      <c r="A528" s="609"/>
    </row>
    <row r="529" spans="1:1" ht="15.75" hidden="1">
      <c r="A529" s="609"/>
    </row>
    <row r="530" spans="1:1" ht="15.75" hidden="1">
      <c r="A530" s="609"/>
    </row>
    <row r="531" spans="1:1" ht="15.75" hidden="1">
      <c r="A531" s="609"/>
    </row>
    <row r="532" spans="1:1" ht="15.75" hidden="1">
      <c r="A532" s="609"/>
    </row>
    <row r="533" spans="1:1" ht="15.75" hidden="1">
      <c r="A533" s="609"/>
    </row>
    <row r="534" spans="1:1" ht="15.75" hidden="1">
      <c r="A534" s="609"/>
    </row>
    <row r="535" spans="1:1" ht="15.75" hidden="1">
      <c r="A535" s="609"/>
    </row>
    <row r="536" spans="1:1" ht="15.75" hidden="1">
      <c r="A536" s="609"/>
    </row>
    <row r="537" spans="1:1" ht="15.75" hidden="1">
      <c r="A537" s="609"/>
    </row>
    <row r="538" spans="1:1" ht="15.75" hidden="1">
      <c r="A538" s="609"/>
    </row>
    <row r="539" spans="1:1" ht="15.75" hidden="1">
      <c r="A539" s="609"/>
    </row>
    <row r="540" spans="1:1" ht="15.75" hidden="1">
      <c r="A540" s="609"/>
    </row>
    <row r="541" spans="1:1" ht="15.75" hidden="1">
      <c r="A541" s="609"/>
    </row>
    <row r="542" spans="1:1" ht="15.75" hidden="1">
      <c r="A542" s="609"/>
    </row>
    <row r="543" spans="1:1" ht="15.75" hidden="1">
      <c r="A543" s="609"/>
    </row>
    <row r="544" spans="1:1" ht="15.75" hidden="1">
      <c r="A544" s="609"/>
    </row>
    <row r="545" spans="1:1" ht="15.75" hidden="1">
      <c r="A545" s="609"/>
    </row>
    <row r="546" spans="1:1" ht="15.75" hidden="1">
      <c r="A546" s="609"/>
    </row>
    <row r="547" spans="1:1" ht="15.75" hidden="1">
      <c r="A547" s="609"/>
    </row>
    <row r="548" spans="1:1" ht="15.75" hidden="1">
      <c r="A548" s="609"/>
    </row>
    <row r="549" spans="1:1" ht="15.75" hidden="1">
      <c r="A549" s="609"/>
    </row>
    <row r="550" spans="1:1" ht="15.75" hidden="1">
      <c r="A550" s="609"/>
    </row>
    <row r="551" spans="1:1" ht="15.75" hidden="1">
      <c r="A551" s="609"/>
    </row>
    <row r="552" spans="1:1" ht="15.75" hidden="1">
      <c r="A552" s="609"/>
    </row>
    <row r="553" spans="1:1" ht="15.75" hidden="1">
      <c r="A553" s="609"/>
    </row>
    <row r="554" spans="1:1" ht="15.75" hidden="1">
      <c r="A554" s="609"/>
    </row>
    <row r="555" spans="1:1" ht="15.75" hidden="1">
      <c r="A555" s="609"/>
    </row>
    <row r="556" spans="1:1" ht="15.75" hidden="1">
      <c r="A556" s="609"/>
    </row>
    <row r="557" spans="1:1" ht="15.75" hidden="1">
      <c r="A557" s="609"/>
    </row>
    <row r="558" spans="1:1" ht="15.75" hidden="1">
      <c r="A558" s="609"/>
    </row>
    <row r="559" spans="1:1" ht="15.75" hidden="1">
      <c r="A559" s="609"/>
    </row>
    <row r="560" spans="1:1" ht="15.75" hidden="1">
      <c r="A560" s="609"/>
    </row>
    <row r="561" spans="1:1" ht="15.75" hidden="1">
      <c r="A561" s="609"/>
    </row>
    <row r="562" spans="1:1" ht="15.75" hidden="1">
      <c r="A562" s="609"/>
    </row>
    <row r="563" spans="1:1" ht="15.75" hidden="1">
      <c r="A563" s="609"/>
    </row>
    <row r="564" spans="1:1" ht="15.75" hidden="1">
      <c r="A564" s="609"/>
    </row>
    <row r="565" spans="1:1" ht="15.75" hidden="1">
      <c r="A565" s="609"/>
    </row>
    <row r="566" spans="1:1" ht="15.75" hidden="1">
      <c r="A566" s="609"/>
    </row>
    <row r="567" spans="1:1" ht="15.75" hidden="1">
      <c r="A567" s="609"/>
    </row>
    <row r="568" spans="1:1" ht="15.75" hidden="1">
      <c r="A568" s="609"/>
    </row>
    <row r="569" spans="1:1" ht="15.75" hidden="1">
      <c r="A569" s="609"/>
    </row>
    <row r="570" spans="1:1" ht="15.75" hidden="1">
      <c r="A570" s="609"/>
    </row>
    <row r="571" spans="1:1" ht="15.75" hidden="1">
      <c r="A571" s="609"/>
    </row>
    <row r="572" spans="1:1" ht="15.75" hidden="1">
      <c r="A572" s="609"/>
    </row>
    <row r="573" spans="1:1" ht="15.75" hidden="1">
      <c r="A573" s="609"/>
    </row>
    <row r="574" spans="1:1" ht="15.75" hidden="1">
      <c r="A574" s="609"/>
    </row>
    <row r="575" spans="1:1" ht="15.75" hidden="1">
      <c r="A575" s="609"/>
    </row>
    <row r="576" spans="1:1" ht="15.75" hidden="1">
      <c r="A576" s="609"/>
    </row>
    <row r="577" spans="1:1" ht="15.75" hidden="1">
      <c r="A577" s="609"/>
    </row>
    <row r="578" spans="1:1" ht="15.75" hidden="1">
      <c r="A578" s="609"/>
    </row>
    <row r="579" spans="1:1" ht="15.75" hidden="1">
      <c r="A579" s="609"/>
    </row>
    <row r="580" spans="1:1" ht="15.75" hidden="1">
      <c r="A580" s="609"/>
    </row>
    <row r="581" spans="1:1" ht="15.75" hidden="1">
      <c r="A581" s="609"/>
    </row>
    <row r="582" spans="1:1" ht="15.75" hidden="1">
      <c r="A582" s="609"/>
    </row>
    <row r="583" spans="1:1" ht="15.75" hidden="1">
      <c r="A583" s="609"/>
    </row>
    <row r="584" spans="1:1" ht="15.75" hidden="1">
      <c r="A584" s="609"/>
    </row>
    <row r="585" spans="1:1" ht="15.75" hidden="1">
      <c r="A585" s="609"/>
    </row>
    <row r="586" spans="1:1" ht="15.75" hidden="1">
      <c r="A586" s="609"/>
    </row>
    <row r="587" spans="1:1" ht="15.75" hidden="1">
      <c r="A587" s="609"/>
    </row>
    <row r="588" spans="1:1" ht="15.75" hidden="1">
      <c r="A588" s="609"/>
    </row>
    <row r="589" spans="1:1" ht="15.75" hidden="1">
      <c r="A589" s="609"/>
    </row>
    <row r="590" spans="1:1" ht="15.75" hidden="1">
      <c r="A590" s="609"/>
    </row>
    <row r="591" spans="1:1" ht="15.75" hidden="1">
      <c r="A591" s="609"/>
    </row>
    <row r="592" spans="1:1" ht="15.75" hidden="1">
      <c r="A592" s="609"/>
    </row>
    <row r="593" spans="1:1" ht="15.75" hidden="1">
      <c r="A593" s="609"/>
    </row>
    <row r="594" spans="1:1" ht="15.75" hidden="1">
      <c r="A594" s="609"/>
    </row>
    <row r="595" spans="1:1" ht="15.75" hidden="1">
      <c r="A595" s="609"/>
    </row>
    <row r="596" spans="1:1" ht="15.75" hidden="1">
      <c r="A596" s="609"/>
    </row>
    <row r="597" spans="1:1" ht="15.75" hidden="1">
      <c r="A597" s="609"/>
    </row>
    <row r="598" spans="1:1" ht="15.75" hidden="1">
      <c r="A598" s="609"/>
    </row>
    <row r="599" spans="1:1" ht="15.75" hidden="1">
      <c r="A599" s="609"/>
    </row>
    <row r="600" spans="1:1" ht="15.75" hidden="1">
      <c r="A600" s="609"/>
    </row>
    <row r="601" spans="1:1" ht="15.75" hidden="1">
      <c r="A601" s="609"/>
    </row>
    <row r="602" spans="1:1" ht="15.75" hidden="1">
      <c r="A602" s="609"/>
    </row>
    <row r="603" spans="1:1" ht="15.75" hidden="1">
      <c r="A603" s="609"/>
    </row>
    <row r="604" spans="1:1" ht="15.75" hidden="1">
      <c r="A604" s="609"/>
    </row>
    <row r="605" spans="1:1" ht="15.75" hidden="1">
      <c r="A605" s="609"/>
    </row>
    <row r="606" spans="1:1" ht="15.75" hidden="1">
      <c r="A606" s="609"/>
    </row>
    <row r="607" spans="1:1" ht="15.75" hidden="1">
      <c r="A607" s="609"/>
    </row>
    <row r="608" spans="1:1" ht="15.75" hidden="1">
      <c r="A608" s="609"/>
    </row>
    <row r="609" spans="1:1" ht="15.75" hidden="1">
      <c r="A609" s="609"/>
    </row>
    <row r="610" spans="1:1" ht="15.75" hidden="1">
      <c r="A610" s="609"/>
    </row>
    <row r="611" spans="1:1" ht="15.75" hidden="1">
      <c r="A611" s="609"/>
    </row>
    <row r="612" spans="1:1" ht="15.75" hidden="1">
      <c r="A612" s="609"/>
    </row>
    <row r="613" spans="1:1" ht="15.75" hidden="1">
      <c r="A613" s="609"/>
    </row>
    <row r="614" spans="1:1" ht="15.75" hidden="1">
      <c r="A614" s="609"/>
    </row>
    <row r="615" spans="1:1" ht="15.75" hidden="1">
      <c r="A615" s="609"/>
    </row>
    <row r="616" spans="1:1" ht="15.75" hidden="1">
      <c r="A616" s="609"/>
    </row>
    <row r="617" spans="1:1" ht="15.75" hidden="1">
      <c r="A617" s="609"/>
    </row>
    <row r="618" spans="1:1" ht="15.75" hidden="1">
      <c r="A618" s="609"/>
    </row>
    <row r="619" spans="1:1" ht="15.75" hidden="1">
      <c r="A619" s="609"/>
    </row>
    <row r="620" spans="1:1" ht="15.75" hidden="1">
      <c r="A620" s="609"/>
    </row>
    <row r="621" spans="1:1" ht="15.75" hidden="1">
      <c r="A621" s="609"/>
    </row>
    <row r="622" spans="1:1" ht="15.75" hidden="1">
      <c r="A622" s="609"/>
    </row>
    <row r="623" spans="1:1" ht="15.75" hidden="1">
      <c r="A623" s="609"/>
    </row>
    <row r="624" spans="1:1" ht="15.75" hidden="1">
      <c r="A624" s="609"/>
    </row>
    <row r="625" spans="1:1" ht="15.75" hidden="1">
      <c r="A625" s="609"/>
    </row>
    <row r="626" spans="1:1" ht="15.75" hidden="1">
      <c r="A626" s="609"/>
    </row>
    <row r="627" spans="1:1" ht="15.75" hidden="1">
      <c r="A627" s="609"/>
    </row>
    <row r="628" spans="1:1" ht="15.75" hidden="1">
      <c r="A628" s="609"/>
    </row>
    <row r="629" spans="1:1" ht="15.75" hidden="1">
      <c r="A629" s="609"/>
    </row>
    <row r="630" spans="1:1" ht="15.75" hidden="1">
      <c r="A630" s="609"/>
    </row>
    <row r="631" spans="1:1" ht="15.75" hidden="1">
      <c r="A631" s="609"/>
    </row>
    <row r="632" spans="1:1" ht="15.75" hidden="1">
      <c r="A632" s="609"/>
    </row>
    <row r="633" spans="1:1" ht="15.75" hidden="1">
      <c r="A633" s="609"/>
    </row>
    <row r="634" spans="1:1" ht="15.75" hidden="1">
      <c r="A634" s="609"/>
    </row>
    <row r="635" spans="1:1" ht="15.75" hidden="1">
      <c r="A635" s="609"/>
    </row>
    <row r="636" spans="1:1" ht="15.75" hidden="1">
      <c r="A636" s="609"/>
    </row>
    <row r="637" spans="1:1" ht="15.75" hidden="1">
      <c r="A637" s="609"/>
    </row>
    <row r="638" spans="1:1" ht="15.75" hidden="1">
      <c r="A638" s="609"/>
    </row>
    <row r="639" spans="1:1" ht="15.75" hidden="1">
      <c r="A639" s="609"/>
    </row>
    <row r="640" spans="1:1" ht="15.75" hidden="1">
      <c r="A640" s="609"/>
    </row>
    <row r="641" spans="1:1" ht="15.75" hidden="1">
      <c r="A641" s="609"/>
    </row>
    <row r="642" spans="1:1" ht="15.75" hidden="1">
      <c r="A642" s="609"/>
    </row>
    <row r="643" spans="1:1" ht="15.75" hidden="1">
      <c r="A643" s="609"/>
    </row>
    <row r="644" spans="1:1" ht="15.75" hidden="1">
      <c r="A644" s="609"/>
    </row>
    <row r="645" spans="1:1" ht="15.75" hidden="1">
      <c r="A645" s="609"/>
    </row>
    <row r="646" spans="1:1" ht="15.75" hidden="1">
      <c r="A646" s="609"/>
    </row>
    <row r="647" spans="1:1" ht="15.75" hidden="1">
      <c r="A647" s="609"/>
    </row>
    <row r="648" spans="1:1" ht="15.75" hidden="1">
      <c r="A648" s="609"/>
    </row>
    <row r="649" spans="1:1" ht="15.75" hidden="1">
      <c r="A649" s="609"/>
    </row>
  </sheetData>
  <mergeCells count="5">
    <mergeCell ref="A43:L43"/>
    <mergeCell ref="A2:L2"/>
    <mergeCell ref="A3:L3"/>
    <mergeCell ref="A4:L4"/>
    <mergeCell ref="A5:L5"/>
  </mergeCells>
  <pageMargins left="0.93" right="0.39" top="0.68" bottom="0.63" header="0.5" footer="0.5"/>
  <pageSetup scale="52"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O649"/>
  <sheetViews>
    <sheetView zoomScale="75" workbookViewId="0">
      <selection activeCell="F22" sqref="F22"/>
    </sheetView>
  </sheetViews>
  <sheetFormatPr defaultColWidth="0" defaultRowHeight="12.75" zeroHeight="1"/>
  <cols>
    <col min="1" max="1" width="39.42578125" style="610" customWidth="1"/>
    <col min="2" max="13" width="14.7109375" style="592" customWidth="1"/>
    <col min="14" max="14" width="15.5703125" style="592" customWidth="1"/>
    <col min="15" max="15" width="12" style="593" customWidth="1"/>
    <col min="16" max="16384" width="9.140625" style="592" hidden="1"/>
  </cols>
  <sheetData>
    <row r="1" spans="1:15" s="867" customFormat="1" ht="36" customHeight="1">
      <c r="A1" s="1056" t="s">
        <v>59</v>
      </c>
      <c r="B1" s="1056"/>
      <c r="C1" s="1056"/>
      <c r="D1" s="1056"/>
      <c r="E1" s="1056"/>
      <c r="F1" s="1056"/>
      <c r="G1" s="1056"/>
      <c r="H1" s="1056"/>
      <c r="I1" s="1056"/>
      <c r="J1" s="1056"/>
      <c r="K1" s="1056"/>
      <c r="L1" s="1056"/>
      <c r="M1" s="1056"/>
      <c r="N1" s="1056"/>
      <c r="O1" s="1056"/>
    </row>
    <row r="2" spans="1:15" s="867" customFormat="1" ht="24" customHeight="1">
      <c r="A2" s="1046" t="s">
        <v>895</v>
      </c>
      <c r="B2" s="1046"/>
      <c r="C2" s="1046"/>
      <c r="D2" s="1046"/>
      <c r="E2" s="1046"/>
      <c r="F2" s="1046"/>
      <c r="G2" s="1046"/>
      <c r="H2" s="1046"/>
      <c r="I2" s="1046"/>
      <c r="J2" s="1046"/>
      <c r="K2" s="1046"/>
      <c r="L2" s="1046"/>
      <c r="M2" s="1046"/>
      <c r="N2" s="1046"/>
      <c r="O2" s="1046"/>
    </row>
    <row r="3" spans="1:15" s="867" customFormat="1" ht="25.5" customHeight="1">
      <c r="A3" s="1046" t="s">
        <v>896</v>
      </c>
      <c r="B3" s="1046"/>
      <c r="C3" s="1046"/>
      <c r="D3" s="1046"/>
      <c r="E3" s="1046"/>
      <c r="F3" s="1046"/>
      <c r="G3" s="1046"/>
      <c r="H3" s="1046"/>
      <c r="I3" s="1046"/>
      <c r="J3" s="1046"/>
      <c r="K3" s="1046"/>
      <c r="L3" s="1046"/>
      <c r="M3" s="1046"/>
      <c r="N3" s="1046"/>
      <c r="O3" s="1046"/>
    </row>
    <row r="4" spans="1:15" s="867" customFormat="1" ht="25.5" customHeight="1">
      <c r="A4" s="1046" t="s">
        <v>1561</v>
      </c>
      <c r="B4" s="1046"/>
      <c r="C4" s="1046"/>
      <c r="D4" s="1046"/>
      <c r="E4" s="1046"/>
      <c r="F4" s="1046"/>
      <c r="G4" s="1046"/>
      <c r="H4" s="1046"/>
      <c r="I4" s="1046"/>
      <c r="J4" s="1046"/>
      <c r="K4" s="1046"/>
      <c r="L4" s="1046"/>
      <c r="M4" s="1046"/>
      <c r="N4" s="1046"/>
      <c r="O4" s="1046"/>
    </row>
    <row r="5" spans="1:15" s="867" customFormat="1" ht="19.5" customHeight="1">
      <c r="A5" s="1055" t="s">
        <v>2</v>
      </c>
      <c r="B5" s="1055"/>
      <c r="C5" s="1055"/>
      <c r="D5" s="1055"/>
      <c r="E5" s="1055"/>
      <c r="F5" s="1055"/>
      <c r="G5" s="1055"/>
      <c r="H5" s="1055"/>
      <c r="I5" s="1055"/>
      <c r="J5" s="1055"/>
      <c r="K5" s="1055"/>
      <c r="L5" s="1055"/>
      <c r="M5" s="1055"/>
      <c r="N5" s="1055"/>
      <c r="O5" s="1055"/>
    </row>
    <row r="6" spans="1:15" s="867" customFormat="1" ht="6" customHeight="1">
      <c r="A6" s="828"/>
      <c r="B6" s="828"/>
      <c r="C6" s="828"/>
      <c r="D6" s="828"/>
      <c r="E6" s="828"/>
      <c r="F6" s="828"/>
      <c r="G6" s="828"/>
      <c r="H6" s="828"/>
      <c r="I6" s="828"/>
      <c r="J6" s="828"/>
      <c r="K6" s="828"/>
      <c r="L6" s="828"/>
      <c r="M6" s="828"/>
      <c r="N6" s="879"/>
      <c r="O6" s="828"/>
    </row>
    <row r="7" spans="1:15" ht="6" customHeight="1" thickBot="1">
      <c r="A7" s="591"/>
      <c r="N7" s="878"/>
      <c r="O7" s="597"/>
    </row>
    <row r="8" spans="1:15" ht="37.5" customHeight="1" thickTop="1" thickBot="1">
      <c r="A8" s="830" t="s">
        <v>866</v>
      </c>
      <c r="B8" s="876" t="s">
        <v>359</v>
      </c>
      <c r="C8" s="876" t="s">
        <v>360</v>
      </c>
      <c r="D8" s="876" t="s">
        <v>361</v>
      </c>
      <c r="E8" s="876" t="s">
        <v>362</v>
      </c>
      <c r="F8" s="876" t="s">
        <v>363</v>
      </c>
      <c r="G8" s="876" t="s">
        <v>364</v>
      </c>
      <c r="H8" s="876" t="s">
        <v>365</v>
      </c>
      <c r="I8" s="876" t="s">
        <v>366</v>
      </c>
      <c r="J8" s="876" t="s">
        <v>367</v>
      </c>
      <c r="K8" s="876" t="s">
        <v>368</v>
      </c>
      <c r="L8" s="876" t="s">
        <v>369</v>
      </c>
      <c r="M8" s="876" t="s">
        <v>370</v>
      </c>
      <c r="N8" s="831" t="s">
        <v>371</v>
      </c>
      <c r="O8" s="830" t="s">
        <v>867</v>
      </c>
    </row>
    <row r="9" spans="1:15" ht="36.75" customHeight="1" thickTop="1">
      <c r="A9" s="850" t="s">
        <v>868</v>
      </c>
      <c r="B9" s="849">
        <v>1049745.8704200001</v>
      </c>
      <c r="C9" s="849">
        <v>595185.47896000009</v>
      </c>
      <c r="D9" s="849">
        <v>307648.26397000003</v>
      </c>
      <c r="E9" s="849">
        <v>575151.64595000003</v>
      </c>
      <c r="F9" s="849">
        <v>509057.70902999997</v>
      </c>
      <c r="G9" s="849">
        <v>171131.08043</v>
      </c>
      <c r="H9" s="849">
        <v>135973.6648</v>
      </c>
      <c r="I9" s="849">
        <v>0</v>
      </c>
      <c r="J9" s="849">
        <v>0</v>
      </c>
      <c r="K9" s="849">
        <v>0</v>
      </c>
      <c r="L9" s="849">
        <v>83158.258260000002</v>
      </c>
      <c r="M9" s="849">
        <v>45543.684399999998</v>
      </c>
      <c r="N9" s="849">
        <f t="shared" ref="N9:N22" si="0">SUM(A9:M9)</f>
        <v>3472595.6562200002</v>
      </c>
      <c r="O9" s="848">
        <f t="shared" ref="O9:O23" si="1">+N9/$N$23</f>
        <v>0.14258258868637841</v>
      </c>
    </row>
    <row r="10" spans="1:15" s="674" customFormat="1" ht="23.25" customHeight="1">
      <c r="A10" s="847" t="s">
        <v>869</v>
      </c>
      <c r="B10" s="846">
        <v>491970.04217999999</v>
      </c>
      <c r="C10" s="846">
        <v>198628.10322999998</v>
      </c>
      <c r="D10" s="846">
        <v>293753.45997000003</v>
      </c>
      <c r="E10" s="846">
        <v>473936.26143999997</v>
      </c>
      <c r="F10" s="846">
        <v>266641.27127000003</v>
      </c>
      <c r="G10" s="846">
        <v>126067.06315</v>
      </c>
      <c r="H10" s="846">
        <v>239466.04423</v>
      </c>
      <c r="I10" s="846">
        <v>217018.29052000001</v>
      </c>
      <c r="J10" s="846">
        <v>0</v>
      </c>
      <c r="K10" s="846">
        <v>28111.925569999999</v>
      </c>
      <c r="L10" s="846">
        <v>49564.029600000002</v>
      </c>
      <c r="M10" s="846">
        <v>244497.09570999999</v>
      </c>
      <c r="N10" s="846">
        <f t="shared" si="0"/>
        <v>2629653.5868699998</v>
      </c>
      <c r="O10" s="838">
        <f t="shared" si="1"/>
        <v>0.10797191866918324</v>
      </c>
    </row>
    <row r="11" spans="1:15" s="672" customFormat="1" ht="18" customHeight="1">
      <c r="A11" s="845" t="s">
        <v>870</v>
      </c>
      <c r="B11" s="844">
        <v>451275.22318999999</v>
      </c>
      <c r="C11" s="844">
        <v>206518.57306</v>
      </c>
      <c r="D11" s="844">
        <v>420444.77056999999</v>
      </c>
      <c r="E11" s="844">
        <v>441897.64927999995</v>
      </c>
      <c r="F11" s="844">
        <v>609585.92696000007</v>
      </c>
      <c r="G11" s="844">
        <v>235827.87918000002</v>
      </c>
      <c r="H11" s="844">
        <v>261821.58624999999</v>
      </c>
      <c r="I11" s="844">
        <v>362308.99351</v>
      </c>
      <c r="J11" s="844">
        <v>0</v>
      </c>
      <c r="K11" s="844">
        <v>3762.73261</v>
      </c>
      <c r="L11" s="844">
        <v>229928.59884999998</v>
      </c>
      <c r="M11" s="844">
        <v>427539.16031999997</v>
      </c>
      <c r="N11" s="844">
        <f t="shared" si="0"/>
        <v>3650911.0937800002</v>
      </c>
      <c r="O11" s="843">
        <f t="shared" si="1"/>
        <v>0.14990410815107888</v>
      </c>
    </row>
    <row r="12" spans="1:15" s="672" customFormat="1" ht="18" customHeight="1">
      <c r="A12" s="845" t="s">
        <v>871</v>
      </c>
      <c r="B12" s="844">
        <v>410121.24257999996</v>
      </c>
      <c r="C12" s="844">
        <v>184112.16636999999</v>
      </c>
      <c r="D12" s="844">
        <v>479083.73525999999</v>
      </c>
      <c r="E12" s="844">
        <v>504343.76417000004</v>
      </c>
      <c r="F12" s="844">
        <v>461589.44174000004</v>
      </c>
      <c r="G12" s="844">
        <v>199457.9847</v>
      </c>
      <c r="H12" s="844">
        <v>274312.34339999995</v>
      </c>
      <c r="I12" s="844">
        <v>366063.07958999998</v>
      </c>
      <c r="J12" s="844">
        <v>0</v>
      </c>
      <c r="K12" s="844">
        <v>12026.322619999999</v>
      </c>
      <c r="L12" s="844">
        <v>359491.65724000003</v>
      </c>
      <c r="M12" s="844">
        <v>331860.09193</v>
      </c>
      <c r="N12" s="844">
        <f t="shared" si="0"/>
        <v>3582461.8296000008</v>
      </c>
      <c r="O12" s="843">
        <f t="shared" si="1"/>
        <v>0.14709362451098654</v>
      </c>
    </row>
    <row r="13" spans="1:15" s="672" customFormat="1" ht="18" customHeight="1">
      <c r="A13" s="845" t="s">
        <v>872</v>
      </c>
      <c r="B13" s="844">
        <v>259826.10169000001</v>
      </c>
      <c r="C13" s="844">
        <v>143205.77565999998</v>
      </c>
      <c r="D13" s="844">
        <v>423737.94970999996</v>
      </c>
      <c r="E13" s="844">
        <v>334428.61689999996</v>
      </c>
      <c r="F13" s="844">
        <v>260836.5698</v>
      </c>
      <c r="G13" s="844">
        <v>121153.56494</v>
      </c>
      <c r="H13" s="844">
        <v>90335.838300000003</v>
      </c>
      <c r="I13" s="844">
        <v>307672.69056000002</v>
      </c>
      <c r="J13" s="844">
        <v>0</v>
      </c>
      <c r="K13" s="844">
        <v>4178.43001</v>
      </c>
      <c r="L13" s="844">
        <v>266481.14348999999</v>
      </c>
      <c r="M13" s="844">
        <v>214786.82644</v>
      </c>
      <c r="N13" s="844">
        <f t="shared" si="0"/>
        <v>2426643.5074999998</v>
      </c>
      <c r="O13" s="843">
        <f t="shared" si="1"/>
        <v>9.9636452778083834E-2</v>
      </c>
    </row>
    <row r="14" spans="1:15" s="672" customFormat="1" ht="18" customHeight="1">
      <c r="A14" s="845" t="s">
        <v>873</v>
      </c>
      <c r="B14" s="844">
        <v>248642.38287999999</v>
      </c>
      <c r="C14" s="844">
        <v>128534.12509</v>
      </c>
      <c r="D14" s="844">
        <v>397352.93400000001</v>
      </c>
      <c r="E14" s="844">
        <v>286412.83214999997</v>
      </c>
      <c r="F14" s="844">
        <v>241941.45363999999</v>
      </c>
      <c r="G14" s="844">
        <v>134740.25762000002</v>
      </c>
      <c r="H14" s="844">
        <v>125612.85037</v>
      </c>
      <c r="I14" s="844">
        <v>253107.45337</v>
      </c>
      <c r="J14" s="844">
        <v>0</v>
      </c>
      <c r="K14" s="844">
        <v>3178.4760699999997</v>
      </c>
      <c r="L14" s="844">
        <v>357600.56277999998</v>
      </c>
      <c r="M14" s="844">
        <v>178259.65943999999</v>
      </c>
      <c r="N14" s="844">
        <f t="shared" si="0"/>
        <v>2355382.9874100001</v>
      </c>
      <c r="O14" s="843">
        <f t="shared" si="1"/>
        <v>9.6710540742407966E-2</v>
      </c>
    </row>
    <row r="15" spans="1:15" s="672" customFormat="1" ht="18" customHeight="1">
      <c r="A15" s="845" t="s">
        <v>874</v>
      </c>
      <c r="B15" s="844">
        <v>182661.84975999998</v>
      </c>
      <c r="C15" s="844">
        <v>62619.724670000003</v>
      </c>
      <c r="D15" s="844">
        <v>374784.22769999999</v>
      </c>
      <c r="E15" s="844">
        <v>178489.17118999999</v>
      </c>
      <c r="F15" s="844">
        <v>212587.78003999998</v>
      </c>
      <c r="G15" s="844">
        <v>23923.126629999999</v>
      </c>
      <c r="H15" s="844">
        <v>111446.05215999999</v>
      </c>
      <c r="I15" s="844">
        <v>124501.06690999999</v>
      </c>
      <c r="J15" s="844">
        <v>0</v>
      </c>
      <c r="K15" s="844">
        <v>2713.0125400000002</v>
      </c>
      <c r="L15" s="844">
        <v>183904.24255000002</v>
      </c>
      <c r="M15" s="844">
        <v>126136.95083</v>
      </c>
      <c r="N15" s="844">
        <f t="shared" si="0"/>
        <v>1583767.2049800002</v>
      </c>
      <c r="O15" s="843">
        <f t="shared" si="1"/>
        <v>6.5028483105472226E-2</v>
      </c>
    </row>
    <row r="16" spans="1:15" s="672" customFormat="1" ht="18" customHeight="1">
      <c r="A16" s="845" t="s">
        <v>875</v>
      </c>
      <c r="B16" s="844">
        <v>108071.08559</v>
      </c>
      <c r="C16" s="844">
        <v>27744.20002</v>
      </c>
      <c r="D16" s="844">
        <v>184365.17178</v>
      </c>
      <c r="E16" s="844">
        <v>116493.50259</v>
      </c>
      <c r="F16" s="844">
        <v>103836.13881999999</v>
      </c>
      <c r="G16" s="844">
        <v>13836.564490000001</v>
      </c>
      <c r="H16" s="844">
        <v>14002.07791</v>
      </c>
      <c r="I16" s="844">
        <v>62932.835030000002</v>
      </c>
      <c r="J16" s="844">
        <v>0</v>
      </c>
      <c r="K16" s="844">
        <v>467.31946000000005</v>
      </c>
      <c r="L16" s="844">
        <v>44842.294820000003</v>
      </c>
      <c r="M16" s="844">
        <v>64635.683870000001</v>
      </c>
      <c r="N16" s="844">
        <f t="shared" si="0"/>
        <v>741226.87437999994</v>
      </c>
      <c r="O16" s="843">
        <f t="shared" si="1"/>
        <v>3.0434308228115187E-2</v>
      </c>
    </row>
    <row r="17" spans="1:15" s="672" customFormat="1" ht="18" customHeight="1">
      <c r="A17" s="845" t="s">
        <v>876</v>
      </c>
      <c r="B17" s="844">
        <v>67416.374389999997</v>
      </c>
      <c r="C17" s="844">
        <v>18034.624920000002</v>
      </c>
      <c r="D17" s="844">
        <v>116973.85866</v>
      </c>
      <c r="E17" s="844">
        <v>72507.458459999994</v>
      </c>
      <c r="F17" s="844">
        <v>71027.607860000004</v>
      </c>
      <c r="G17" s="844">
        <v>7367.5776900000001</v>
      </c>
      <c r="H17" s="844">
        <v>7352.3288200000006</v>
      </c>
      <c r="I17" s="844">
        <v>40918.737000000001</v>
      </c>
      <c r="J17" s="844">
        <v>0</v>
      </c>
      <c r="K17" s="844">
        <v>712.51893999999993</v>
      </c>
      <c r="L17" s="844">
        <v>28922.85341</v>
      </c>
      <c r="M17" s="844">
        <v>46645.36492</v>
      </c>
      <c r="N17" s="844">
        <f t="shared" si="0"/>
        <v>477879.30507</v>
      </c>
      <c r="O17" s="843">
        <f t="shared" si="1"/>
        <v>1.962142303394376E-2</v>
      </c>
    </row>
    <row r="18" spans="1:15" s="672" customFormat="1" ht="18" customHeight="1">
      <c r="A18" s="845" t="s">
        <v>877</v>
      </c>
      <c r="B18" s="844">
        <v>98749.159200000009</v>
      </c>
      <c r="C18" s="844">
        <v>27024.49253</v>
      </c>
      <c r="D18" s="844">
        <v>161953.70702999999</v>
      </c>
      <c r="E18" s="844">
        <v>92209.650020000001</v>
      </c>
      <c r="F18" s="844">
        <v>91963.967040000003</v>
      </c>
      <c r="G18" s="844">
        <v>11765.0576</v>
      </c>
      <c r="H18" s="844">
        <v>8732.1016600000003</v>
      </c>
      <c r="I18" s="844">
        <v>69834.270019999996</v>
      </c>
      <c r="J18" s="844">
        <v>0</v>
      </c>
      <c r="K18" s="844">
        <v>545.34901000000002</v>
      </c>
      <c r="L18" s="844">
        <v>46233.406990000003</v>
      </c>
      <c r="M18" s="844">
        <v>79007.702000000005</v>
      </c>
      <c r="N18" s="844">
        <f t="shared" si="0"/>
        <v>688018.86310000008</v>
      </c>
      <c r="O18" s="843">
        <f t="shared" si="1"/>
        <v>2.8249620824740813E-2</v>
      </c>
    </row>
    <row r="19" spans="1:15" s="672" customFormat="1" ht="18" customHeight="1">
      <c r="A19" s="845" t="s">
        <v>878</v>
      </c>
      <c r="B19" s="844">
        <v>134780.73509</v>
      </c>
      <c r="C19" s="844">
        <v>36513.877140000004</v>
      </c>
      <c r="D19" s="844">
        <v>211284.58628999998</v>
      </c>
      <c r="E19" s="844">
        <v>118324.60734999999</v>
      </c>
      <c r="F19" s="844">
        <v>126591.81856</v>
      </c>
      <c r="G19" s="844">
        <v>12330.28976</v>
      </c>
      <c r="H19" s="844">
        <v>12806.74878</v>
      </c>
      <c r="I19" s="844">
        <v>107261.58524</v>
      </c>
      <c r="J19" s="844">
        <v>0</v>
      </c>
      <c r="K19" s="844">
        <v>883.50364999999999</v>
      </c>
      <c r="L19" s="844">
        <v>76891.381890000004</v>
      </c>
      <c r="M19" s="844">
        <v>140427.42038</v>
      </c>
      <c r="N19" s="844">
        <f t="shared" si="0"/>
        <v>978096.55412999995</v>
      </c>
      <c r="O19" s="843">
        <f t="shared" si="1"/>
        <v>4.016002796734669E-2</v>
      </c>
    </row>
    <row r="20" spans="1:15" s="672" customFormat="1" ht="18" customHeight="1">
      <c r="A20" s="845" t="s">
        <v>879</v>
      </c>
      <c r="B20" s="844">
        <v>161437.30087000001</v>
      </c>
      <c r="C20" s="844">
        <v>73389.082060000001</v>
      </c>
      <c r="D20" s="844">
        <v>249177.01294999997</v>
      </c>
      <c r="E20" s="844">
        <v>130522.31779999999</v>
      </c>
      <c r="F20" s="844">
        <v>183565.11933000002</v>
      </c>
      <c r="G20" s="844">
        <v>15508.176619999998</v>
      </c>
      <c r="H20" s="844">
        <v>12128.989740000001</v>
      </c>
      <c r="I20" s="844">
        <v>159465.67058999999</v>
      </c>
      <c r="J20" s="844">
        <v>0</v>
      </c>
      <c r="K20" s="844">
        <v>419.40093000000002</v>
      </c>
      <c r="L20" s="844">
        <v>107365.795</v>
      </c>
      <c r="M20" s="844">
        <v>217497.13456999999</v>
      </c>
      <c r="N20" s="844">
        <f t="shared" si="0"/>
        <v>1310476.00046</v>
      </c>
      <c r="O20" s="843">
        <f t="shared" si="1"/>
        <v>5.3807318517569674E-2</v>
      </c>
    </row>
    <row r="21" spans="1:15" s="672" customFormat="1" ht="18" customHeight="1">
      <c r="A21" s="845" t="s">
        <v>880</v>
      </c>
      <c r="B21" s="844">
        <v>25987.913219999999</v>
      </c>
      <c r="C21" s="844">
        <v>18412.192440000003</v>
      </c>
      <c r="D21" s="844">
        <v>38422.337169999999</v>
      </c>
      <c r="E21" s="844">
        <v>19045.170399999999</v>
      </c>
      <c r="F21" s="844">
        <v>30221.964019999999</v>
      </c>
      <c r="G21" s="844">
        <v>2750.9263799999999</v>
      </c>
      <c r="H21" s="844">
        <v>2256.8524600000001</v>
      </c>
      <c r="I21" s="844">
        <v>26607.665209999999</v>
      </c>
      <c r="J21" s="844">
        <v>0</v>
      </c>
      <c r="K21" s="844">
        <v>57.561599999999999</v>
      </c>
      <c r="L21" s="844">
        <v>17786.868609999998</v>
      </c>
      <c r="M21" s="844">
        <v>36500.453970000002</v>
      </c>
      <c r="N21" s="844">
        <f t="shared" si="0"/>
        <v>218049.90547999999</v>
      </c>
      <c r="O21" s="843">
        <f t="shared" si="1"/>
        <v>8.9529916707898078E-3</v>
      </c>
    </row>
    <row r="22" spans="1:15" s="672" customFormat="1" ht="48" customHeight="1" thickBot="1">
      <c r="A22" s="845" t="s">
        <v>881</v>
      </c>
      <c r="B22" s="844">
        <v>26226.810960000003</v>
      </c>
      <c r="C22" s="844">
        <v>18628.59477</v>
      </c>
      <c r="D22" s="844">
        <v>36365.681060000003</v>
      </c>
      <c r="E22" s="844">
        <v>17281.033739999999</v>
      </c>
      <c r="F22" s="844">
        <v>31935.646199999999</v>
      </c>
      <c r="G22" s="844">
        <v>3319.7582299999999</v>
      </c>
      <c r="H22" s="844">
        <v>2862.0193100000001</v>
      </c>
      <c r="I22" s="844">
        <v>37611.559380000006</v>
      </c>
      <c r="J22" s="844">
        <v>0</v>
      </c>
      <c r="K22" s="844">
        <v>47.544959999999996</v>
      </c>
      <c r="L22" s="844">
        <v>22225.094789999999</v>
      </c>
      <c r="M22" s="844">
        <v>43309.804600000003</v>
      </c>
      <c r="N22" s="844">
        <f t="shared" si="0"/>
        <v>239813.54800000001</v>
      </c>
      <c r="O22" s="843">
        <f t="shared" si="1"/>
        <v>9.846593113902926E-3</v>
      </c>
    </row>
    <row r="23" spans="1:15" s="674" customFormat="1" ht="21.75" customHeight="1" thickTop="1" thickBot="1">
      <c r="A23" s="842" t="s">
        <v>65</v>
      </c>
      <c r="B23" s="841">
        <f t="shared" ref="B23:N23" si="2">SUM(B9:B22)</f>
        <v>3716912.0920199999</v>
      </c>
      <c r="C23" s="841">
        <f t="shared" si="2"/>
        <v>1738551.01092</v>
      </c>
      <c r="D23" s="841">
        <f t="shared" si="2"/>
        <v>3695347.69612</v>
      </c>
      <c r="E23" s="841">
        <f t="shared" si="2"/>
        <v>3361043.6814400004</v>
      </c>
      <c r="F23" s="841">
        <f t="shared" si="2"/>
        <v>3201382.4143099999</v>
      </c>
      <c r="G23" s="841">
        <f t="shared" si="2"/>
        <v>1079179.3074200002</v>
      </c>
      <c r="H23" s="841">
        <f t="shared" si="2"/>
        <v>1299109.4981899997</v>
      </c>
      <c r="I23" s="841">
        <f t="shared" si="2"/>
        <v>2135303.8969299998</v>
      </c>
      <c r="J23" s="841">
        <f t="shared" si="2"/>
        <v>0</v>
      </c>
      <c r="K23" s="841">
        <f t="shared" si="2"/>
        <v>57104.097970000003</v>
      </c>
      <c r="L23" s="841">
        <f t="shared" si="2"/>
        <v>1874396.1882800001</v>
      </c>
      <c r="M23" s="841">
        <f t="shared" si="2"/>
        <v>2196647.0333800004</v>
      </c>
      <c r="N23" s="841">
        <f t="shared" si="2"/>
        <v>24354976.916980002</v>
      </c>
      <c r="O23" s="840">
        <f t="shared" si="1"/>
        <v>1</v>
      </c>
    </row>
    <row r="24" spans="1:15" s="674" customFormat="1" ht="66.75" customHeight="1" thickTop="1" thickBot="1">
      <c r="A24" s="839" t="s">
        <v>882</v>
      </c>
      <c r="B24" s="838">
        <f t="shared" ref="B24:N24" si="3">+B23/$N$23</f>
        <v>0.15261406753494447</v>
      </c>
      <c r="C24" s="838">
        <f t="shared" si="3"/>
        <v>7.138380860906926E-2</v>
      </c>
      <c r="D24" s="838">
        <f t="shared" si="3"/>
        <v>0.15172864703245303</v>
      </c>
      <c r="E24" s="838">
        <f t="shared" si="3"/>
        <v>0.13800233491893479</v>
      </c>
      <c r="F24" s="838">
        <f t="shared" si="3"/>
        <v>0.13144674393339431</v>
      </c>
      <c r="G24" s="838">
        <f t="shared" si="3"/>
        <v>4.4310422099706821E-2</v>
      </c>
      <c r="H24" s="838">
        <f t="shared" si="3"/>
        <v>5.3340617099262203E-2</v>
      </c>
      <c r="I24" s="838">
        <f t="shared" si="3"/>
        <v>8.7674232014619199E-2</v>
      </c>
      <c r="J24" s="838">
        <f t="shared" si="3"/>
        <v>0</v>
      </c>
      <c r="K24" s="838">
        <f t="shared" si="3"/>
        <v>2.3446582669592966E-3</v>
      </c>
      <c r="L24" s="838">
        <f t="shared" si="3"/>
        <v>7.6961525961176058E-2</v>
      </c>
      <c r="M24" s="838">
        <f t="shared" si="3"/>
        <v>9.0192942529480458E-2</v>
      </c>
      <c r="N24" s="838">
        <f t="shared" si="3"/>
        <v>1</v>
      </c>
      <c r="O24" s="877"/>
    </row>
    <row r="25" spans="1:15" ht="37.5" customHeight="1" thickTop="1" thickBot="1">
      <c r="A25" s="830" t="s">
        <v>1430</v>
      </c>
      <c r="B25" s="876" t="s">
        <v>359</v>
      </c>
      <c r="C25" s="876" t="s">
        <v>360</v>
      </c>
      <c r="D25" s="876" t="s">
        <v>361</v>
      </c>
      <c r="E25" s="876" t="s">
        <v>362</v>
      </c>
      <c r="F25" s="876" t="s">
        <v>363</v>
      </c>
      <c r="G25" s="876" t="s">
        <v>364</v>
      </c>
      <c r="H25" s="876" t="s">
        <v>365</v>
      </c>
      <c r="I25" s="876" t="s">
        <v>366</v>
      </c>
      <c r="J25" s="876" t="s">
        <v>367</v>
      </c>
      <c r="K25" s="876" t="s">
        <v>368</v>
      </c>
      <c r="L25" s="876" t="s">
        <v>369</v>
      </c>
      <c r="M25" s="876" t="s">
        <v>370</v>
      </c>
      <c r="N25" s="831" t="s">
        <v>371</v>
      </c>
      <c r="O25" s="830" t="s">
        <v>844</v>
      </c>
    </row>
    <row r="26" spans="1:15" ht="28.5" customHeight="1" thickTop="1">
      <c r="A26" s="850" t="s">
        <v>868</v>
      </c>
      <c r="B26" s="849">
        <v>36</v>
      </c>
      <c r="C26" s="849">
        <v>14</v>
      </c>
      <c r="D26" s="849">
        <v>7</v>
      </c>
      <c r="E26" s="849">
        <v>13</v>
      </c>
      <c r="F26" s="849">
        <v>16</v>
      </c>
      <c r="G26" s="849">
        <v>8</v>
      </c>
      <c r="H26" s="849">
        <v>7</v>
      </c>
      <c r="I26" s="849">
        <v>0</v>
      </c>
      <c r="J26" s="849">
        <v>0</v>
      </c>
      <c r="K26" s="849">
        <v>0</v>
      </c>
      <c r="L26" s="849">
        <v>2</v>
      </c>
      <c r="M26" s="849">
        <v>2</v>
      </c>
      <c r="N26" s="849">
        <f t="shared" ref="N26:N40" si="4">SUM(A26:M26)</f>
        <v>105</v>
      </c>
      <c r="O26" s="848">
        <f t="shared" ref="O26:O40" si="5">+N26/$N$40</f>
        <v>9.935231751108251E-5</v>
      </c>
    </row>
    <row r="27" spans="1:15" s="674" customFormat="1" ht="23.25" customHeight="1">
      <c r="A27" s="847" t="s">
        <v>869</v>
      </c>
      <c r="B27" s="846">
        <v>54</v>
      </c>
      <c r="C27" s="846">
        <v>21</v>
      </c>
      <c r="D27" s="846">
        <v>31</v>
      </c>
      <c r="E27" s="846">
        <v>52</v>
      </c>
      <c r="F27" s="846">
        <v>28</v>
      </c>
      <c r="G27" s="846">
        <v>15</v>
      </c>
      <c r="H27" s="846">
        <v>30</v>
      </c>
      <c r="I27" s="846">
        <v>24</v>
      </c>
      <c r="J27" s="846">
        <v>0</v>
      </c>
      <c r="K27" s="846">
        <v>3</v>
      </c>
      <c r="L27" s="846">
        <v>6</v>
      </c>
      <c r="M27" s="846">
        <v>27</v>
      </c>
      <c r="N27" s="846">
        <f t="shared" si="4"/>
        <v>291</v>
      </c>
      <c r="O27" s="838">
        <f t="shared" si="5"/>
        <v>2.7534785138785725E-4</v>
      </c>
    </row>
    <row r="28" spans="1:15" s="672" customFormat="1" ht="18" customHeight="1">
      <c r="A28" s="845" t="s">
        <v>870</v>
      </c>
      <c r="B28" s="844">
        <v>89</v>
      </c>
      <c r="C28" s="844">
        <v>42</v>
      </c>
      <c r="D28" s="844">
        <v>83</v>
      </c>
      <c r="E28" s="844">
        <v>83</v>
      </c>
      <c r="F28" s="844">
        <v>119</v>
      </c>
      <c r="G28" s="844">
        <v>49</v>
      </c>
      <c r="H28" s="844">
        <v>57</v>
      </c>
      <c r="I28" s="844">
        <v>72</v>
      </c>
      <c r="J28" s="844">
        <v>0</v>
      </c>
      <c r="K28" s="844">
        <v>1</v>
      </c>
      <c r="L28" s="844">
        <v>49</v>
      </c>
      <c r="M28" s="844">
        <v>85</v>
      </c>
      <c r="N28" s="844">
        <f t="shared" si="4"/>
        <v>729</v>
      </c>
      <c r="O28" s="843">
        <f t="shared" si="5"/>
        <v>6.8978894729123004E-4</v>
      </c>
    </row>
    <row r="29" spans="1:15" s="672" customFormat="1" ht="18" customHeight="1">
      <c r="A29" s="845" t="s">
        <v>871</v>
      </c>
      <c r="B29" s="844">
        <v>186</v>
      </c>
      <c r="C29" s="844">
        <v>85</v>
      </c>
      <c r="D29" s="844">
        <v>213</v>
      </c>
      <c r="E29" s="844">
        <v>223</v>
      </c>
      <c r="F29" s="844">
        <v>191</v>
      </c>
      <c r="G29" s="844">
        <v>84</v>
      </c>
      <c r="H29" s="844">
        <v>98</v>
      </c>
      <c r="I29" s="844">
        <v>157</v>
      </c>
      <c r="J29" s="844">
        <v>0</v>
      </c>
      <c r="K29" s="844">
        <v>5</v>
      </c>
      <c r="L29" s="844">
        <v>148</v>
      </c>
      <c r="M29" s="844">
        <v>132</v>
      </c>
      <c r="N29" s="844">
        <f t="shared" si="4"/>
        <v>1522</v>
      </c>
      <c r="O29" s="843">
        <f t="shared" si="5"/>
        <v>1.4401354976368342E-3</v>
      </c>
    </row>
    <row r="30" spans="1:15" s="672" customFormat="1" ht="18" customHeight="1">
      <c r="A30" s="845" t="s">
        <v>872</v>
      </c>
      <c r="B30" s="844">
        <v>271</v>
      </c>
      <c r="C30" s="844">
        <v>136</v>
      </c>
      <c r="D30" s="844">
        <v>410</v>
      </c>
      <c r="E30" s="844">
        <v>339</v>
      </c>
      <c r="F30" s="844">
        <v>271</v>
      </c>
      <c r="G30" s="844">
        <v>127</v>
      </c>
      <c r="H30" s="844">
        <v>82</v>
      </c>
      <c r="I30" s="844">
        <v>332</v>
      </c>
      <c r="J30" s="844">
        <v>0</v>
      </c>
      <c r="K30" s="844">
        <v>4</v>
      </c>
      <c r="L30" s="844">
        <v>251</v>
      </c>
      <c r="M30" s="844">
        <v>209</v>
      </c>
      <c r="N30" s="844">
        <f t="shared" si="4"/>
        <v>2432</v>
      </c>
      <c r="O30" s="843">
        <f t="shared" si="5"/>
        <v>2.301188916066216E-3</v>
      </c>
    </row>
    <row r="31" spans="1:15" s="672" customFormat="1" ht="18" customHeight="1">
      <c r="A31" s="845" t="s">
        <v>873</v>
      </c>
      <c r="B31" s="844">
        <v>490</v>
      </c>
      <c r="C31" s="844">
        <v>246</v>
      </c>
      <c r="D31" s="844">
        <v>785</v>
      </c>
      <c r="E31" s="844">
        <v>597</v>
      </c>
      <c r="F31" s="844">
        <v>464</v>
      </c>
      <c r="G31" s="844">
        <v>258</v>
      </c>
      <c r="H31" s="844">
        <v>211</v>
      </c>
      <c r="I31" s="844">
        <v>506</v>
      </c>
      <c r="J31" s="844">
        <v>0</v>
      </c>
      <c r="K31" s="844">
        <v>7</v>
      </c>
      <c r="L31" s="844">
        <v>605</v>
      </c>
      <c r="M31" s="844">
        <v>321</v>
      </c>
      <c r="N31" s="844">
        <f t="shared" si="4"/>
        <v>4490</v>
      </c>
      <c r="O31" s="843">
        <f t="shared" si="5"/>
        <v>4.2484943392834332E-3</v>
      </c>
    </row>
    <row r="32" spans="1:15" s="672" customFormat="1" ht="18" customHeight="1">
      <c r="A32" s="845" t="s">
        <v>874</v>
      </c>
      <c r="B32" s="844">
        <v>668</v>
      </c>
      <c r="C32" s="844">
        <v>213</v>
      </c>
      <c r="D32" s="844">
        <v>1288</v>
      </c>
      <c r="E32" s="844">
        <v>650</v>
      </c>
      <c r="F32" s="844">
        <v>744</v>
      </c>
      <c r="G32" s="844">
        <v>86</v>
      </c>
      <c r="H32" s="844">
        <v>338</v>
      </c>
      <c r="I32" s="844">
        <v>423</v>
      </c>
      <c r="J32" s="844">
        <v>0</v>
      </c>
      <c r="K32" s="844">
        <v>10</v>
      </c>
      <c r="L32" s="844">
        <v>583</v>
      </c>
      <c r="M32" s="844">
        <v>417</v>
      </c>
      <c r="N32" s="844">
        <f t="shared" si="4"/>
        <v>5420</v>
      </c>
      <c r="O32" s="843">
        <f t="shared" si="5"/>
        <v>5.1284720086673067E-3</v>
      </c>
    </row>
    <row r="33" spans="1:15" s="672" customFormat="1" ht="18" customHeight="1">
      <c r="A33" s="845" t="s">
        <v>875</v>
      </c>
      <c r="B33" s="844">
        <v>645</v>
      </c>
      <c r="C33" s="844">
        <v>168</v>
      </c>
      <c r="D33" s="844">
        <v>1102</v>
      </c>
      <c r="E33" s="844">
        <v>701</v>
      </c>
      <c r="F33" s="844">
        <v>619</v>
      </c>
      <c r="G33" s="844">
        <v>84</v>
      </c>
      <c r="H33" s="844">
        <v>83</v>
      </c>
      <c r="I33" s="844">
        <v>373</v>
      </c>
      <c r="J33" s="844">
        <v>0</v>
      </c>
      <c r="K33" s="844">
        <v>3</v>
      </c>
      <c r="L33" s="844">
        <v>267</v>
      </c>
      <c r="M33" s="844">
        <v>384</v>
      </c>
      <c r="N33" s="844">
        <f t="shared" si="4"/>
        <v>4429</v>
      </c>
      <c r="O33" s="843">
        <f t="shared" si="5"/>
        <v>4.1907753738722325E-3</v>
      </c>
    </row>
    <row r="34" spans="1:15" s="672" customFormat="1" ht="18" customHeight="1">
      <c r="A34" s="845" t="s">
        <v>876</v>
      </c>
      <c r="B34" s="844">
        <v>569</v>
      </c>
      <c r="C34" s="844">
        <v>152</v>
      </c>
      <c r="D34" s="844">
        <v>987</v>
      </c>
      <c r="E34" s="844">
        <v>609</v>
      </c>
      <c r="F34" s="844">
        <v>595</v>
      </c>
      <c r="G34" s="844">
        <v>61</v>
      </c>
      <c r="H34" s="844">
        <v>61</v>
      </c>
      <c r="I34" s="844">
        <v>344</v>
      </c>
      <c r="J34" s="844">
        <v>0</v>
      </c>
      <c r="K34" s="844">
        <v>6</v>
      </c>
      <c r="L34" s="844">
        <v>243</v>
      </c>
      <c r="M34" s="844">
        <v>383</v>
      </c>
      <c r="N34" s="844">
        <f t="shared" si="4"/>
        <v>4010</v>
      </c>
      <c r="O34" s="843">
        <f t="shared" si="5"/>
        <v>3.7943123163756273E-3</v>
      </c>
    </row>
    <row r="35" spans="1:15" s="672" customFormat="1" ht="18" customHeight="1">
      <c r="A35" s="845" t="s">
        <v>877</v>
      </c>
      <c r="B35" s="844">
        <v>1178</v>
      </c>
      <c r="C35" s="844">
        <v>324</v>
      </c>
      <c r="D35" s="844">
        <v>1939</v>
      </c>
      <c r="E35" s="844">
        <v>1106</v>
      </c>
      <c r="F35" s="844">
        <v>1103</v>
      </c>
      <c r="G35" s="844">
        <v>140</v>
      </c>
      <c r="H35" s="844">
        <v>109</v>
      </c>
      <c r="I35" s="844">
        <v>846</v>
      </c>
      <c r="J35" s="844">
        <v>0</v>
      </c>
      <c r="K35" s="844">
        <v>7</v>
      </c>
      <c r="L35" s="844">
        <v>555</v>
      </c>
      <c r="M35" s="844">
        <v>959</v>
      </c>
      <c r="N35" s="844">
        <f t="shared" si="4"/>
        <v>8266</v>
      </c>
      <c r="O35" s="843">
        <f t="shared" si="5"/>
        <v>7.8213929194915054E-3</v>
      </c>
    </row>
    <row r="36" spans="1:15" s="672" customFormat="1" ht="18" customHeight="1">
      <c r="A36" s="845" t="s">
        <v>878</v>
      </c>
      <c r="B36" s="844">
        <v>2817</v>
      </c>
      <c r="C36" s="844">
        <v>766</v>
      </c>
      <c r="D36" s="844">
        <v>4399</v>
      </c>
      <c r="E36" s="844">
        <v>2443</v>
      </c>
      <c r="F36" s="844">
        <v>2622</v>
      </c>
      <c r="G36" s="844">
        <v>252</v>
      </c>
      <c r="H36" s="844">
        <v>262</v>
      </c>
      <c r="I36" s="844">
        <v>2268</v>
      </c>
      <c r="J36" s="844">
        <v>0</v>
      </c>
      <c r="K36" s="844">
        <v>18</v>
      </c>
      <c r="L36" s="844">
        <v>1597</v>
      </c>
      <c r="M36" s="844">
        <v>2914</v>
      </c>
      <c r="N36" s="844">
        <f t="shared" si="4"/>
        <v>20358</v>
      </c>
      <c r="O36" s="843">
        <f t="shared" si="5"/>
        <v>1.9262995046577313E-2</v>
      </c>
    </row>
    <row r="37" spans="1:15" s="672" customFormat="1" ht="18" customHeight="1">
      <c r="A37" s="845" t="s">
        <v>879</v>
      </c>
      <c r="B37" s="844">
        <v>9996</v>
      </c>
      <c r="C37" s="844">
        <v>5024</v>
      </c>
      <c r="D37" s="844">
        <v>15456</v>
      </c>
      <c r="E37" s="844">
        <v>7999</v>
      </c>
      <c r="F37" s="844">
        <v>10802</v>
      </c>
      <c r="G37" s="844">
        <v>966</v>
      </c>
      <c r="H37" s="844">
        <v>769</v>
      </c>
      <c r="I37" s="844">
        <v>10213</v>
      </c>
      <c r="J37" s="844">
        <v>0</v>
      </c>
      <c r="K37" s="844">
        <v>22</v>
      </c>
      <c r="L37" s="844">
        <v>6914</v>
      </c>
      <c r="M37" s="844">
        <v>14258</v>
      </c>
      <c r="N37" s="844">
        <f t="shared" si="4"/>
        <v>82419</v>
      </c>
      <c r="O37" s="843">
        <f t="shared" si="5"/>
        <v>7.7985891970913421E-2</v>
      </c>
    </row>
    <row r="38" spans="1:15" s="672" customFormat="1" ht="18" customHeight="1">
      <c r="A38" s="845" t="s">
        <v>880</v>
      </c>
      <c r="B38" s="844">
        <v>5284</v>
      </c>
      <c r="C38" s="844">
        <v>3738</v>
      </c>
      <c r="D38" s="844">
        <v>7726</v>
      </c>
      <c r="E38" s="844">
        <v>3866</v>
      </c>
      <c r="F38" s="844">
        <v>6152</v>
      </c>
      <c r="G38" s="844">
        <v>563</v>
      </c>
      <c r="H38" s="844">
        <v>449</v>
      </c>
      <c r="I38" s="844">
        <v>5411</v>
      </c>
      <c r="J38" s="844">
        <v>0</v>
      </c>
      <c r="K38" s="844">
        <v>12</v>
      </c>
      <c r="L38" s="844">
        <v>3615</v>
      </c>
      <c r="M38" s="844">
        <v>7459</v>
      </c>
      <c r="N38" s="844">
        <f t="shared" si="4"/>
        <v>44275</v>
      </c>
      <c r="O38" s="843">
        <f t="shared" si="5"/>
        <v>4.1893560550506463E-2</v>
      </c>
    </row>
    <row r="39" spans="1:15" s="672" customFormat="1" ht="48" customHeight="1" thickBot="1">
      <c r="A39" s="845" t="s">
        <v>881</v>
      </c>
      <c r="B39" s="844">
        <v>68283</v>
      </c>
      <c r="C39" s="844">
        <v>71128</v>
      </c>
      <c r="D39" s="844">
        <v>112332</v>
      </c>
      <c r="E39" s="844">
        <v>36022</v>
      </c>
      <c r="F39" s="844">
        <v>100679</v>
      </c>
      <c r="G39" s="844">
        <v>8048</v>
      </c>
      <c r="H39" s="844">
        <v>9606</v>
      </c>
      <c r="I39" s="844">
        <v>177539</v>
      </c>
      <c r="J39" s="844">
        <v>0</v>
      </c>
      <c r="K39" s="844">
        <v>96</v>
      </c>
      <c r="L39" s="844">
        <v>126459</v>
      </c>
      <c r="M39" s="844">
        <v>167907</v>
      </c>
      <c r="N39" s="844">
        <f t="shared" si="4"/>
        <v>878099</v>
      </c>
      <c r="O39" s="843">
        <f t="shared" si="5"/>
        <v>0.83086829194441947</v>
      </c>
    </row>
    <row r="40" spans="1:15" ht="21.75" customHeight="1" thickTop="1" thickBot="1">
      <c r="A40" s="875" t="s">
        <v>65</v>
      </c>
      <c r="B40" s="874">
        <f t="shared" ref="B40:M40" si="6">SUM(B26:B39)</f>
        <v>90566</v>
      </c>
      <c r="C40" s="874">
        <f t="shared" si="6"/>
        <v>82057</v>
      </c>
      <c r="D40" s="874">
        <f t="shared" si="6"/>
        <v>146758</v>
      </c>
      <c r="E40" s="874">
        <f t="shared" si="6"/>
        <v>54703</v>
      </c>
      <c r="F40" s="874">
        <f t="shared" si="6"/>
        <v>124405</v>
      </c>
      <c r="G40" s="874">
        <f t="shared" si="6"/>
        <v>10741</v>
      </c>
      <c r="H40" s="874">
        <f t="shared" si="6"/>
        <v>12162</v>
      </c>
      <c r="I40" s="874">
        <f t="shared" si="6"/>
        <v>198508</v>
      </c>
      <c r="J40" s="874">
        <f t="shared" si="6"/>
        <v>0</v>
      </c>
      <c r="K40" s="874">
        <f t="shared" si="6"/>
        <v>194</v>
      </c>
      <c r="L40" s="874">
        <f t="shared" si="6"/>
        <v>141294</v>
      </c>
      <c r="M40" s="874">
        <f t="shared" si="6"/>
        <v>195457</v>
      </c>
      <c r="N40" s="874">
        <f t="shared" si="4"/>
        <v>1056845</v>
      </c>
      <c r="O40" s="873">
        <f t="shared" si="5"/>
        <v>1</v>
      </c>
    </row>
    <row r="41" spans="1:15" s="674" customFormat="1" ht="65.25" customHeight="1" thickTop="1">
      <c r="A41" s="839" t="s">
        <v>882</v>
      </c>
      <c r="B41" s="838">
        <f t="shared" ref="B41:N41" si="7">+B40/$N$40</f>
        <v>8.5694685597225706E-2</v>
      </c>
      <c r="C41" s="838">
        <f t="shared" si="7"/>
        <v>7.7643363028637127E-2</v>
      </c>
      <c r="D41" s="838">
        <f t="shared" si="7"/>
        <v>0.13886426107896616</v>
      </c>
      <c r="E41" s="838">
        <f t="shared" si="7"/>
        <v>5.1760664998178538E-2</v>
      </c>
      <c r="F41" s="838">
        <f t="shared" si="7"/>
        <v>0.11771357199967829</v>
      </c>
      <c r="G41" s="838">
        <f t="shared" si="7"/>
        <v>1.016326897510988E-2</v>
      </c>
      <c r="H41" s="838">
        <f t="shared" si="7"/>
        <v>1.1507837005426529E-2</v>
      </c>
      <c r="I41" s="838">
        <f t="shared" si="7"/>
        <v>0.18783076042371397</v>
      </c>
      <c r="J41" s="838">
        <f t="shared" si="7"/>
        <v>0</v>
      </c>
      <c r="K41" s="838">
        <f t="shared" si="7"/>
        <v>1.8356523425857151E-4</v>
      </c>
      <c r="L41" s="838">
        <f t="shared" si="7"/>
        <v>0.13369415571819898</v>
      </c>
      <c r="M41" s="838">
        <f t="shared" si="7"/>
        <v>0.18494386594060624</v>
      </c>
      <c r="N41" s="838">
        <f t="shared" si="7"/>
        <v>1</v>
      </c>
      <c r="O41" s="872"/>
    </row>
    <row r="42" spans="1:15" ht="9" customHeight="1" thickBot="1">
      <c r="A42" s="836"/>
      <c r="B42" s="643"/>
      <c r="C42" s="835"/>
      <c r="D42" s="835"/>
      <c r="E42" s="835"/>
      <c r="F42" s="835"/>
      <c r="G42" s="643"/>
      <c r="H42" s="643"/>
      <c r="I42" s="643"/>
      <c r="J42" s="643"/>
      <c r="K42" s="643"/>
      <c r="L42" s="643"/>
      <c r="M42" s="643"/>
      <c r="N42" s="871"/>
      <c r="O42" s="871"/>
    </row>
    <row r="43" spans="1:15" ht="28.5" customHeight="1" thickTop="1">
      <c r="A43" s="1051" t="s">
        <v>1454</v>
      </c>
      <c r="B43" s="1052"/>
      <c r="C43" s="1052"/>
      <c r="D43" s="1052"/>
      <c r="E43" s="1052"/>
      <c r="F43" s="1052"/>
      <c r="G43" s="1052"/>
      <c r="H43" s="1052"/>
      <c r="I43" s="1052"/>
      <c r="J43" s="1052"/>
      <c r="K43" s="1052"/>
      <c r="L43" s="1052"/>
      <c r="M43" s="1052"/>
      <c r="N43" s="1052"/>
      <c r="O43" s="1052"/>
    </row>
    <row r="44" spans="1:15" ht="9" customHeight="1">
      <c r="A44" s="601"/>
      <c r="B44" s="594"/>
      <c r="C44" s="599"/>
      <c r="D44" s="599"/>
      <c r="E44" s="599"/>
      <c r="F44" s="599"/>
      <c r="G44" s="594"/>
      <c r="H44" s="594"/>
      <c r="I44" s="594"/>
      <c r="J44" s="594"/>
      <c r="K44" s="594"/>
      <c r="L44" s="594"/>
      <c r="M44" s="594"/>
      <c r="N44" s="598"/>
      <c r="O44" s="870"/>
    </row>
    <row r="45" spans="1:15" ht="9" hidden="1" customHeight="1">
      <c r="A45" s="601"/>
      <c r="B45" s="594"/>
      <c r="C45" s="599"/>
      <c r="D45" s="599"/>
      <c r="E45" s="599"/>
      <c r="F45" s="599"/>
      <c r="G45" s="594"/>
      <c r="H45" s="594"/>
      <c r="I45" s="594"/>
      <c r="J45" s="594"/>
      <c r="K45" s="594"/>
      <c r="L45" s="594"/>
      <c r="M45" s="594"/>
      <c r="N45" s="598"/>
      <c r="O45" s="870"/>
    </row>
    <row r="46" spans="1:15" ht="9" hidden="1" customHeight="1">
      <c r="A46" s="601"/>
      <c r="B46" s="594"/>
      <c r="C46" s="599"/>
      <c r="D46" s="599"/>
      <c r="E46" s="599"/>
      <c r="F46" s="599"/>
      <c r="G46" s="594"/>
      <c r="H46" s="594"/>
      <c r="I46" s="594"/>
      <c r="J46" s="594"/>
      <c r="K46" s="594"/>
      <c r="L46" s="594"/>
      <c r="M46" s="594"/>
      <c r="N46" s="598"/>
      <c r="O46" s="870"/>
    </row>
    <row r="47" spans="1:15" ht="9" hidden="1" customHeight="1">
      <c r="A47" s="601"/>
      <c r="B47" s="594"/>
      <c r="C47" s="599"/>
      <c r="D47" s="599"/>
      <c r="E47" s="599"/>
      <c r="F47" s="599"/>
      <c r="G47" s="594"/>
      <c r="H47" s="594"/>
      <c r="I47" s="594"/>
      <c r="J47" s="594"/>
      <c r="K47" s="594"/>
      <c r="L47" s="594"/>
      <c r="M47" s="594"/>
      <c r="N47" s="598"/>
      <c r="O47" s="870"/>
    </row>
    <row r="48" spans="1:15" ht="9" hidden="1" customHeight="1">
      <c r="A48" s="603"/>
      <c r="B48" s="594"/>
      <c r="C48" s="599"/>
      <c r="D48" s="599"/>
      <c r="E48" s="599"/>
      <c r="F48" s="599"/>
      <c r="G48" s="594"/>
      <c r="H48" s="594"/>
      <c r="I48" s="594"/>
      <c r="J48" s="594"/>
      <c r="K48" s="594"/>
      <c r="L48" s="594"/>
      <c r="M48" s="594"/>
      <c r="N48" s="598"/>
      <c r="O48" s="870"/>
    </row>
    <row r="49" spans="1:15" ht="9" hidden="1" customHeight="1">
      <c r="A49" s="601"/>
      <c r="B49" s="594"/>
      <c r="C49" s="599"/>
      <c r="D49" s="599"/>
      <c r="E49" s="599"/>
      <c r="F49" s="599"/>
      <c r="G49" s="594"/>
      <c r="H49" s="594"/>
      <c r="I49" s="594"/>
      <c r="J49" s="594"/>
      <c r="K49" s="594"/>
      <c r="L49" s="594"/>
      <c r="M49" s="594"/>
      <c r="N49" s="598"/>
      <c r="O49" s="870"/>
    </row>
    <row r="50" spans="1:15" ht="9" hidden="1" customHeight="1">
      <c r="A50" s="601"/>
      <c r="B50" s="594"/>
      <c r="C50" s="599"/>
      <c r="D50" s="599"/>
      <c r="E50" s="599"/>
      <c r="F50" s="599"/>
      <c r="G50" s="594"/>
      <c r="H50" s="594"/>
      <c r="I50" s="594"/>
      <c r="J50" s="594"/>
      <c r="K50" s="594"/>
      <c r="L50" s="594"/>
      <c r="M50" s="594"/>
      <c r="N50" s="598"/>
      <c r="O50" s="870"/>
    </row>
    <row r="51" spans="1:15" ht="9" hidden="1" customHeight="1">
      <c r="A51" s="601"/>
      <c r="B51" s="594"/>
      <c r="C51" s="599"/>
      <c r="D51" s="599"/>
      <c r="E51" s="599"/>
      <c r="F51" s="599"/>
      <c r="G51" s="594"/>
      <c r="H51" s="594"/>
      <c r="I51" s="594"/>
      <c r="J51" s="594"/>
      <c r="K51" s="594"/>
      <c r="L51" s="594"/>
      <c r="M51" s="594"/>
      <c r="N51" s="598"/>
      <c r="O51" s="870"/>
    </row>
    <row r="52" spans="1:15" ht="9" hidden="1" customHeight="1">
      <c r="A52" s="601"/>
      <c r="B52" s="594"/>
      <c r="C52" s="599"/>
      <c r="D52" s="599"/>
      <c r="E52" s="599"/>
      <c r="F52" s="599"/>
      <c r="G52" s="594"/>
      <c r="H52" s="594"/>
      <c r="I52" s="594"/>
      <c r="J52" s="594"/>
      <c r="K52" s="594"/>
      <c r="L52" s="594"/>
      <c r="M52" s="594"/>
      <c r="N52" s="598"/>
      <c r="O52" s="870"/>
    </row>
    <row r="53" spans="1:15" ht="9" hidden="1" customHeight="1">
      <c r="A53" s="603"/>
      <c r="C53" s="599"/>
      <c r="D53" s="599"/>
      <c r="E53" s="599"/>
      <c r="F53" s="599"/>
      <c r="G53" s="594"/>
      <c r="H53" s="594"/>
      <c r="I53" s="594"/>
      <c r="J53" s="594"/>
      <c r="K53" s="594"/>
      <c r="L53" s="594"/>
      <c r="M53" s="594"/>
      <c r="N53" s="598"/>
      <c r="O53" s="870"/>
    </row>
    <row r="54" spans="1:15" ht="9" hidden="1" customHeight="1">
      <c r="A54" s="604"/>
      <c r="C54" s="599"/>
      <c r="D54" s="599"/>
      <c r="E54" s="599"/>
      <c r="F54" s="599"/>
      <c r="G54" s="594"/>
      <c r="H54" s="594"/>
      <c r="I54" s="594"/>
      <c r="J54" s="594"/>
      <c r="K54" s="594"/>
      <c r="L54" s="594"/>
      <c r="M54" s="594"/>
      <c r="N54" s="598"/>
      <c r="O54" s="870"/>
    </row>
    <row r="55" spans="1:15" ht="9" hidden="1" customHeight="1">
      <c r="A55" s="604"/>
      <c r="C55" s="599"/>
      <c r="D55" s="599"/>
      <c r="E55" s="599"/>
      <c r="F55" s="599"/>
      <c r="G55" s="594"/>
      <c r="H55" s="594"/>
      <c r="I55" s="594"/>
      <c r="J55" s="594"/>
      <c r="K55" s="594"/>
      <c r="L55" s="594"/>
      <c r="M55" s="594"/>
      <c r="N55" s="598"/>
      <c r="O55" s="870"/>
    </row>
    <row r="56" spans="1:15" ht="9" hidden="1" customHeight="1">
      <c r="A56" s="604"/>
      <c r="C56" s="599"/>
      <c r="D56" s="599"/>
      <c r="E56" s="599"/>
      <c r="F56" s="599"/>
      <c r="G56" s="594"/>
      <c r="H56" s="594"/>
      <c r="I56" s="594"/>
      <c r="J56" s="594"/>
      <c r="K56" s="594"/>
      <c r="L56" s="594"/>
      <c r="M56" s="594"/>
      <c r="N56" s="598"/>
      <c r="O56" s="870"/>
    </row>
    <row r="57" spans="1:15" ht="9" hidden="1" customHeight="1">
      <c r="A57" s="604"/>
      <c r="C57" s="599"/>
      <c r="D57" s="599"/>
      <c r="E57" s="599"/>
      <c r="F57" s="599"/>
      <c r="G57" s="594"/>
      <c r="H57" s="594"/>
      <c r="I57" s="594"/>
      <c r="J57" s="594"/>
      <c r="K57" s="594"/>
      <c r="L57" s="594"/>
      <c r="M57" s="594"/>
      <c r="N57" s="598"/>
      <c r="O57" s="870"/>
    </row>
    <row r="58" spans="1:15" ht="9" hidden="1" customHeight="1">
      <c r="A58" s="605"/>
      <c r="C58" s="599"/>
      <c r="D58" s="599"/>
      <c r="E58" s="599"/>
      <c r="F58" s="599"/>
      <c r="G58" s="594"/>
      <c r="H58" s="594"/>
      <c r="I58" s="594"/>
      <c r="J58" s="594"/>
      <c r="K58" s="594"/>
      <c r="L58" s="594"/>
      <c r="M58" s="594"/>
      <c r="N58" s="598"/>
      <c r="O58" s="870"/>
    </row>
    <row r="59" spans="1:15" ht="9" hidden="1" customHeight="1">
      <c r="A59" s="605"/>
      <c r="C59" s="599"/>
      <c r="D59" s="599"/>
      <c r="E59" s="599"/>
      <c r="F59" s="599"/>
      <c r="G59" s="594"/>
      <c r="H59" s="594"/>
      <c r="I59" s="594"/>
      <c r="J59" s="594"/>
      <c r="K59" s="594"/>
      <c r="L59" s="594"/>
      <c r="M59" s="594"/>
      <c r="N59" s="598"/>
      <c r="O59" s="870"/>
    </row>
    <row r="60" spans="1:15" ht="9" hidden="1" customHeight="1">
      <c r="A60" s="600"/>
      <c r="C60" s="599"/>
      <c r="D60" s="599"/>
      <c r="E60" s="599"/>
      <c r="F60" s="599"/>
      <c r="G60" s="594"/>
      <c r="H60" s="594"/>
      <c r="I60" s="594"/>
      <c r="J60" s="594"/>
      <c r="K60" s="594"/>
      <c r="L60" s="594"/>
      <c r="M60" s="594"/>
      <c r="N60" s="598"/>
      <c r="O60" s="870"/>
    </row>
    <row r="61" spans="1:15" ht="9" hidden="1" customHeight="1">
      <c r="A61" s="601"/>
      <c r="C61" s="599"/>
      <c r="D61" s="599"/>
      <c r="E61" s="599"/>
      <c r="F61" s="599"/>
      <c r="G61" s="594"/>
      <c r="H61" s="594"/>
      <c r="I61" s="594"/>
      <c r="J61" s="594"/>
      <c r="K61" s="594"/>
      <c r="L61" s="594"/>
      <c r="M61" s="594"/>
      <c r="N61" s="598"/>
      <c r="O61" s="870"/>
    </row>
    <row r="62" spans="1:15" ht="9" hidden="1" customHeight="1">
      <c r="A62" s="601"/>
      <c r="C62" s="599"/>
      <c r="D62" s="599"/>
      <c r="E62" s="599"/>
      <c r="F62" s="599"/>
      <c r="G62" s="594"/>
      <c r="H62" s="594"/>
      <c r="I62" s="594"/>
      <c r="J62" s="594"/>
      <c r="K62" s="594"/>
      <c r="L62" s="594"/>
      <c r="M62" s="594"/>
      <c r="N62" s="598"/>
      <c r="O62" s="870"/>
    </row>
    <row r="63" spans="1:15" ht="9" hidden="1" customHeight="1">
      <c r="A63" s="601"/>
      <c r="C63" s="599"/>
      <c r="D63" s="599"/>
      <c r="E63" s="599"/>
      <c r="F63" s="599"/>
      <c r="G63" s="594"/>
      <c r="H63" s="594"/>
      <c r="I63" s="594"/>
      <c r="J63" s="594"/>
      <c r="K63" s="594"/>
      <c r="L63" s="594"/>
      <c r="M63" s="594"/>
      <c r="N63" s="598"/>
      <c r="O63" s="870"/>
    </row>
    <row r="64" spans="1:15" ht="9" hidden="1" customHeight="1">
      <c r="A64" s="601"/>
      <c r="C64" s="599"/>
      <c r="D64" s="599"/>
      <c r="E64" s="599"/>
      <c r="F64" s="599"/>
      <c r="G64" s="594"/>
      <c r="H64" s="594"/>
      <c r="I64" s="594"/>
      <c r="J64" s="594"/>
      <c r="K64" s="594"/>
      <c r="L64" s="594"/>
      <c r="M64" s="594"/>
      <c r="N64" s="598"/>
      <c r="O64" s="870"/>
    </row>
    <row r="65" spans="1:15" ht="9" hidden="1" customHeight="1">
      <c r="A65" s="604"/>
      <c r="C65" s="599"/>
      <c r="D65" s="599"/>
      <c r="E65" s="599"/>
      <c r="F65" s="599"/>
      <c r="G65" s="594"/>
      <c r="H65" s="594"/>
      <c r="I65" s="594"/>
      <c r="J65" s="594"/>
      <c r="K65" s="594"/>
      <c r="L65" s="594"/>
      <c r="M65" s="594"/>
      <c r="N65" s="598"/>
      <c r="O65" s="870"/>
    </row>
    <row r="66" spans="1:15" ht="9" hidden="1" customHeight="1">
      <c r="A66" s="600"/>
      <c r="C66" s="599"/>
      <c r="D66" s="599"/>
      <c r="E66" s="599"/>
      <c r="F66" s="599"/>
      <c r="G66" s="594"/>
      <c r="H66" s="594"/>
      <c r="I66" s="594"/>
      <c r="J66" s="594"/>
      <c r="K66" s="594"/>
      <c r="L66" s="594"/>
      <c r="M66" s="594"/>
      <c r="N66" s="598"/>
      <c r="O66" s="870"/>
    </row>
    <row r="67" spans="1:15" ht="9" hidden="1" customHeight="1">
      <c r="A67" s="601"/>
      <c r="C67" s="599"/>
      <c r="D67" s="599"/>
      <c r="E67" s="599"/>
      <c r="F67" s="599"/>
      <c r="G67" s="594"/>
      <c r="H67" s="594"/>
      <c r="I67" s="594"/>
      <c r="J67" s="594"/>
      <c r="K67" s="594"/>
      <c r="L67" s="594"/>
      <c r="M67" s="594"/>
      <c r="N67" s="598"/>
      <c r="O67" s="870"/>
    </row>
    <row r="68" spans="1:15" ht="9" hidden="1" customHeight="1">
      <c r="A68" s="601"/>
      <c r="C68" s="599"/>
      <c r="D68" s="599"/>
      <c r="E68" s="599"/>
      <c r="F68" s="599"/>
      <c r="G68" s="594"/>
      <c r="H68" s="594"/>
      <c r="I68" s="594"/>
      <c r="J68" s="594"/>
      <c r="K68" s="594"/>
      <c r="L68" s="594"/>
      <c r="M68" s="594"/>
      <c r="N68" s="598"/>
      <c r="O68" s="870"/>
    </row>
    <row r="69" spans="1:15" ht="9" hidden="1" customHeight="1">
      <c r="A69" s="601"/>
      <c r="C69" s="599"/>
      <c r="D69" s="599"/>
      <c r="E69" s="599"/>
      <c r="F69" s="599"/>
      <c r="G69" s="594"/>
      <c r="H69" s="594"/>
      <c r="I69" s="594"/>
      <c r="J69" s="594"/>
      <c r="K69" s="594"/>
      <c r="L69" s="594"/>
      <c r="M69" s="594"/>
      <c r="N69" s="598"/>
      <c r="O69" s="870"/>
    </row>
    <row r="70" spans="1:15" ht="9" hidden="1" customHeight="1">
      <c r="A70" s="601"/>
      <c r="C70" s="599"/>
      <c r="D70" s="599"/>
      <c r="E70" s="599"/>
      <c r="F70" s="599"/>
      <c r="G70" s="594"/>
      <c r="H70" s="594"/>
      <c r="I70" s="594"/>
      <c r="J70" s="594"/>
      <c r="K70" s="594"/>
      <c r="L70" s="594"/>
      <c r="M70" s="594"/>
      <c r="N70" s="598"/>
      <c r="O70" s="870"/>
    </row>
    <row r="71" spans="1:15" ht="9" hidden="1" customHeight="1">
      <c r="A71" s="604"/>
      <c r="C71" s="599"/>
      <c r="D71" s="599"/>
      <c r="E71" s="599"/>
      <c r="F71" s="599"/>
      <c r="G71" s="594"/>
      <c r="H71" s="594"/>
      <c r="I71" s="594"/>
      <c r="J71" s="594"/>
      <c r="K71" s="594"/>
      <c r="L71" s="594"/>
      <c r="M71" s="594"/>
      <c r="N71" s="598"/>
      <c r="O71" s="870"/>
    </row>
    <row r="72" spans="1:15" ht="9" hidden="1" customHeight="1">
      <c r="A72" s="600"/>
      <c r="C72" s="599"/>
      <c r="D72" s="599"/>
      <c r="E72" s="599"/>
      <c r="F72" s="599"/>
      <c r="G72" s="594"/>
      <c r="H72" s="594"/>
      <c r="I72" s="594"/>
      <c r="J72" s="594"/>
      <c r="K72" s="594"/>
      <c r="L72" s="594"/>
      <c r="M72" s="594"/>
      <c r="N72" s="598"/>
      <c r="O72" s="870"/>
    </row>
    <row r="73" spans="1:15" ht="9" hidden="1" customHeight="1">
      <c r="A73" s="601"/>
      <c r="C73" s="599"/>
      <c r="D73" s="599"/>
      <c r="E73" s="599"/>
      <c r="F73" s="599"/>
      <c r="G73" s="594"/>
      <c r="H73" s="594"/>
      <c r="I73" s="594"/>
      <c r="J73" s="594"/>
      <c r="K73" s="594"/>
      <c r="L73" s="594"/>
      <c r="M73" s="594"/>
      <c r="N73" s="598"/>
      <c r="O73" s="870"/>
    </row>
    <row r="74" spans="1:15" ht="9" hidden="1" customHeight="1">
      <c r="A74" s="601"/>
      <c r="C74" s="599"/>
      <c r="D74" s="599"/>
      <c r="E74" s="599"/>
      <c r="F74" s="599"/>
      <c r="G74" s="594"/>
      <c r="H74" s="594"/>
      <c r="I74" s="594"/>
      <c r="J74" s="594"/>
      <c r="K74" s="594"/>
      <c r="L74" s="594"/>
      <c r="M74" s="594"/>
      <c r="N74" s="598"/>
      <c r="O74" s="870"/>
    </row>
    <row r="75" spans="1:15" ht="9" hidden="1" customHeight="1">
      <c r="A75" s="601"/>
      <c r="C75" s="606"/>
      <c r="D75" s="606"/>
      <c r="E75" s="606"/>
      <c r="F75" s="606"/>
      <c r="N75" s="597"/>
    </row>
    <row r="76" spans="1:15" ht="9" hidden="1" customHeight="1">
      <c r="A76" s="601"/>
      <c r="C76" s="606"/>
      <c r="D76" s="606"/>
      <c r="E76" s="606"/>
      <c r="F76" s="606"/>
      <c r="N76" s="597"/>
    </row>
    <row r="77" spans="1:15" ht="9" hidden="1" customHeight="1">
      <c r="A77" s="601"/>
      <c r="C77" s="606"/>
      <c r="D77" s="606"/>
      <c r="E77" s="606"/>
      <c r="F77" s="606"/>
      <c r="N77" s="597"/>
    </row>
    <row r="78" spans="1:15" ht="9" hidden="1" customHeight="1">
      <c r="A78" s="601"/>
      <c r="C78" s="606"/>
      <c r="D78" s="606"/>
      <c r="E78" s="606"/>
      <c r="F78" s="606"/>
      <c r="N78" s="597"/>
    </row>
    <row r="79" spans="1:15" ht="9" hidden="1" customHeight="1">
      <c r="A79" s="601"/>
      <c r="C79" s="606"/>
      <c r="D79" s="606"/>
      <c r="E79" s="606"/>
      <c r="F79" s="606"/>
      <c r="N79" s="597"/>
    </row>
    <row r="80" spans="1:15" ht="9" hidden="1" customHeight="1">
      <c r="A80" s="601"/>
      <c r="C80" s="606"/>
      <c r="D80" s="606"/>
      <c r="E80" s="606"/>
      <c r="F80" s="606"/>
      <c r="N80" s="597"/>
    </row>
    <row r="81" spans="1:14" ht="9" hidden="1" customHeight="1">
      <c r="A81" s="604"/>
      <c r="C81" s="606"/>
      <c r="D81" s="606"/>
      <c r="E81" s="606"/>
      <c r="F81" s="606"/>
      <c r="N81" s="597"/>
    </row>
    <row r="82" spans="1:14" ht="9" hidden="1" customHeight="1">
      <c r="A82" s="600"/>
      <c r="C82" s="606"/>
      <c r="D82" s="606"/>
      <c r="E82" s="606"/>
      <c r="F82" s="606"/>
      <c r="N82" s="597"/>
    </row>
    <row r="83" spans="1:14" ht="9" hidden="1" customHeight="1">
      <c r="A83" s="601"/>
      <c r="C83" s="606"/>
      <c r="D83" s="606"/>
      <c r="E83" s="606"/>
      <c r="F83" s="606"/>
      <c r="N83" s="597"/>
    </row>
    <row r="84" spans="1:14" ht="9" hidden="1" customHeight="1">
      <c r="A84" s="601"/>
      <c r="C84" s="606"/>
      <c r="D84" s="606"/>
      <c r="E84" s="606"/>
      <c r="F84" s="606"/>
      <c r="N84" s="597"/>
    </row>
    <row r="85" spans="1:14" ht="9" hidden="1" customHeight="1">
      <c r="A85" s="601"/>
      <c r="C85" s="606"/>
      <c r="D85" s="606"/>
      <c r="E85" s="606"/>
      <c r="F85" s="606"/>
      <c r="N85" s="597"/>
    </row>
    <row r="86" spans="1:14" ht="9" hidden="1" customHeight="1">
      <c r="A86" s="601"/>
      <c r="C86" s="606"/>
      <c r="D86" s="606"/>
      <c r="E86" s="606"/>
      <c r="F86" s="606"/>
      <c r="N86" s="597"/>
    </row>
    <row r="87" spans="1:14" ht="9" hidden="1" customHeight="1">
      <c r="A87" s="601"/>
      <c r="C87" s="606"/>
      <c r="D87" s="606"/>
      <c r="E87" s="606"/>
      <c r="F87" s="606"/>
      <c r="N87" s="597"/>
    </row>
    <row r="88" spans="1:14" ht="9" hidden="1" customHeight="1">
      <c r="A88" s="601"/>
      <c r="C88" s="606"/>
      <c r="D88" s="606"/>
      <c r="E88" s="606"/>
      <c r="F88" s="606"/>
      <c r="N88" s="597"/>
    </row>
    <row r="89" spans="1:14" ht="9" hidden="1" customHeight="1">
      <c r="A89" s="601"/>
      <c r="C89" s="606"/>
      <c r="D89" s="606"/>
      <c r="E89" s="606"/>
      <c r="F89" s="606"/>
      <c r="N89" s="597"/>
    </row>
    <row r="90" spans="1:14" ht="9" hidden="1" customHeight="1">
      <c r="A90" s="601"/>
      <c r="C90" s="606"/>
      <c r="D90" s="606"/>
      <c r="E90" s="606"/>
      <c r="F90" s="606"/>
      <c r="N90" s="597"/>
    </row>
    <row r="91" spans="1:14" ht="9" hidden="1" customHeight="1">
      <c r="A91" s="601"/>
      <c r="C91" s="606"/>
      <c r="D91" s="606"/>
      <c r="E91" s="606"/>
      <c r="F91" s="606"/>
      <c r="N91" s="597"/>
    </row>
    <row r="92" spans="1:14" ht="9" hidden="1" customHeight="1">
      <c r="A92" s="600"/>
      <c r="C92" s="606"/>
      <c r="D92" s="606"/>
      <c r="E92" s="606"/>
      <c r="F92" s="606"/>
      <c r="N92" s="597"/>
    </row>
    <row r="93" spans="1:14" ht="9" hidden="1" customHeight="1">
      <c r="A93" s="601"/>
      <c r="C93" s="606"/>
      <c r="D93" s="606"/>
      <c r="E93" s="606"/>
      <c r="F93" s="606"/>
      <c r="N93" s="597"/>
    </row>
    <row r="94" spans="1:14" ht="9" hidden="1" customHeight="1">
      <c r="A94" s="601"/>
      <c r="C94" s="606"/>
      <c r="D94" s="606"/>
      <c r="E94" s="606"/>
      <c r="F94" s="606"/>
      <c r="N94" s="597"/>
    </row>
    <row r="95" spans="1:14" ht="9" hidden="1" customHeight="1">
      <c r="A95" s="601"/>
      <c r="C95" s="606"/>
      <c r="D95" s="606"/>
      <c r="E95" s="606"/>
      <c r="F95" s="606"/>
      <c r="N95" s="597"/>
    </row>
    <row r="96" spans="1:14" hidden="1">
      <c r="A96" s="607"/>
      <c r="C96" s="606"/>
      <c r="D96" s="606"/>
      <c r="E96" s="606"/>
      <c r="F96" s="606"/>
      <c r="N96" s="597"/>
    </row>
    <row r="97" spans="1:14" hidden="1">
      <c r="A97" s="607"/>
      <c r="C97" s="606"/>
      <c r="D97" s="606"/>
      <c r="E97" s="606"/>
      <c r="F97" s="606"/>
      <c r="N97" s="597"/>
    </row>
    <row r="98" spans="1:14" hidden="1">
      <c r="A98" s="607"/>
      <c r="C98" s="606"/>
      <c r="D98" s="606"/>
      <c r="E98" s="606"/>
      <c r="F98" s="606"/>
      <c r="N98" s="597"/>
    </row>
    <row r="99" spans="1:14" hidden="1">
      <c r="A99" s="607"/>
      <c r="C99" s="606"/>
      <c r="D99" s="606"/>
      <c r="E99" s="606"/>
      <c r="F99" s="606"/>
      <c r="N99" s="597"/>
    </row>
    <row r="100" spans="1:14" hidden="1">
      <c r="A100" s="607"/>
      <c r="C100" s="606"/>
      <c r="D100" s="606"/>
      <c r="E100" s="606"/>
      <c r="F100" s="606"/>
      <c r="N100" s="597"/>
    </row>
    <row r="101" spans="1:14" hidden="1">
      <c r="A101" s="607"/>
      <c r="C101" s="606"/>
      <c r="D101" s="606"/>
      <c r="E101" s="606"/>
      <c r="F101" s="606"/>
      <c r="N101" s="597"/>
    </row>
    <row r="102" spans="1:14" hidden="1">
      <c r="A102" s="607"/>
      <c r="C102" s="606"/>
      <c r="D102" s="606"/>
      <c r="E102" s="606"/>
      <c r="F102" s="606"/>
      <c r="N102" s="597"/>
    </row>
    <row r="103" spans="1:14" ht="15.75" hidden="1">
      <c r="A103" s="608"/>
      <c r="C103" s="606"/>
      <c r="D103" s="606"/>
      <c r="E103" s="606"/>
      <c r="F103" s="606"/>
      <c r="N103" s="597"/>
    </row>
    <row r="104" spans="1:14" ht="15.75" hidden="1">
      <c r="A104" s="608"/>
      <c r="C104" s="606"/>
      <c r="D104" s="606"/>
      <c r="E104" s="606"/>
      <c r="F104" s="606"/>
      <c r="N104" s="597"/>
    </row>
    <row r="105" spans="1:14" ht="15.75" hidden="1">
      <c r="A105" s="608"/>
      <c r="C105" s="606"/>
      <c r="D105" s="606"/>
      <c r="E105" s="606"/>
      <c r="F105" s="606"/>
      <c r="N105" s="597"/>
    </row>
    <row r="106" spans="1:14" ht="15.75" hidden="1">
      <c r="A106" s="608"/>
      <c r="C106" s="606"/>
      <c r="D106" s="606"/>
      <c r="E106" s="606"/>
      <c r="F106" s="606"/>
      <c r="N106" s="597"/>
    </row>
    <row r="107" spans="1:14" ht="15.75" hidden="1">
      <c r="A107" s="608"/>
      <c r="C107" s="606"/>
      <c r="D107" s="606"/>
      <c r="E107" s="606"/>
      <c r="F107" s="606"/>
      <c r="N107" s="597"/>
    </row>
    <row r="108" spans="1:14" ht="15.75" hidden="1">
      <c r="A108" s="608"/>
      <c r="C108" s="606"/>
      <c r="D108" s="606"/>
      <c r="E108" s="606"/>
      <c r="F108" s="606"/>
      <c r="N108" s="597"/>
    </row>
    <row r="109" spans="1:14" ht="15.75" hidden="1">
      <c r="A109" s="608"/>
      <c r="C109" s="606"/>
      <c r="D109" s="606"/>
      <c r="E109" s="606"/>
      <c r="F109" s="606"/>
      <c r="N109" s="597"/>
    </row>
    <row r="110" spans="1:14" ht="15.75" hidden="1">
      <c r="A110" s="608"/>
      <c r="C110" s="606"/>
      <c r="D110" s="606"/>
      <c r="E110" s="606"/>
      <c r="F110" s="606"/>
      <c r="N110" s="597"/>
    </row>
    <row r="111" spans="1:14" ht="15.75" hidden="1">
      <c r="A111" s="608"/>
      <c r="C111" s="606"/>
      <c r="D111" s="606"/>
      <c r="E111" s="606"/>
      <c r="F111" s="606"/>
      <c r="N111" s="597"/>
    </row>
    <row r="112" spans="1:14" ht="15.75" hidden="1">
      <c r="A112" s="608"/>
      <c r="C112" s="606"/>
      <c r="D112" s="606"/>
      <c r="E112" s="606"/>
      <c r="F112" s="606"/>
      <c r="N112" s="597"/>
    </row>
    <row r="113" spans="1:14" ht="15.75" hidden="1">
      <c r="A113" s="608"/>
      <c r="C113" s="606"/>
      <c r="D113" s="606"/>
      <c r="E113" s="606"/>
      <c r="F113" s="606"/>
      <c r="N113" s="597"/>
    </row>
    <row r="114" spans="1:14" ht="15.75" hidden="1">
      <c r="A114" s="608"/>
      <c r="C114" s="606"/>
      <c r="D114" s="606"/>
      <c r="E114" s="606"/>
      <c r="F114" s="606"/>
      <c r="N114" s="597"/>
    </row>
    <row r="115" spans="1:14" ht="15.75" hidden="1">
      <c r="A115" s="608"/>
      <c r="C115" s="606"/>
      <c r="D115" s="606"/>
      <c r="E115" s="606"/>
      <c r="F115" s="606"/>
      <c r="N115" s="597"/>
    </row>
    <row r="116" spans="1:14" ht="15.75" hidden="1">
      <c r="A116" s="608"/>
      <c r="C116" s="606"/>
      <c r="D116" s="606"/>
      <c r="E116" s="606"/>
      <c r="F116" s="606"/>
      <c r="N116" s="597"/>
    </row>
    <row r="117" spans="1:14" ht="15.75" hidden="1">
      <c r="A117" s="608"/>
      <c r="C117" s="606"/>
      <c r="D117" s="606"/>
      <c r="E117" s="606"/>
      <c r="F117" s="606"/>
      <c r="N117" s="597"/>
    </row>
    <row r="118" spans="1:14" ht="15.75" hidden="1">
      <c r="A118" s="608"/>
      <c r="C118" s="606"/>
      <c r="D118" s="606"/>
      <c r="E118" s="606"/>
      <c r="F118" s="606"/>
      <c r="N118" s="597"/>
    </row>
    <row r="119" spans="1:14" ht="15.75" hidden="1">
      <c r="A119" s="608"/>
      <c r="C119" s="606"/>
      <c r="D119" s="606"/>
      <c r="E119" s="606"/>
      <c r="F119" s="606"/>
      <c r="N119" s="597"/>
    </row>
    <row r="120" spans="1:14" ht="15.75" hidden="1">
      <c r="A120" s="608"/>
      <c r="C120" s="606"/>
      <c r="D120" s="606"/>
      <c r="E120" s="606"/>
      <c r="F120" s="606"/>
      <c r="N120" s="597"/>
    </row>
    <row r="121" spans="1:14" ht="15.75" hidden="1">
      <c r="A121" s="608"/>
      <c r="C121" s="606"/>
      <c r="D121" s="606"/>
      <c r="E121" s="606"/>
      <c r="F121" s="606"/>
      <c r="N121" s="597"/>
    </row>
    <row r="122" spans="1:14" ht="15.75" hidden="1">
      <c r="A122" s="608"/>
      <c r="C122" s="606"/>
      <c r="D122" s="606"/>
      <c r="E122" s="606"/>
      <c r="F122" s="606"/>
      <c r="N122" s="597"/>
    </row>
    <row r="123" spans="1:14" ht="15.75" hidden="1">
      <c r="A123" s="608"/>
      <c r="C123" s="606"/>
      <c r="D123" s="606"/>
      <c r="E123" s="606"/>
      <c r="F123" s="606"/>
      <c r="N123" s="597"/>
    </row>
    <row r="124" spans="1:14" ht="15.75" hidden="1">
      <c r="A124" s="608"/>
      <c r="C124" s="606"/>
      <c r="D124" s="606"/>
      <c r="E124" s="606"/>
      <c r="F124" s="606"/>
      <c r="N124" s="597"/>
    </row>
    <row r="125" spans="1:14" ht="15.75" hidden="1">
      <c r="A125" s="608"/>
      <c r="C125" s="606"/>
      <c r="D125" s="606"/>
      <c r="E125" s="606"/>
      <c r="F125" s="606"/>
      <c r="N125" s="597"/>
    </row>
    <row r="126" spans="1:14" ht="15.75" hidden="1">
      <c r="A126" s="608"/>
      <c r="C126" s="606"/>
      <c r="D126" s="606"/>
      <c r="E126" s="606"/>
      <c r="F126" s="606"/>
      <c r="N126" s="597"/>
    </row>
    <row r="127" spans="1:14" ht="15.75" hidden="1">
      <c r="A127" s="608"/>
      <c r="C127" s="606"/>
      <c r="D127" s="606"/>
      <c r="E127" s="606"/>
      <c r="F127" s="606"/>
      <c r="N127" s="597"/>
    </row>
    <row r="128" spans="1:14" ht="15.75" hidden="1">
      <c r="A128" s="608"/>
      <c r="C128" s="606"/>
      <c r="D128" s="606"/>
      <c r="E128" s="606"/>
      <c r="F128" s="606"/>
      <c r="N128" s="597"/>
    </row>
    <row r="129" spans="1:14" ht="15.75" hidden="1">
      <c r="A129" s="608"/>
      <c r="C129" s="606"/>
      <c r="D129" s="606"/>
      <c r="E129" s="606"/>
      <c r="F129" s="606"/>
      <c r="N129" s="597"/>
    </row>
    <row r="130" spans="1:14" ht="15.75" hidden="1">
      <c r="A130" s="608"/>
      <c r="C130" s="606"/>
      <c r="D130" s="606"/>
      <c r="E130" s="606"/>
      <c r="F130" s="606"/>
      <c r="N130" s="597"/>
    </row>
    <row r="131" spans="1:14" ht="15.75" hidden="1">
      <c r="A131" s="608"/>
      <c r="C131" s="606"/>
      <c r="D131" s="606"/>
      <c r="E131" s="606"/>
      <c r="F131" s="606"/>
      <c r="N131" s="597"/>
    </row>
    <row r="132" spans="1:14" ht="15.75" hidden="1">
      <c r="A132" s="608"/>
      <c r="C132" s="606"/>
      <c r="D132" s="606"/>
      <c r="E132" s="606"/>
      <c r="F132" s="606"/>
      <c r="N132" s="597"/>
    </row>
    <row r="133" spans="1:14" ht="15.75" hidden="1">
      <c r="A133" s="608"/>
      <c r="C133" s="606"/>
      <c r="D133" s="606"/>
      <c r="E133" s="606"/>
      <c r="F133" s="606"/>
      <c r="N133" s="597"/>
    </row>
    <row r="134" spans="1:14" ht="15.75" hidden="1">
      <c r="A134" s="608"/>
      <c r="C134" s="606"/>
      <c r="D134" s="606"/>
      <c r="E134" s="606"/>
      <c r="F134" s="606"/>
      <c r="N134" s="597"/>
    </row>
    <row r="135" spans="1:14" ht="15.75" hidden="1">
      <c r="A135" s="608"/>
      <c r="C135" s="606"/>
      <c r="D135" s="606"/>
      <c r="E135" s="606"/>
      <c r="F135" s="606"/>
      <c r="N135" s="597"/>
    </row>
    <row r="136" spans="1:14" ht="15.75" hidden="1">
      <c r="A136" s="608"/>
      <c r="C136" s="606"/>
      <c r="D136" s="606"/>
      <c r="E136" s="606"/>
      <c r="F136" s="606"/>
      <c r="N136" s="597"/>
    </row>
    <row r="137" spans="1:14" ht="15.75" hidden="1">
      <c r="A137" s="608"/>
      <c r="C137" s="606"/>
      <c r="D137" s="606"/>
      <c r="E137" s="606"/>
      <c r="F137" s="606"/>
      <c r="N137" s="597"/>
    </row>
    <row r="138" spans="1:14" ht="15.75" hidden="1">
      <c r="A138" s="608"/>
      <c r="C138" s="606"/>
      <c r="D138" s="606"/>
      <c r="E138" s="606"/>
      <c r="F138" s="606"/>
      <c r="N138" s="597"/>
    </row>
    <row r="139" spans="1:14" ht="15.75" hidden="1">
      <c r="A139" s="608"/>
      <c r="C139" s="606"/>
      <c r="D139" s="606"/>
      <c r="E139" s="606"/>
      <c r="F139" s="606"/>
      <c r="N139" s="597"/>
    </row>
    <row r="140" spans="1:14" ht="15.75" hidden="1">
      <c r="A140" s="608"/>
      <c r="C140" s="606"/>
      <c r="D140" s="606"/>
      <c r="E140" s="606"/>
      <c r="F140" s="606"/>
      <c r="N140" s="597"/>
    </row>
    <row r="141" spans="1:14" ht="15.75" hidden="1">
      <c r="A141" s="608"/>
      <c r="C141" s="606"/>
      <c r="D141" s="606"/>
      <c r="E141" s="606"/>
      <c r="F141" s="606"/>
      <c r="N141" s="597"/>
    </row>
    <row r="142" spans="1:14" ht="15.75" hidden="1">
      <c r="A142" s="608"/>
      <c r="C142" s="606"/>
      <c r="D142" s="606"/>
      <c r="E142" s="606"/>
      <c r="F142" s="606"/>
      <c r="N142" s="597"/>
    </row>
    <row r="143" spans="1:14" ht="15.75" hidden="1">
      <c r="A143" s="608"/>
      <c r="C143" s="606"/>
      <c r="D143" s="606"/>
      <c r="E143" s="606"/>
      <c r="F143" s="606"/>
      <c r="N143" s="597"/>
    </row>
    <row r="144" spans="1:14" ht="15.75" hidden="1">
      <c r="A144" s="608"/>
      <c r="C144" s="606"/>
      <c r="D144" s="606"/>
      <c r="E144" s="606"/>
      <c r="F144" s="606"/>
      <c r="N144" s="597"/>
    </row>
    <row r="145" spans="1:14" ht="15.75" hidden="1">
      <c r="A145" s="608"/>
      <c r="C145" s="606"/>
      <c r="D145" s="606"/>
      <c r="E145" s="606"/>
      <c r="F145" s="606"/>
      <c r="N145" s="597"/>
    </row>
    <row r="146" spans="1:14" ht="15.75" hidden="1">
      <c r="A146" s="608"/>
      <c r="C146" s="606"/>
      <c r="D146" s="606"/>
      <c r="E146" s="606"/>
      <c r="F146" s="606"/>
      <c r="N146" s="597"/>
    </row>
    <row r="147" spans="1:14" ht="15.75" hidden="1">
      <c r="A147" s="608"/>
      <c r="C147" s="606"/>
      <c r="D147" s="606"/>
      <c r="E147" s="606"/>
      <c r="F147" s="606"/>
      <c r="N147" s="597"/>
    </row>
    <row r="148" spans="1:14" ht="15.75" hidden="1">
      <c r="A148" s="608"/>
      <c r="C148" s="606"/>
      <c r="D148" s="606"/>
      <c r="E148" s="606"/>
      <c r="F148" s="606"/>
      <c r="N148" s="597"/>
    </row>
    <row r="149" spans="1:14" ht="15.75" hidden="1">
      <c r="A149" s="608"/>
      <c r="C149" s="606"/>
      <c r="D149" s="606"/>
      <c r="E149" s="606"/>
      <c r="F149" s="606"/>
      <c r="N149" s="597"/>
    </row>
    <row r="150" spans="1:14" ht="15.75" hidden="1">
      <c r="A150" s="608"/>
      <c r="C150" s="606"/>
      <c r="D150" s="606"/>
      <c r="E150" s="606"/>
      <c r="F150" s="606"/>
      <c r="N150" s="597"/>
    </row>
    <row r="151" spans="1:14" ht="15.75" hidden="1">
      <c r="A151" s="608"/>
      <c r="C151" s="606"/>
      <c r="D151" s="606"/>
      <c r="E151" s="606"/>
      <c r="F151" s="606"/>
      <c r="N151" s="597"/>
    </row>
    <row r="152" spans="1:14" ht="15.75" hidden="1">
      <c r="A152" s="608"/>
      <c r="C152" s="606"/>
      <c r="D152" s="606"/>
      <c r="E152" s="606"/>
      <c r="F152" s="606"/>
      <c r="N152" s="597"/>
    </row>
    <row r="153" spans="1:14" ht="15.75" hidden="1">
      <c r="A153" s="608"/>
      <c r="C153" s="606"/>
      <c r="D153" s="606"/>
      <c r="E153" s="606"/>
      <c r="F153" s="606"/>
      <c r="N153" s="597"/>
    </row>
    <row r="154" spans="1:14" ht="15.75" hidden="1">
      <c r="A154" s="608"/>
      <c r="C154" s="606"/>
      <c r="D154" s="606"/>
      <c r="E154" s="606"/>
      <c r="F154" s="606"/>
      <c r="N154" s="597"/>
    </row>
    <row r="155" spans="1:14" ht="15.75" hidden="1">
      <c r="A155" s="608"/>
      <c r="C155" s="606"/>
      <c r="D155" s="606"/>
      <c r="E155" s="606"/>
      <c r="F155" s="606"/>
      <c r="N155" s="597"/>
    </row>
    <row r="156" spans="1:14" ht="15.75" hidden="1">
      <c r="A156" s="608"/>
      <c r="C156" s="606"/>
      <c r="D156" s="606"/>
      <c r="E156" s="606"/>
      <c r="F156" s="606"/>
      <c r="N156" s="597"/>
    </row>
    <row r="157" spans="1:14" ht="15.75" hidden="1">
      <c r="A157" s="608"/>
      <c r="C157" s="606"/>
      <c r="D157" s="606"/>
      <c r="E157" s="606"/>
      <c r="F157" s="606"/>
      <c r="N157" s="597"/>
    </row>
    <row r="158" spans="1:14" ht="15.75" hidden="1">
      <c r="A158" s="608"/>
      <c r="C158" s="606"/>
      <c r="D158" s="606"/>
      <c r="E158" s="606"/>
      <c r="F158" s="606"/>
      <c r="N158" s="597"/>
    </row>
    <row r="159" spans="1:14" ht="15.75" hidden="1">
      <c r="A159" s="608"/>
      <c r="C159" s="606"/>
      <c r="D159" s="606"/>
      <c r="E159" s="606"/>
      <c r="F159" s="606"/>
      <c r="N159" s="597"/>
    </row>
    <row r="160" spans="1:14" ht="15.75" hidden="1">
      <c r="A160" s="608"/>
      <c r="C160" s="606"/>
      <c r="D160" s="606"/>
      <c r="E160" s="606"/>
      <c r="F160" s="606"/>
      <c r="N160" s="597"/>
    </row>
    <row r="161" spans="1:14" ht="15.75" hidden="1">
      <c r="A161" s="608"/>
      <c r="C161" s="606"/>
      <c r="D161" s="606"/>
      <c r="E161" s="606"/>
      <c r="F161" s="606"/>
      <c r="N161" s="597"/>
    </row>
    <row r="162" spans="1:14" ht="15.75" hidden="1">
      <c r="A162" s="608"/>
      <c r="C162" s="606"/>
      <c r="D162" s="606"/>
      <c r="E162" s="606"/>
      <c r="F162" s="606"/>
      <c r="N162" s="597"/>
    </row>
    <row r="163" spans="1:14" ht="15.75" hidden="1">
      <c r="A163" s="608"/>
      <c r="C163" s="606"/>
      <c r="D163" s="606"/>
      <c r="E163" s="606"/>
      <c r="F163" s="606"/>
      <c r="N163" s="597"/>
    </row>
    <row r="164" spans="1:14" ht="15.75" hidden="1">
      <c r="A164" s="608"/>
      <c r="C164" s="606"/>
      <c r="D164" s="606"/>
      <c r="E164" s="606"/>
      <c r="F164" s="606"/>
      <c r="N164" s="597"/>
    </row>
    <row r="165" spans="1:14" ht="15.75" hidden="1">
      <c r="A165" s="608"/>
      <c r="C165" s="606"/>
      <c r="D165" s="606"/>
      <c r="E165" s="606"/>
      <c r="F165" s="606"/>
      <c r="N165" s="597"/>
    </row>
    <row r="166" spans="1:14" ht="15.75" hidden="1">
      <c r="A166" s="608"/>
      <c r="C166" s="606"/>
      <c r="D166" s="606"/>
      <c r="E166" s="606"/>
      <c r="F166" s="606"/>
      <c r="N166" s="597"/>
    </row>
    <row r="167" spans="1:14" ht="15.75" hidden="1">
      <c r="A167" s="608"/>
      <c r="C167" s="606"/>
      <c r="D167" s="606"/>
      <c r="E167" s="606"/>
      <c r="F167" s="606"/>
      <c r="N167" s="597"/>
    </row>
    <row r="168" spans="1:14" ht="15.75" hidden="1">
      <c r="A168" s="608"/>
      <c r="C168" s="606"/>
      <c r="D168" s="606"/>
      <c r="E168" s="606"/>
      <c r="F168" s="606"/>
      <c r="N168" s="597"/>
    </row>
    <row r="169" spans="1:14" ht="15.75" hidden="1">
      <c r="A169" s="608"/>
      <c r="C169" s="606"/>
      <c r="D169" s="606"/>
      <c r="E169" s="606"/>
      <c r="F169" s="606"/>
      <c r="N169" s="597"/>
    </row>
    <row r="170" spans="1:14" ht="15.75" hidden="1">
      <c r="A170" s="608"/>
      <c r="C170" s="606"/>
      <c r="D170" s="606"/>
      <c r="E170" s="606"/>
      <c r="F170" s="606"/>
      <c r="N170" s="597"/>
    </row>
    <row r="171" spans="1:14" ht="15.75" hidden="1">
      <c r="A171" s="608"/>
      <c r="C171" s="606"/>
      <c r="D171" s="606"/>
      <c r="E171" s="606"/>
      <c r="F171" s="606"/>
      <c r="N171" s="597"/>
    </row>
    <row r="172" spans="1:14" ht="15.75" hidden="1">
      <c r="A172" s="608"/>
      <c r="C172" s="606"/>
      <c r="D172" s="606"/>
      <c r="E172" s="606"/>
      <c r="F172" s="606"/>
      <c r="N172" s="597"/>
    </row>
    <row r="173" spans="1:14" ht="15.75" hidden="1">
      <c r="A173" s="608"/>
      <c r="C173" s="606"/>
      <c r="D173" s="606"/>
      <c r="E173" s="606"/>
      <c r="F173" s="606"/>
      <c r="N173" s="597"/>
    </row>
    <row r="174" spans="1:14" ht="15.75" hidden="1">
      <c r="A174" s="608"/>
      <c r="C174" s="606"/>
      <c r="D174" s="606"/>
      <c r="E174" s="606"/>
      <c r="F174" s="606"/>
      <c r="N174" s="597"/>
    </row>
    <row r="175" spans="1:14" ht="15.75" hidden="1">
      <c r="A175" s="608"/>
      <c r="C175" s="606"/>
      <c r="D175" s="606"/>
      <c r="E175" s="606"/>
      <c r="F175" s="606"/>
      <c r="N175" s="597"/>
    </row>
    <row r="176" spans="1:14" ht="15.75" hidden="1">
      <c r="A176" s="608"/>
      <c r="C176" s="606"/>
      <c r="D176" s="606"/>
      <c r="E176" s="606"/>
      <c r="F176" s="606"/>
      <c r="N176" s="597"/>
    </row>
    <row r="177" spans="1:14" ht="15.75" hidden="1">
      <c r="A177" s="608"/>
      <c r="C177" s="606"/>
      <c r="D177" s="606"/>
      <c r="E177" s="606"/>
      <c r="F177" s="606"/>
      <c r="N177" s="597"/>
    </row>
    <row r="178" spans="1:14" ht="15.75" hidden="1">
      <c r="A178" s="608"/>
      <c r="C178" s="606"/>
      <c r="D178" s="606"/>
      <c r="E178" s="606"/>
      <c r="F178" s="606"/>
      <c r="N178" s="597"/>
    </row>
    <row r="179" spans="1:14" ht="15.75" hidden="1">
      <c r="A179" s="608"/>
      <c r="C179" s="606"/>
      <c r="D179" s="606"/>
      <c r="E179" s="606"/>
      <c r="F179" s="606"/>
      <c r="N179" s="597"/>
    </row>
    <row r="180" spans="1:14" ht="15.75" hidden="1">
      <c r="A180" s="608"/>
      <c r="C180" s="606"/>
      <c r="D180" s="606"/>
      <c r="E180" s="606"/>
      <c r="F180" s="606"/>
      <c r="N180" s="597"/>
    </row>
    <row r="181" spans="1:14" ht="15.75" hidden="1">
      <c r="A181" s="608"/>
      <c r="C181" s="606"/>
      <c r="D181" s="606"/>
      <c r="E181" s="606"/>
      <c r="F181" s="606"/>
      <c r="N181" s="597"/>
    </row>
    <row r="182" spans="1:14" ht="15.75" hidden="1">
      <c r="A182" s="608"/>
      <c r="C182" s="606"/>
      <c r="D182" s="606"/>
      <c r="E182" s="606"/>
      <c r="F182" s="606"/>
      <c r="N182" s="597"/>
    </row>
    <row r="183" spans="1:14" ht="15.75" hidden="1">
      <c r="A183" s="608"/>
      <c r="C183" s="606"/>
      <c r="D183" s="606"/>
      <c r="E183" s="606"/>
      <c r="F183" s="606"/>
      <c r="N183" s="597"/>
    </row>
    <row r="184" spans="1:14" ht="15.75" hidden="1">
      <c r="A184" s="608"/>
      <c r="C184" s="606"/>
      <c r="D184" s="606"/>
      <c r="E184" s="606"/>
      <c r="F184" s="606"/>
      <c r="N184" s="597"/>
    </row>
    <row r="185" spans="1:14" ht="15.75" hidden="1">
      <c r="A185" s="608"/>
      <c r="C185" s="606"/>
      <c r="D185" s="606"/>
      <c r="E185" s="606"/>
      <c r="F185" s="606"/>
      <c r="N185" s="597"/>
    </row>
    <row r="186" spans="1:14" ht="15.75" hidden="1">
      <c r="A186" s="608"/>
      <c r="C186" s="606"/>
      <c r="D186" s="606"/>
      <c r="E186" s="606"/>
      <c r="F186" s="606"/>
      <c r="N186" s="597"/>
    </row>
    <row r="187" spans="1:14" ht="15.75" hidden="1">
      <c r="A187" s="608"/>
      <c r="C187" s="606"/>
      <c r="D187" s="606"/>
      <c r="E187" s="606"/>
      <c r="F187" s="606"/>
      <c r="N187" s="597"/>
    </row>
    <row r="188" spans="1:14" ht="15.75" hidden="1">
      <c r="A188" s="608"/>
      <c r="C188" s="606"/>
      <c r="D188" s="606"/>
      <c r="E188" s="606"/>
      <c r="F188" s="606"/>
      <c r="N188" s="597"/>
    </row>
    <row r="189" spans="1:14" ht="15.75" hidden="1">
      <c r="A189" s="608"/>
      <c r="C189" s="606"/>
      <c r="D189" s="606"/>
      <c r="E189" s="606"/>
      <c r="F189" s="606"/>
      <c r="N189" s="597"/>
    </row>
    <row r="190" spans="1:14" ht="15.75" hidden="1">
      <c r="A190" s="608"/>
      <c r="C190" s="606"/>
      <c r="D190" s="606"/>
      <c r="E190" s="606"/>
      <c r="F190" s="606"/>
      <c r="N190" s="597"/>
    </row>
    <row r="191" spans="1:14" ht="15.75" hidden="1">
      <c r="A191" s="608"/>
      <c r="C191" s="606"/>
      <c r="D191" s="606"/>
      <c r="E191" s="606"/>
      <c r="F191" s="606"/>
      <c r="N191" s="597"/>
    </row>
    <row r="192" spans="1:14" ht="15.75" hidden="1">
      <c r="A192" s="608"/>
      <c r="C192" s="606"/>
      <c r="D192" s="606"/>
      <c r="E192" s="606"/>
      <c r="F192" s="606"/>
      <c r="N192" s="597"/>
    </row>
    <row r="193" spans="1:14" ht="15.75" hidden="1">
      <c r="A193" s="608"/>
      <c r="C193" s="606"/>
      <c r="D193" s="606"/>
      <c r="E193" s="606"/>
      <c r="F193" s="606"/>
      <c r="N193" s="597"/>
    </row>
    <row r="194" spans="1:14" ht="15.75" hidden="1">
      <c r="A194" s="609"/>
      <c r="C194" s="606"/>
      <c r="D194" s="606"/>
      <c r="E194" s="606"/>
      <c r="F194" s="606"/>
      <c r="N194" s="597"/>
    </row>
    <row r="195" spans="1:14" ht="15.75" hidden="1">
      <c r="A195" s="609"/>
      <c r="C195" s="606"/>
      <c r="D195" s="606"/>
      <c r="E195" s="606"/>
      <c r="F195" s="606"/>
      <c r="N195" s="597"/>
    </row>
    <row r="196" spans="1:14" ht="15.75" hidden="1">
      <c r="A196" s="609"/>
      <c r="C196" s="606"/>
      <c r="D196" s="606"/>
      <c r="E196" s="606"/>
      <c r="F196" s="606"/>
      <c r="N196" s="597"/>
    </row>
    <row r="197" spans="1:14" ht="15.75" hidden="1">
      <c r="A197" s="609"/>
      <c r="C197" s="606"/>
      <c r="D197" s="606"/>
      <c r="E197" s="606"/>
      <c r="F197" s="606"/>
    </row>
    <row r="198" spans="1:14" ht="15.75" hidden="1">
      <c r="A198" s="609"/>
      <c r="C198" s="606"/>
      <c r="D198" s="606"/>
      <c r="E198" s="606"/>
      <c r="F198" s="606"/>
    </row>
    <row r="199" spans="1:14" ht="15.75" hidden="1">
      <c r="A199" s="609"/>
      <c r="C199" s="606"/>
      <c r="D199" s="606"/>
      <c r="E199" s="606"/>
      <c r="F199" s="606"/>
    </row>
    <row r="200" spans="1:14" ht="15.75" hidden="1">
      <c r="A200" s="609"/>
      <c r="C200" s="606"/>
      <c r="D200" s="606"/>
      <c r="E200" s="606"/>
      <c r="F200" s="606"/>
    </row>
    <row r="201" spans="1:14" ht="15.75" hidden="1">
      <c r="A201" s="609"/>
      <c r="C201" s="606"/>
      <c r="D201" s="606"/>
      <c r="E201" s="606"/>
      <c r="F201" s="606"/>
    </row>
    <row r="202" spans="1:14" ht="15.75" hidden="1">
      <c r="A202" s="609"/>
      <c r="C202" s="606"/>
      <c r="D202" s="606"/>
      <c r="E202" s="606"/>
      <c r="F202" s="606"/>
    </row>
    <row r="203" spans="1:14" ht="15.75" hidden="1">
      <c r="A203" s="609"/>
      <c r="C203" s="606"/>
      <c r="D203" s="606"/>
      <c r="E203" s="606"/>
      <c r="F203" s="606"/>
    </row>
    <row r="204" spans="1:14" ht="15.75" hidden="1">
      <c r="A204" s="609"/>
      <c r="C204" s="606"/>
      <c r="D204" s="606"/>
      <c r="E204" s="606"/>
      <c r="F204" s="606"/>
    </row>
    <row r="205" spans="1:14" ht="15.75" hidden="1">
      <c r="A205" s="609"/>
      <c r="C205" s="606"/>
      <c r="D205" s="606"/>
      <c r="E205" s="606"/>
      <c r="F205" s="606"/>
    </row>
    <row r="206" spans="1:14" ht="15.75" hidden="1">
      <c r="A206" s="609"/>
      <c r="C206" s="606"/>
      <c r="D206" s="606"/>
      <c r="E206" s="606"/>
      <c r="F206" s="606"/>
    </row>
    <row r="207" spans="1:14" ht="15.75" hidden="1">
      <c r="A207" s="609"/>
      <c r="C207" s="606"/>
      <c r="D207" s="606"/>
      <c r="E207" s="606"/>
      <c r="F207" s="606"/>
    </row>
    <row r="208" spans="1:14" ht="15.75" hidden="1">
      <c r="A208" s="609"/>
      <c r="C208" s="606"/>
      <c r="D208" s="606"/>
      <c r="E208" s="606"/>
      <c r="F208" s="606"/>
    </row>
    <row r="209" spans="1:6" ht="15.75" hidden="1">
      <c r="A209" s="609"/>
      <c r="C209" s="606"/>
      <c r="D209" s="606"/>
      <c r="E209" s="606"/>
      <c r="F209" s="606"/>
    </row>
    <row r="210" spans="1:6" ht="15.75" hidden="1">
      <c r="A210" s="609"/>
      <c r="C210" s="606"/>
      <c r="D210" s="606"/>
      <c r="E210" s="606"/>
      <c r="F210" s="606"/>
    </row>
    <row r="211" spans="1:6" ht="15.75" hidden="1">
      <c r="A211" s="609"/>
      <c r="C211" s="606"/>
      <c r="D211" s="606"/>
      <c r="E211" s="606"/>
      <c r="F211" s="606"/>
    </row>
    <row r="212" spans="1:6" ht="15.75" hidden="1">
      <c r="A212" s="609"/>
      <c r="C212" s="606"/>
      <c r="D212" s="606"/>
      <c r="E212" s="606"/>
      <c r="F212" s="606"/>
    </row>
    <row r="213" spans="1:6" ht="15.75" hidden="1">
      <c r="A213" s="609"/>
      <c r="C213" s="606"/>
      <c r="D213" s="606"/>
      <c r="E213" s="606"/>
      <c r="F213" s="606"/>
    </row>
    <row r="214" spans="1:6" ht="15.75" hidden="1">
      <c r="A214" s="609"/>
      <c r="C214" s="606"/>
      <c r="D214" s="606"/>
      <c r="E214" s="606"/>
      <c r="F214" s="606"/>
    </row>
    <row r="215" spans="1:6" ht="15.75" hidden="1">
      <c r="A215" s="609"/>
      <c r="C215" s="606"/>
      <c r="D215" s="606"/>
      <c r="E215" s="606"/>
      <c r="F215" s="606"/>
    </row>
    <row r="216" spans="1:6" ht="15.75" hidden="1">
      <c r="A216" s="609"/>
      <c r="C216" s="606"/>
      <c r="D216" s="606"/>
      <c r="E216" s="606"/>
      <c r="F216" s="606"/>
    </row>
    <row r="217" spans="1:6" ht="15.75" hidden="1">
      <c r="A217" s="609"/>
      <c r="C217" s="606"/>
      <c r="D217" s="606"/>
      <c r="E217" s="606"/>
      <c r="F217" s="606"/>
    </row>
    <row r="218" spans="1:6" ht="15.75" hidden="1">
      <c r="A218" s="609"/>
      <c r="C218" s="606"/>
      <c r="D218" s="606"/>
      <c r="E218" s="606"/>
      <c r="F218" s="606"/>
    </row>
    <row r="219" spans="1:6" ht="15.75" hidden="1">
      <c r="A219" s="609"/>
      <c r="C219" s="606"/>
      <c r="D219" s="606"/>
      <c r="E219" s="606"/>
      <c r="F219" s="606"/>
    </row>
    <row r="220" spans="1:6" ht="15.75" hidden="1">
      <c r="A220" s="609"/>
      <c r="C220" s="606"/>
      <c r="D220" s="606"/>
      <c r="E220" s="606"/>
      <c r="F220" s="606"/>
    </row>
    <row r="221" spans="1:6" ht="15.75" hidden="1">
      <c r="A221" s="609"/>
      <c r="C221" s="606"/>
      <c r="D221" s="606"/>
      <c r="E221" s="606"/>
      <c r="F221" s="606"/>
    </row>
    <row r="222" spans="1:6" ht="15.75" hidden="1">
      <c r="A222" s="609"/>
      <c r="C222" s="606"/>
      <c r="D222" s="606"/>
      <c r="E222" s="606"/>
      <c r="F222" s="606"/>
    </row>
    <row r="223" spans="1:6" ht="15.75" hidden="1">
      <c r="A223" s="609"/>
      <c r="C223" s="606"/>
      <c r="D223" s="606"/>
      <c r="E223" s="606"/>
      <c r="F223" s="606"/>
    </row>
    <row r="224" spans="1:6" ht="15.75" hidden="1">
      <c r="A224" s="609"/>
      <c r="C224" s="606"/>
      <c r="D224" s="606"/>
      <c r="E224" s="606"/>
      <c r="F224" s="606"/>
    </row>
    <row r="225" spans="1:6" ht="15.75" hidden="1">
      <c r="A225" s="609"/>
      <c r="C225" s="606"/>
      <c r="D225" s="606"/>
      <c r="E225" s="606"/>
      <c r="F225" s="606"/>
    </row>
    <row r="226" spans="1:6" ht="15.75" hidden="1">
      <c r="A226" s="609"/>
      <c r="C226" s="606"/>
      <c r="D226" s="606"/>
      <c r="E226" s="606"/>
      <c r="F226" s="606"/>
    </row>
    <row r="227" spans="1:6" ht="15.75" hidden="1">
      <c r="A227" s="609"/>
      <c r="C227" s="606"/>
      <c r="D227" s="606"/>
      <c r="E227" s="606"/>
      <c r="F227" s="606"/>
    </row>
    <row r="228" spans="1:6" ht="15.75" hidden="1">
      <c r="A228" s="609"/>
      <c r="C228" s="606"/>
      <c r="D228" s="606"/>
      <c r="E228" s="606"/>
      <c r="F228" s="606"/>
    </row>
    <row r="229" spans="1:6" ht="15.75" hidden="1">
      <c r="A229" s="609"/>
      <c r="C229" s="606"/>
      <c r="D229" s="606"/>
      <c r="E229" s="606"/>
      <c r="F229" s="606"/>
    </row>
    <row r="230" spans="1:6" ht="15.75" hidden="1">
      <c r="A230" s="609"/>
      <c r="C230" s="606"/>
      <c r="D230" s="606"/>
      <c r="E230" s="606"/>
      <c r="F230" s="606"/>
    </row>
    <row r="231" spans="1:6" ht="15.75" hidden="1">
      <c r="A231" s="609"/>
      <c r="C231" s="606"/>
      <c r="D231" s="606"/>
      <c r="E231" s="606"/>
      <c r="F231" s="606"/>
    </row>
    <row r="232" spans="1:6" ht="15.75" hidden="1">
      <c r="A232" s="609"/>
      <c r="C232" s="606"/>
      <c r="D232" s="606"/>
      <c r="E232" s="606"/>
      <c r="F232" s="606"/>
    </row>
    <row r="233" spans="1:6" ht="15.75" hidden="1">
      <c r="A233" s="609"/>
      <c r="C233" s="606"/>
      <c r="D233" s="606"/>
      <c r="E233" s="606"/>
      <c r="F233" s="606"/>
    </row>
    <row r="234" spans="1:6" ht="15.75" hidden="1">
      <c r="A234" s="609"/>
      <c r="C234" s="606"/>
      <c r="D234" s="606"/>
      <c r="E234" s="606"/>
      <c r="F234" s="606"/>
    </row>
    <row r="235" spans="1:6" ht="15.75" hidden="1">
      <c r="A235" s="609"/>
      <c r="C235" s="606"/>
      <c r="D235" s="606"/>
      <c r="E235" s="606"/>
      <c r="F235" s="606"/>
    </row>
    <row r="236" spans="1:6" ht="15.75" hidden="1">
      <c r="A236" s="609"/>
      <c r="C236" s="606"/>
      <c r="D236" s="606"/>
      <c r="E236" s="606"/>
      <c r="F236" s="606"/>
    </row>
    <row r="237" spans="1:6" ht="15.75" hidden="1">
      <c r="A237" s="609"/>
      <c r="C237" s="606"/>
      <c r="D237" s="606"/>
      <c r="E237" s="606"/>
      <c r="F237" s="606"/>
    </row>
    <row r="238" spans="1:6" ht="15.75" hidden="1">
      <c r="A238" s="609"/>
      <c r="C238" s="606"/>
      <c r="D238" s="606"/>
      <c r="E238" s="606"/>
      <c r="F238" s="606"/>
    </row>
    <row r="239" spans="1:6" ht="15.75" hidden="1">
      <c r="A239" s="609"/>
      <c r="C239" s="606"/>
      <c r="D239" s="606"/>
      <c r="E239" s="606"/>
      <c r="F239" s="606"/>
    </row>
    <row r="240" spans="1:6" ht="15.75" hidden="1">
      <c r="A240" s="609"/>
      <c r="C240" s="606"/>
      <c r="D240" s="606"/>
      <c r="E240" s="606"/>
      <c r="F240" s="606"/>
    </row>
    <row r="241" spans="1:6" ht="15.75" hidden="1">
      <c r="A241" s="609"/>
      <c r="C241" s="606"/>
      <c r="D241" s="606"/>
      <c r="E241" s="606"/>
      <c r="F241" s="606"/>
    </row>
    <row r="242" spans="1:6" ht="15.75" hidden="1">
      <c r="A242" s="609"/>
      <c r="C242" s="606"/>
      <c r="D242" s="606"/>
      <c r="E242" s="606"/>
      <c r="F242" s="606"/>
    </row>
    <row r="243" spans="1:6" ht="15.75" hidden="1">
      <c r="A243" s="609"/>
      <c r="C243" s="606"/>
      <c r="D243" s="606"/>
      <c r="E243" s="606"/>
      <c r="F243" s="606"/>
    </row>
    <row r="244" spans="1:6" ht="15.75" hidden="1">
      <c r="A244" s="609"/>
      <c r="C244" s="606"/>
      <c r="D244" s="606"/>
      <c r="E244" s="606"/>
      <c r="F244" s="606"/>
    </row>
    <row r="245" spans="1:6" ht="15.75" hidden="1">
      <c r="A245" s="609"/>
      <c r="C245" s="606"/>
      <c r="D245" s="606"/>
      <c r="E245" s="606"/>
      <c r="F245" s="606"/>
    </row>
    <row r="246" spans="1:6" ht="15.75" hidden="1">
      <c r="A246" s="609"/>
      <c r="C246" s="606"/>
      <c r="D246" s="606"/>
      <c r="E246" s="606"/>
      <c r="F246" s="606"/>
    </row>
    <row r="247" spans="1:6" ht="15.75" hidden="1">
      <c r="A247" s="609"/>
      <c r="C247" s="606"/>
      <c r="D247" s="606"/>
      <c r="E247" s="606"/>
      <c r="F247" s="606"/>
    </row>
    <row r="248" spans="1:6" ht="15.75" hidden="1">
      <c r="A248" s="609"/>
      <c r="C248" s="606"/>
      <c r="D248" s="606"/>
      <c r="E248" s="606"/>
      <c r="F248" s="606"/>
    </row>
    <row r="249" spans="1:6" ht="15.75" hidden="1">
      <c r="A249" s="609"/>
      <c r="C249" s="606"/>
      <c r="D249" s="606"/>
      <c r="E249" s="606"/>
      <c r="F249" s="606"/>
    </row>
    <row r="250" spans="1:6" ht="15.75" hidden="1">
      <c r="A250" s="609"/>
      <c r="C250" s="606"/>
      <c r="D250" s="606"/>
      <c r="E250" s="606"/>
      <c r="F250" s="606"/>
    </row>
    <row r="251" spans="1:6" ht="15.75" hidden="1">
      <c r="A251" s="609"/>
      <c r="C251" s="606"/>
      <c r="D251" s="606"/>
      <c r="E251" s="606"/>
      <c r="F251" s="606"/>
    </row>
    <row r="252" spans="1:6" ht="15.75" hidden="1">
      <c r="A252" s="609"/>
      <c r="C252" s="606"/>
      <c r="D252" s="606"/>
      <c r="E252" s="606"/>
      <c r="F252" s="606"/>
    </row>
    <row r="253" spans="1:6" ht="15.75" hidden="1">
      <c r="A253" s="609"/>
      <c r="C253" s="606"/>
      <c r="D253" s="606"/>
      <c r="E253" s="606"/>
      <c r="F253" s="606"/>
    </row>
    <row r="254" spans="1:6" ht="15.75" hidden="1">
      <c r="A254" s="609"/>
      <c r="C254" s="606"/>
      <c r="D254" s="606"/>
      <c r="E254" s="606"/>
      <c r="F254" s="606"/>
    </row>
    <row r="255" spans="1:6" ht="15.75" hidden="1">
      <c r="A255" s="609"/>
      <c r="C255" s="606"/>
      <c r="D255" s="606"/>
      <c r="E255" s="606"/>
      <c r="F255" s="606"/>
    </row>
    <row r="256" spans="1:6" ht="15.75" hidden="1">
      <c r="A256" s="609"/>
      <c r="C256" s="606"/>
      <c r="D256" s="606"/>
      <c r="E256" s="606"/>
      <c r="F256" s="606"/>
    </row>
    <row r="257" spans="1:6" ht="15.75" hidden="1">
      <c r="A257" s="609"/>
      <c r="C257" s="606"/>
      <c r="D257" s="606"/>
      <c r="E257" s="606"/>
      <c r="F257" s="606"/>
    </row>
    <row r="258" spans="1:6" ht="15.75" hidden="1">
      <c r="A258" s="609"/>
      <c r="C258" s="606"/>
      <c r="D258" s="606"/>
      <c r="E258" s="606"/>
      <c r="F258" s="606"/>
    </row>
    <row r="259" spans="1:6" ht="15.75" hidden="1">
      <c r="A259" s="609"/>
      <c r="C259" s="606"/>
      <c r="D259" s="606"/>
      <c r="E259" s="606"/>
      <c r="F259" s="606"/>
    </row>
    <row r="260" spans="1:6" ht="15.75" hidden="1">
      <c r="A260" s="609"/>
      <c r="C260" s="606"/>
      <c r="D260" s="606"/>
      <c r="E260" s="606"/>
      <c r="F260" s="606"/>
    </row>
    <row r="261" spans="1:6" ht="15.75" hidden="1">
      <c r="A261" s="609"/>
      <c r="C261" s="606"/>
      <c r="D261" s="606"/>
      <c r="E261" s="606"/>
      <c r="F261" s="606"/>
    </row>
    <row r="262" spans="1:6" ht="15.75" hidden="1">
      <c r="A262" s="609"/>
      <c r="C262" s="606"/>
      <c r="D262" s="606"/>
      <c r="E262" s="606"/>
      <c r="F262" s="606"/>
    </row>
    <row r="263" spans="1:6" ht="15.75" hidden="1">
      <c r="A263" s="609"/>
      <c r="C263" s="606"/>
      <c r="D263" s="606"/>
      <c r="E263" s="606"/>
      <c r="F263" s="606"/>
    </row>
    <row r="264" spans="1:6" ht="15.75" hidden="1">
      <c r="A264" s="609"/>
      <c r="C264" s="606"/>
      <c r="D264" s="606"/>
      <c r="E264" s="606"/>
      <c r="F264" s="606"/>
    </row>
    <row r="265" spans="1:6" ht="15.75" hidden="1">
      <c r="A265" s="609"/>
      <c r="C265" s="606"/>
      <c r="D265" s="606"/>
      <c r="E265" s="606"/>
      <c r="F265" s="606"/>
    </row>
    <row r="266" spans="1:6" ht="15.75" hidden="1">
      <c r="A266" s="609"/>
    </row>
    <row r="267" spans="1:6" ht="15.75" hidden="1">
      <c r="A267" s="609"/>
    </row>
    <row r="268" spans="1:6" ht="15.75" hidden="1">
      <c r="A268" s="609"/>
    </row>
    <row r="269" spans="1:6" ht="15.75" hidden="1">
      <c r="A269" s="609"/>
    </row>
    <row r="270" spans="1:6" ht="15.75" hidden="1">
      <c r="A270" s="609"/>
    </row>
    <row r="271" spans="1:6" ht="15.75" hidden="1">
      <c r="A271" s="609"/>
    </row>
    <row r="272" spans="1:6" ht="15.75" hidden="1">
      <c r="A272" s="609"/>
    </row>
    <row r="273" spans="1:1" ht="15.75" hidden="1">
      <c r="A273" s="609"/>
    </row>
    <row r="274" spans="1:1" ht="15.75" hidden="1">
      <c r="A274" s="609"/>
    </row>
    <row r="275" spans="1:1" ht="15.75" hidden="1">
      <c r="A275" s="609"/>
    </row>
    <row r="276" spans="1:1" ht="15.75" hidden="1">
      <c r="A276" s="609"/>
    </row>
    <row r="277" spans="1:1" ht="15.75" hidden="1">
      <c r="A277" s="609"/>
    </row>
    <row r="278" spans="1:1" ht="15.75" hidden="1">
      <c r="A278" s="609"/>
    </row>
    <row r="279" spans="1:1" ht="15.75" hidden="1">
      <c r="A279" s="609"/>
    </row>
    <row r="280" spans="1:1" ht="15.75" hidden="1">
      <c r="A280" s="609"/>
    </row>
    <row r="281" spans="1:1" ht="15.75" hidden="1">
      <c r="A281" s="609"/>
    </row>
    <row r="282" spans="1:1" ht="15.75" hidden="1">
      <c r="A282" s="609"/>
    </row>
    <row r="283" spans="1:1" ht="15.75" hidden="1">
      <c r="A283" s="609"/>
    </row>
    <row r="284" spans="1:1" ht="15.75" hidden="1">
      <c r="A284" s="609"/>
    </row>
    <row r="285" spans="1:1" ht="15.75" hidden="1">
      <c r="A285" s="609"/>
    </row>
    <row r="286" spans="1:1" ht="15.75" hidden="1">
      <c r="A286" s="609"/>
    </row>
    <row r="287" spans="1:1" ht="15.75" hidden="1">
      <c r="A287" s="609"/>
    </row>
    <row r="288" spans="1:1" ht="15.75" hidden="1">
      <c r="A288" s="609"/>
    </row>
    <row r="289" spans="1:1" ht="15.75" hidden="1">
      <c r="A289" s="609"/>
    </row>
    <row r="290" spans="1:1" ht="15.75" hidden="1">
      <c r="A290" s="609"/>
    </row>
    <row r="291" spans="1:1" ht="15.75" hidden="1">
      <c r="A291" s="609"/>
    </row>
    <row r="292" spans="1:1" ht="15.75" hidden="1">
      <c r="A292" s="609"/>
    </row>
    <row r="293" spans="1:1" ht="15.75" hidden="1">
      <c r="A293" s="609"/>
    </row>
    <row r="294" spans="1:1" ht="15.75" hidden="1">
      <c r="A294" s="609"/>
    </row>
    <row r="295" spans="1:1" ht="15.75" hidden="1">
      <c r="A295" s="609"/>
    </row>
    <row r="296" spans="1:1" ht="15.75" hidden="1">
      <c r="A296" s="609"/>
    </row>
    <row r="297" spans="1:1" ht="15.75" hidden="1">
      <c r="A297" s="609"/>
    </row>
    <row r="298" spans="1:1" ht="15.75" hidden="1">
      <c r="A298" s="609"/>
    </row>
    <row r="299" spans="1:1" ht="15.75" hidden="1">
      <c r="A299" s="609"/>
    </row>
    <row r="300" spans="1:1" ht="15.75" hidden="1">
      <c r="A300" s="609"/>
    </row>
    <row r="301" spans="1:1" ht="15.75" hidden="1">
      <c r="A301" s="609"/>
    </row>
    <row r="302" spans="1:1" ht="15.75" hidden="1">
      <c r="A302" s="609"/>
    </row>
    <row r="303" spans="1:1" ht="15.75" hidden="1">
      <c r="A303" s="609"/>
    </row>
    <row r="304" spans="1:1" ht="15.75" hidden="1">
      <c r="A304" s="609"/>
    </row>
    <row r="305" spans="1:1" ht="15.75" hidden="1">
      <c r="A305" s="609"/>
    </row>
    <row r="306" spans="1:1" ht="15.75" hidden="1">
      <c r="A306" s="609"/>
    </row>
    <row r="307" spans="1:1" ht="15.75" hidden="1">
      <c r="A307" s="609"/>
    </row>
    <row r="308" spans="1:1" ht="15.75" hidden="1">
      <c r="A308" s="609"/>
    </row>
    <row r="309" spans="1:1" ht="15.75" hidden="1">
      <c r="A309" s="609"/>
    </row>
    <row r="310" spans="1:1" ht="15.75" hidden="1">
      <c r="A310" s="609"/>
    </row>
    <row r="311" spans="1:1" ht="15.75" hidden="1">
      <c r="A311" s="609"/>
    </row>
    <row r="312" spans="1:1" ht="15.75" hidden="1">
      <c r="A312" s="609"/>
    </row>
    <row r="313" spans="1:1" ht="15.75" hidden="1">
      <c r="A313" s="609"/>
    </row>
    <row r="314" spans="1:1" ht="15.75" hidden="1">
      <c r="A314" s="609"/>
    </row>
    <row r="315" spans="1:1" ht="15.75" hidden="1">
      <c r="A315" s="609"/>
    </row>
    <row r="316" spans="1:1" ht="15.75" hidden="1">
      <c r="A316" s="609"/>
    </row>
    <row r="317" spans="1:1" ht="15.75" hidden="1">
      <c r="A317" s="609"/>
    </row>
    <row r="318" spans="1:1" ht="15.75" hidden="1">
      <c r="A318" s="609"/>
    </row>
    <row r="319" spans="1:1" ht="15.75" hidden="1">
      <c r="A319" s="609"/>
    </row>
    <row r="320" spans="1:1" ht="15.75" hidden="1">
      <c r="A320" s="609"/>
    </row>
    <row r="321" spans="1:1" ht="15.75" hidden="1">
      <c r="A321" s="609"/>
    </row>
    <row r="322" spans="1:1" ht="15.75" hidden="1">
      <c r="A322" s="609"/>
    </row>
    <row r="323" spans="1:1" ht="15.75" hidden="1">
      <c r="A323" s="609"/>
    </row>
    <row r="324" spans="1:1" ht="15.75" hidden="1">
      <c r="A324" s="609"/>
    </row>
    <row r="325" spans="1:1" ht="15.75" hidden="1">
      <c r="A325" s="609"/>
    </row>
    <row r="326" spans="1:1" ht="15.75" hidden="1">
      <c r="A326" s="609"/>
    </row>
    <row r="327" spans="1:1" ht="15.75" hidden="1">
      <c r="A327" s="609"/>
    </row>
    <row r="328" spans="1:1" ht="15.75" hidden="1">
      <c r="A328" s="609"/>
    </row>
    <row r="329" spans="1:1" ht="15.75" hidden="1">
      <c r="A329" s="609"/>
    </row>
    <row r="330" spans="1:1" ht="15.75" hidden="1">
      <c r="A330" s="609"/>
    </row>
    <row r="331" spans="1:1" ht="15.75" hidden="1">
      <c r="A331" s="609"/>
    </row>
    <row r="332" spans="1:1" ht="15.75" hidden="1">
      <c r="A332" s="609"/>
    </row>
    <row r="333" spans="1:1" ht="15.75" hidden="1">
      <c r="A333" s="609"/>
    </row>
    <row r="334" spans="1:1" ht="15.75" hidden="1">
      <c r="A334" s="609"/>
    </row>
    <row r="335" spans="1:1" ht="15.75" hidden="1">
      <c r="A335" s="609"/>
    </row>
    <row r="336" spans="1:1" ht="15.75" hidden="1">
      <c r="A336" s="609"/>
    </row>
    <row r="337" spans="1:1" ht="15.75" hidden="1">
      <c r="A337" s="609"/>
    </row>
    <row r="338" spans="1:1" ht="15.75" hidden="1">
      <c r="A338" s="609"/>
    </row>
    <row r="339" spans="1:1" ht="15.75" hidden="1">
      <c r="A339" s="609"/>
    </row>
    <row r="340" spans="1:1" ht="15.75" hidden="1">
      <c r="A340" s="609"/>
    </row>
    <row r="341" spans="1:1" ht="15.75" hidden="1">
      <c r="A341" s="609"/>
    </row>
    <row r="342" spans="1:1" ht="15.75" hidden="1">
      <c r="A342" s="609"/>
    </row>
    <row r="343" spans="1:1" ht="15.75" hidden="1">
      <c r="A343" s="609"/>
    </row>
    <row r="344" spans="1:1" ht="15.75" hidden="1">
      <c r="A344" s="609"/>
    </row>
    <row r="345" spans="1:1" ht="15.75" hidden="1">
      <c r="A345" s="609"/>
    </row>
    <row r="346" spans="1:1" ht="15.75" hidden="1">
      <c r="A346" s="609"/>
    </row>
    <row r="347" spans="1:1" ht="15.75" hidden="1">
      <c r="A347" s="609"/>
    </row>
    <row r="348" spans="1:1" ht="15.75" hidden="1">
      <c r="A348" s="609"/>
    </row>
    <row r="349" spans="1:1" ht="15.75" hidden="1">
      <c r="A349" s="609"/>
    </row>
    <row r="350" spans="1:1" ht="15.75" hidden="1">
      <c r="A350" s="609"/>
    </row>
    <row r="351" spans="1:1" ht="15.75" hidden="1">
      <c r="A351" s="609"/>
    </row>
    <row r="352" spans="1:1" ht="15.75" hidden="1">
      <c r="A352" s="609"/>
    </row>
    <row r="353" spans="1:1" ht="15.75" hidden="1">
      <c r="A353" s="609"/>
    </row>
    <row r="354" spans="1:1" ht="15.75" hidden="1">
      <c r="A354" s="609"/>
    </row>
    <row r="355" spans="1:1" ht="15.75" hidden="1">
      <c r="A355" s="609"/>
    </row>
    <row r="356" spans="1:1" ht="15.75" hidden="1">
      <c r="A356" s="609"/>
    </row>
    <row r="357" spans="1:1" ht="15.75" hidden="1">
      <c r="A357" s="609"/>
    </row>
    <row r="358" spans="1:1" ht="15.75" hidden="1">
      <c r="A358" s="609"/>
    </row>
    <row r="359" spans="1:1" ht="15.75" hidden="1">
      <c r="A359" s="609"/>
    </row>
    <row r="360" spans="1:1" ht="15.75" hidden="1">
      <c r="A360" s="609"/>
    </row>
    <row r="361" spans="1:1" ht="15.75" hidden="1">
      <c r="A361" s="609"/>
    </row>
    <row r="362" spans="1:1" ht="15.75" hidden="1">
      <c r="A362" s="609"/>
    </row>
    <row r="363" spans="1:1" ht="15.75" hidden="1">
      <c r="A363" s="609"/>
    </row>
    <row r="364" spans="1:1" ht="15.75" hidden="1">
      <c r="A364" s="609"/>
    </row>
    <row r="365" spans="1:1" ht="15.75" hidden="1">
      <c r="A365" s="609"/>
    </row>
    <row r="366" spans="1:1" ht="15.75" hidden="1">
      <c r="A366" s="609"/>
    </row>
    <row r="367" spans="1:1" ht="15.75" hidden="1">
      <c r="A367" s="609"/>
    </row>
    <row r="368" spans="1:1" ht="15.75" hidden="1">
      <c r="A368" s="609"/>
    </row>
    <row r="369" spans="1:1" ht="15.75" hidden="1">
      <c r="A369" s="609"/>
    </row>
    <row r="370" spans="1:1" ht="15.75" hidden="1">
      <c r="A370" s="609"/>
    </row>
    <row r="371" spans="1:1" ht="15.75" hidden="1">
      <c r="A371" s="609"/>
    </row>
    <row r="372" spans="1:1" ht="15.75" hidden="1">
      <c r="A372" s="609"/>
    </row>
    <row r="373" spans="1:1" ht="15.75" hidden="1">
      <c r="A373" s="609"/>
    </row>
    <row r="374" spans="1:1" ht="15.75" hidden="1">
      <c r="A374" s="609"/>
    </row>
    <row r="375" spans="1:1" ht="15.75" hidden="1">
      <c r="A375" s="609"/>
    </row>
    <row r="376" spans="1:1" ht="15.75" hidden="1">
      <c r="A376" s="609"/>
    </row>
    <row r="377" spans="1:1" ht="15.75" hidden="1">
      <c r="A377" s="609"/>
    </row>
    <row r="378" spans="1:1" ht="15.75" hidden="1">
      <c r="A378" s="609"/>
    </row>
    <row r="379" spans="1:1" ht="15.75" hidden="1">
      <c r="A379" s="609"/>
    </row>
    <row r="380" spans="1:1" ht="15.75" hidden="1">
      <c r="A380" s="609"/>
    </row>
    <row r="381" spans="1:1" ht="15.75" hidden="1">
      <c r="A381" s="609"/>
    </row>
    <row r="382" spans="1:1" ht="15.75" hidden="1">
      <c r="A382" s="609"/>
    </row>
    <row r="383" spans="1:1" ht="15.75" hidden="1">
      <c r="A383" s="609"/>
    </row>
    <row r="384" spans="1:1" ht="15.75" hidden="1">
      <c r="A384" s="609"/>
    </row>
    <row r="385" spans="1:1" ht="15.75" hidden="1">
      <c r="A385" s="609"/>
    </row>
    <row r="386" spans="1:1" ht="15.75" hidden="1">
      <c r="A386" s="609"/>
    </row>
    <row r="387" spans="1:1" ht="15.75" hidden="1">
      <c r="A387" s="609"/>
    </row>
    <row r="388" spans="1:1" ht="15.75" hidden="1">
      <c r="A388" s="609"/>
    </row>
    <row r="389" spans="1:1" ht="15.75" hidden="1">
      <c r="A389" s="609"/>
    </row>
    <row r="390" spans="1:1" ht="15.75" hidden="1">
      <c r="A390" s="609"/>
    </row>
    <row r="391" spans="1:1" ht="15.75" hidden="1">
      <c r="A391" s="609"/>
    </row>
    <row r="392" spans="1:1" ht="15.75" hidden="1">
      <c r="A392" s="609"/>
    </row>
    <row r="393" spans="1:1" ht="15.75" hidden="1">
      <c r="A393" s="609"/>
    </row>
    <row r="394" spans="1:1" ht="15.75" hidden="1">
      <c r="A394" s="609"/>
    </row>
    <row r="395" spans="1:1" ht="15.75" hidden="1">
      <c r="A395" s="609"/>
    </row>
    <row r="396" spans="1:1" ht="15.75" hidden="1">
      <c r="A396" s="609"/>
    </row>
    <row r="397" spans="1:1" ht="15.75" hidden="1">
      <c r="A397" s="609"/>
    </row>
    <row r="398" spans="1:1" ht="15.75" hidden="1">
      <c r="A398" s="609"/>
    </row>
    <row r="399" spans="1:1" ht="15.75" hidden="1">
      <c r="A399" s="609"/>
    </row>
    <row r="400" spans="1:1" ht="15.75" hidden="1">
      <c r="A400" s="609"/>
    </row>
    <row r="401" spans="1:1" ht="15.75" hidden="1">
      <c r="A401" s="609"/>
    </row>
    <row r="402" spans="1:1" ht="15.75" hidden="1">
      <c r="A402" s="609"/>
    </row>
    <row r="403" spans="1:1" ht="15.75" hidden="1">
      <c r="A403" s="609"/>
    </row>
    <row r="404" spans="1:1" ht="15.75" hidden="1">
      <c r="A404" s="609"/>
    </row>
    <row r="405" spans="1:1" ht="15.75" hidden="1">
      <c r="A405" s="609"/>
    </row>
    <row r="406" spans="1:1" ht="15.75" hidden="1">
      <c r="A406" s="609"/>
    </row>
    <row r="407" spans="1:1" ht="15.75" hidden="1">
      <c r="A407" s="609"/>
    </row>
    <row r="408" spans="1:1" ht="15.75" hidden="1">
      <c r="A408" s="609"/>
    </row>
    <row r="409" spans="1:1" ht="15.75" hidden="1">
      <c r="A409" s="609"/>
    </row>
    <row r="410" spans="1:1" ht="15.75" hidden="1">
      <c r="A410" s="609"/>
    </row>
    <row r="411" spans="1:1" ht="15.75" hidden="1">
      <c r="A411" s="609"/>
    </row>
    <row r="412" spans="1:1" ht="15.75" hidden="1">
      <c r="A412" s="609"/>
    </row>
    <row r="413" spans="1:1" ht="15.75" hidden="1">
      <c r="A413" s="609"/>
    </row>
    <row r="414" spans="1:1" ht="15.75" hidden="1">
      <c r="A414" s="609"/>
    </row>
    <row r="415" spans="1:1" ht="15.75" hidden="1">
      <c r="A415" s="609"/>
    </row>
    <row r="416" spans="1:1" ht="15.75" hidden="1">
      <c r="A416" s="609"/>
    </row>
    <row r="417" spans="1:1" ht="15.75" hidden="1">
      <c r="A417" s="609"/>
    </row>
    <row r="418" spans="1:1" ht="15.75" hidden="1">
      <c r="A418" s="609"/>
    </row>
    <row r="419" spans="1:1" ht="15.75" hidden="1">
      <c r="A419" s="609"/>
    </row>
    <row r="420" spans="1:1" ht="15.75" hidden="1">
      <c r="A420" s="609"/>
    </row>
    <row r="421" spans="1:1" ht="15.75" hidden="1">
      <c r="A421" s="609"/>
    </row>
    <row r="422" spans="1:1" ht="15.75" hidden="1">
      <c r="A422" s="609"/>
    </row>
    <row r="423" spans="1:1" ht="15.75" hidden="1">
      <c r="A423" s="609"/>
    </row>
    <row r="424" spans="1:1" ht="15.75" hidden="1">
      <c r="A424" s="609"/>
    </row>
    <row r="425" spans="1:1" ht="15.75" hidden="1">
      <c r="A425" s="609"/>
    </row>
    <row r="426" spans="1:1" ht="15.75" hidden="1">
      <c r="A426" s="609"/>
    </row>
    <row r="427" spans="1:1" ht="15.75" hidden="1">
      <c r="A427" s="609"/>
    </row>
    <row r="428" spans="1:1" ht="15.75" hidden="1">
      <c r="A428" s="609"/>
    </row>
    <row r="429" spans="1:1" ht="15.75" hidden="1">
      <c r="A429" s="609"/>
    </row>
    <row r="430" spans="1:1" ht="15.75" hidden="1">
      <c r="A430" s="609"/>
    </row>
    <row r="431" spans="1:1" ht="15.75" hidden="1">
      <c r="A431" s="609"/>
    </row>
    <row r="432" spans="1:1" ht="15.75" hidden="1">
      <c r="A432" s="609"/>
    </row>
    <row r="433" spans="1:1" ht="15.75" hidden="1">
      <c r="A433" s="609"/>
    </row>
    <row r="434" spans="1:1" ht="15.75" hidden="1">
      <c r="A434" s="609"/>
    </row>
    <row r="435" spans="1:1" ht="15.75" hidden="1">
      <c r="A435" s="609"/>
    </row>
    <row r="436" spans="1:1" ht="15.75" hidden="1">
      <c r="A436" s="609"/>
    </row>
    <row r="437" spans="1:1" ht="15.75" hidden="1">
      <c r="A437" s="609"/>
    </row>
    <row r="438" spans="1:1" ht="15.75" hidden="1">
      <c r="A438" s="609"/>
    </row>
    <row r="439" spans="1:1" ht="15.75" hidden="1">
      <c r="A439" s="609"/>
    </row>
    <row r="440" spans="1:1" ht="15.75" hidden="1">
      <c r="A440" s="609"/>
    </row>
    <row r="441" spans="1:1" ht="15.75" hidden="1">
      <c r="A441" s="609"/>
    </row>
    <row r="442" spans="1:1" ht="15.75" hidden="1">
      <c r="A442" s="609"/>
    </row>
    <row r="443" spans="1:1" ht="15.75" hidden="1">
      <c r="A443" s="609"/>
    </row>
    <row r="444" spans="1:1" ht="15.75" hidden="1">
      <c r="A444" s="609"/>
    </row>
    <row r="445" spans="1:1" ht="15.75" hidden="1">
      <c r="A445" s="609"/>
    </row>
    <row r="446" spans="1:1" ht="15.75" hidden="1">
      <c r="A446" s="609"/>
    </row>
    <row r="447" spans="1:1" ht="15.75" hidden="1">
      <c r="A447" s="609"/>
    </row>
    <row r="448" spans="1:1" ht="15.75" hidden="1">
      <c r="A448" s="609"/>
    </row>
    <row r="449" spans="1:1" ht="15.75" hidden="1">
      <c r="A449" s="609"/>
    </row>
    <row r="450" spans="1:1" ht="15.75" hidden="1">
      <c r="A450" s="609"/>
    </row>
    <row r="451" spans="1:1" ht="15.75" hidden="1">
      <c r="A451" s="609"/>
    </row>
    <row r="452" spans="1:1" ht="15.75" hidden="1">
      <c r="A452" s="609"/>
    </row>
    <row r="453" spans="1:1" ht="15.75" hidden="1">
      <c r="A453" s="609"/>
    </row>
    <row r="454" spans="1:1" ht="15.75" hidden="1">
      <c r="A454" s="609"/>
    </row>
    <row r="455" spans="1:1" ht="15.75" hidden="1">
      <c r="A455" s="609"/>
    </row>
    <row r="456" spans="1:1" ht="15.75" hidden="1">
      <c r="A456" s="609"/>
    </row>
    <row r="457" spans="1:1" ht="15.75" hidden="1">
      <c r="A457" s="609"/>
    </row>
    <row r="458" spans="1:1" ht="15.75" hidden="1">
      <c r="A458" s="609"/>
    </row>
    <row r="459" spans="1:1" ht="15.75" hidden="1">
      <c r="A459" s="609"/>
    </row>
    <row r="460" spans="1:1" ht="15.75" hidden="1">
      <c r="A460" s="609"/>
    </row>
    <row r="461" spans="1:1" ht="15.75" hidden="1">
      <c r="A461" s="609"/>
    </row>
    <row r="462" spans="1:1" ht="15.75" hidden="1">
      <c r="A462" s="609"/>
    </row>
    <row r="463" spans="1:1" ht="15.75" hidden="1">
      <c r="A463" s="609"/>
    </row>
    <row r="464" spans="1:1" ht="15.75" hidden="1">
      <c r="A464" s="609"/>
    </row>
    <row r="465" spans="1:1" ht="15.75" hidden="1">
      <c r="A465" s="609"/>
    </row>
    <row r="466" spans="1:1" ht="15.75" hidden="1">
      <c r="A466" s="609"/>
    </row>
    <row r="467" spans="1:1" ht="15.75" hidden="1">
      <c r="A467" s="609"/>
    </row>
    <row r="468" spans="1:1" ht="15.75" hidden="1">
      <c r="A468" s="609"/>
    </row>
    <row r="469" spans="1:1" ht="15.75" hidden="1">
      <c r="A469" s="609"/>
    </row>
    <row r="470" spans="1:1" ht="15.75" hidden="1">
      <c r="A470" s="609"/>
    </row>
    <row r="471" spans="1:1" ht="15.75" hidden="1">
      <c r="A471" s="609"/>
    </row>
    <row r="472" spans="1:1" ht="15.75" hidden="1">
      <c r="A472" s="609"/>
    </row>
    <row r="473" spans="1:1" ht="15.75" hidden="1">
      <c r="A473" s="609"/>
    </row>
    <row r="474" spans="1:1" ht="15.75" hidden="1">
      <c r="A474" s="609"/>
    </row>
    <row r="475" spans="1:1" ht="15.75" hidden="1">
      <c r="A475" s="609"/>
    </row>
    <row r="476" spans="1:1" ht="15.75" hidden="1">
      <c r="A476" s="609"/>
    </row>
    <row r="477" spans="1:1" ht="15.75" hidden="1">
      <c r="A477" s="609"/>
    </row>
    <row r="478" spans="1:1" ht="15.75" hidden="1">
      <c r="A478" s="609"/>
    </row>
    <row r="479" spans="1:1" ht="15.75" hidden="1">
      <c r="A479" s="609"/>
    </row>
    <row r="480" spans="1:1" ht="15.75" hidden="1">
      <c r="A480" s="609"/>
    </row>
    <row r="481" spans="1:1" ht="15.75" hidden="1">
      <c r="A481" s="609"/>
    </row>
    <row r="482" spans="1:1" ht="15.75" hidden="1">
      <c r="A482" s="609"/>
    </row>
    <row r="483" spans="1:1" ht="15.75" hidden="1">
      <c r="A483" s="609"/>
    </row>
    <row r="484" spans="1:1" ht="15.75" hidden="1">
      <c r="A484" s="609"/>
    </row>
    <row r="485" spans="1:1" ht="15.75" hidden="1">
      <c r="A485" s="609"/>
    </row>
    <row r="486" spans="1:1" ht="15.75" hidden="1">
      <c r="A486" s="609"/>
    </row>
    <row r="487" spans="1:1" ht="15.75" hidden="1">
      <c r="A487" s="609"/>
    </row>
    <row r="488" spans="1:1" ht="15.75" hidden="1">
      <c r="A488" s="609"/>
    </row>
    <row r="489" spans="1:1" ht="15.75" hidden="1">
      <c r="A489" s="609"/>
    </row>
    <row r="490" spans="1:1" ht="15.75" hidden="1">
      <c r="A490" s="609"/>
    </row>
    <row r="491" spans="1:1" ht="15.75" hidden="1">
      <c r="A491" s="609"/>
    </row>
    <row r="492" spans="1:1" ht="15.75" hidden="1">
      <c r="A492" s="609"/>
    </row>
    <row r="493" spans="1:1" ht="15.75" hidden="1">
      <c r="A493" s="609"/>
    </row>
    <row r="494" spans="1:1" ht="15.75" hidden="1">
      <c r="A494" s="609"/>
    </row>
    <row r="495" spans="1:1" ht="15.75" hidden="1">
      <c r="A495" s="609"/>
    </row>
    <row r="496" spans="1:1" ht="15.75" hidden="1">
      <c r="A496" s="609"/>
    </row>
    <row r="497" spans="1:1" ht="15.75" hidden="1">
      <c r="A497" s="609"/>
    </row>
    <row r="498" spans="1:1" ht="15.75" hidden="1">
      <c r="A498" s="609"/>
    </row>
    <row r="499" spans="1:1" ht="15.75" hidden="1">
      <c r="A499" s="609"/>
    </row>
    <row r="500" spans="1:1" ht="15.75" hidden="1">
      <c r="A500" s="609"/>
    </row>
    <row r="501" spans="1:1" ht="15.75" hidden="1">
      <c r="A501" s="609"/>
    </row>
    <row r="502" spans="1:1" ht="15.75" hidden="1">
      <c r="A502" s="609"/>
    </row>
    <row r="503" spans="1:1" ht="15.75" hidden="1">
      <c r="A503" s="609"/>
    </row>
    <row r="504" spans="1:1" ht="15.75" hidden="1">
      <c r="A504" s="609"/>
    </row>
    <row r="505" spans="1:1" ht="15.75" hidden="1">
      <c r="A505" s="609"/>
    </row>
    <row r="506" spans="1:1" ht="15.75" hidden="1">
      <c r="A506" s="609"/>
    </row>
    <row r="507" spans="1:1" ht="15.75" hidden="1">
      <c r="A507" s="609"/>
    </row>
    <row r="508" spans="1:1" ht="15.75" hidden="1">
      <c r="A508" s="609"/>
    </row>
    <row r="509" spans="1:1" ht="15.75" hidden="1">
      <c r="A509" s="609"/>
    </row>
    <row r="510" spans="1:1" ht="15.75" hidden="1">
      <c r="A510" s="609"/>
    </row>
    <row r="511" spans="1:1" ht="15.75" hidden="1">
      <c r="A511" s="609"/>
    </row>
    <row r="512" spans="1:1" ht="15.75" hidden="1">
      <c r="A512" s="609"/>
    </row>
    <row r="513" spans="1:1" ht="15.75" hidden="1">
      <c r="A513" s="609"/>
    </row>
    <row r="514" spans="1:1" ht="15.75" hidden="1">
      <c r="A514" s="609"/>
    </row>
    <row r="515" spans="1:1" ht="15.75" hidden="1">
      <c r="A515" s="609"/>
    </row>
    <row r="516" spans="1:1" ht="15.75" hidden="1">
      <c r="A516" s="609"/>
    </row>
    <row r="517" spans="1:1" ht="15.75" hidden="1">
      <c r="A517" s="609"/>
    </row>
    <row r="518" spans="1:1" ht="15.75" hidden="1">
      <c r="A518" s="609"/>
    </row>
    <row r="519" spans="1:1" ht="15.75" hidden="1">
      <c r="A519" s="609"/>
    </row>
    <row r="520" spans="1:1" ht="15.75" hidden="1">
      <c r="A520" s="609"/>
    </row>
    <row r="521" spans="1:1" ht="15.75" hidden="1">
      <c r="A521" s="609"/>
    </row>
    <row r="522" spans="1:1" ht="15.75" hidden="1">
      <c r="A522" s="609"/>
    </row>
    <row r="523" spans="1:1" ht="15.75" hidden="1">
      <c r="A523" s="609"/>
    </row>
    <row r="524" spans="1:1" ht="15.75" hidden="1">
      <c r="A524" s="609"/>
    </row>
    <row r="525" spans="1:1" ht="15.75" hidden="1">
      <c r="A525" s="609"/>
    </row>
    <row r="526" spans="1:1" ht="15.75" hidden="1">
      <c r="A526" s="609"/>
    </row>
    <row r="527" spans="1:1" ht="15.75" hidden="1">
      <c r="A527" s="609"/>
    </row>
    <row r="528" spans="1:1" ht="15.75" hidden="1">
      <c r="A528" s="609"/>
    </row>
    <row r="529" spans="1:1" ht="15.75" hidden="1">
      <c r="A529" s="609"/>
    </row>
    <row r="530" spans="1:1" ht="15.75" hidden="1">
      <c r="A530" s="609"/>
    </row>
    <row r="531" spans="1:1" ht="15.75" hidden="1">
      <c r="A531" s="609"/>
    </row>
    <row r="532" spans="1:1" ht="15.75" hidden="1">
      <c r="A532" s="609"/>
    </row>
    <row r="533" spans="1:1" ht="15.75" hidden="1">
      <c r="A533" s="609"/>
    </row>
    <row r="534" spans="1:1" ht="15.75" hidden="1">
      <c r="A534" s="609"/>
    </row>
    <row r="535" spans="1:1" ht="15.75" hidden="1">
      <c r="A535" s="609"/>
    </row>
    <row r="536" spans="1:1" ht="15.75" hidden="1">
      <c r="A536" s="609"/>
    </row>
    <row r="537" spans="1:1" ht="15.75" hidden="1">
      <c r="A537" s="609"/>
    </row>
    <row r="538" spans="1:1" ht="15.75" hidden="1">
      <c r="A538" s="609"/>
    </row>
    <row r="539" spans="1:1" ht="15.75" hidden="1">
      <c r="A539" s="609"/>
    </row>
    <row r="540" spans="1:1" ht="15.75" hidden="1">
      <c r="A540" s="609"/>
    </row>
    <row r="541" spans="1:1" ht="15.75" hidden="1">
      <c r="A541" s="609"/>
    </row>
    <row r="542" spans="1:1" ht="15.75" hidden="1">
      <c r="A542" s="609"/>
    </row>
    <row r="543" spans="1:1" ht="15.75" hidden="1">
      <c r="A543" s="609"/>
    </row>
    <row r="544" spans="1:1" ht="15.75" hidden="1">
      <c r="A544" s="609"/>
    </row>
    <row r="545" spans="1:1" ht="15.75" hidden="1">
      <c r="A545" s="609"/>
    </row>
    <row r="546" spans="1:1" ht="15.75" hidden="1">
      <c r="A546" s="609"/>
    </row>
    <row r="547" spans="1:1" ht="15.75" hidden="1">
      <c r="A547" s="609"/>
    </row>
    <row r="548" spans="1:1" ht="15.75" hidden="1">
      <c r="A548" s="609"/>
    </row>
    <row r="549" spans="1:1" ht="15.75" hidden="1">
      <c r="A549" s="609"/>
    </row>
    <row r="550" spans="1:1" ht="15.75" hidden="1">
      <c r="A550" s="609"/>
    </row>
    <row r="551" spans="1:1" ht="15.75" hidden="1">
      <c r="A551" s="609"/>
    </row>
    <row r="552" spans="1:1" ht="15.75" hidden="1">
      <c r="A552" s="609"/>
    </row>
    <row r="553" spans="1:1" ht="15.75" hidden="1">
      <c r="A553" s="609"/>
    </row>
    <row r="554" spans="1:1" ht="15.75" hidden="1">
      <c r="A554" s="609"/>
    </row>
    <row r="555" spans="1:1" ht="15.75" hidden="1">
      <c r="A555" s="609"/>
    </row>
    <row r="556" spans="1:1" ht="15.75" hidden="1">
      <c r="A556" s="609"/>
    </row>
    <row r="557" spans="1:1" ht="15.75" hidden="1">
      <c r="A557" s="609"/>
    </row>
    <row r="558" spans="1:1" ht="15.75" hidden="1">
      <c r="A558" s="609"/>
    </row>
    <row r="559" spans="1:1" ht="15.75" hidden="1">
      <c r="A559" s="609"/>
    </row>
    <row r="560" spans="1:1" ht="15.75" hidden="1">
      <c r="A560" s="609"/>
    </row>
    <row r="561" spans="1:1" ht="15.75" hidden="1">
      <c r="A561" s="609"/>
    </row>
    <row r="562" spans="1:1" ht="15.75" hidden="1">
      <c r="A562" s="609"/>
    </row>
    <row r="563" spans="1:1" ht="15.75" hidden="1">
      <c r="A563" s="609"/>
    </row>
    <row r="564" spans="1:1" ht="15.75" hidden="1">
      <c r="A564" s="609"/>
    </row>
    <row r="565" spans="1:1" ht="15.75" hidden="1">
      <c r="A565" s="609"/>
    </row>
    <row r="566" spans="1:1" ht="15.75" hidden="1">
      <c r="A566" s="609"/>
    </row>
    <row r="567" spans="1:1" ht="15.75" hidden="1">
      <c r="A567" s="609"/>
    </row>
    <row r="568" spans="1:1" ht="15.75" hidden="1">
      <c r="A568" s="609"/>
    </row>
    <row r="569" spans="1:1" ht="15.75" hidden="1">
      <c r="A569" s="609"/>
    </row>
    <row r="570" spans="1:1" ht="15.75" hidden="1">
      <c r="A570" s="609"/>
    </row>
    <row r="571" spans="1:1" ht="15.75" hidden="1">
      <c r="A571" s="609"/>
    </row>
    <row r="572" spans="1:1" ht="15.75" hidden="1">
      <c r="A572" s="609"/>
    </row>
    <row r="573" spans="1:1" ht="15.75" hidden="1">
      <c r="A573" s="609"/>
    </row>
    <row r="574" spans="1:1" ht="15.75" hidden="1">
      <c r="A574" s="609"/>
    </row>
    <row r="575" spans="1:1" ht="15.75" hidden="1">
      <c r="A575" s="609"/>
    </row>
    <row r="576" spans="1:1" ht="15.75" hidden="1">
      <c r="A576" s="609"/>
    </row>
    <row r="577" spans="1:1" ht="15.75" hidden="1">
      <c r="A577" s="609"/>
    </row>
    <row r="578" spans="1:1" ht="15.75" hidden="1">
      <c r="A578" s="609"/>
    </row>
    <row r="579" spans="1:1" ht="15.75" hidden="1">
      <c r="A579" s="609"/>
    </row>
    <row r="580" spans="1:1" ht="15.75" hidden="1">
      <c r="A580" s="609"/>
    </row>
    <row r="581" spans="1:1" ht="15.75" hidden="1">
      <c r="A581" s="609"/>
    </row>
    <row r="582" spans="1:1" ht="15.75" hidden="1">
      <c r="A582" s="609"/>
    </row>
    <row r="583" spans="1:1" ht="15.75" hidden="1">
      <c r="A583" s="609"/>
    </row>
    <row r="584" spans="1:1" ht="15.75" hidden="1">
      <c r="A584" s="609"/>
    </row>
    <row r="585" spans="1:1" ht="15.75" hidden="1">
      <c r="A585" s="609"/>
    </row>
    <row r="586" spans="1:1" ht="15.75" hidden="1">
      <c r="A586" s="609"/>
    </row>
    <row r="587" spans="1:1" ht="15.75" hidden="1">
      <c r="A587" s="609"/>
    </row>
    <row r="588" spans="1:1" ht="15.75" hidden="1">
      <c r="A588" s="609"/>
    </row>
    <row r="589" spans="1:1" ht="15.75" hidden="1">
      <c r="A589" s="609"/>
    </row>
    <row r="590" spans="1:1" ht="15.75" hidden="1">
      <c r="A590" s="609"/>
    </row>
    <row r="591" spans="1:1" ht="15.75" hidden="1">
      <c r="A591" s="609"/>
    </row>
    <row r="592" spans="1:1" ht="15.75" hidden="1">
      <c r="A592" s="609"/>
    </row>
    <row r="593" spans="1:1" ht="15.75" hidden="1">
      <c r="A593" s="609"/>
    </row>
    <row r="594" spans="1:1" ht="15.75" hidden="1">
      <c r="A594" s="609"/>
    </row>
    <row r="595" spans="1:1" ht="15.75" hidden="1">
      <c r="A595" s="609"/>
    </row>
    <row r="596" spans="1:1" ht="15.75" hidden="1">
      <c r="A596" s="609"/>
    </row>
    <row r="597" spans="1:1" ht="15.75" hidden="1">
      <c r="A597" s="609"/>
    </row>
    <row r="598" spans="1:1" ht="15.75" hidden="1">
      <c r="A598" s="609"/>
    </row>
    <row r="599" spans="1:1" ht="15.75" hidden="1">
      <c r="A599" s="609"/>
    </row>
    <row r="600" spans="1:1" ht="15.75" hidden="1">
      <c r="A600" s="609"/>
    </row>
    <row r="601" spans="1:1" ht="15.75" hidden="1">
      <c r="A601" s="609"/>
    </row>
    <row r="602" spans="1:1" ht="15.75" hidden="1">
      <c r="A602" s="609"/>
    </row>
    <row r="603" spans="1:1" ht="15.75" hidden="1">
      <c r="A603" s="609"/>
    </row>
    <row r="604" spans="1:1" ht="15.75" hidden="1">
      <c r="A604" s="609"/>
    </row>
    <row r="605" spans="1:1" ht="15.75" hidden="1">
      <c r="A605" s="609"/>
    </row>
    <row r="606" spans="1:1" ht="15.75" hidden="1">
      <c r="A606" s="609"/>
    </row>
    <row r="607" spans="1:1" ht="15.75" hidden="1">
      <c r="A607" s="609"/>
    </row>
    <row r="608" spans="1:1" ht="15.75" hidden="1">
      <c r="A608" s="609"/>
    </row>
    <row r="609" spans="1:1" ht="15.75" hidden="1">
      <c r="A609" s="609"/>
    </row>
    <row r="610" spans="1:1" ht="15.75" hidden="1">
      <c r="A610" s="609"/>
    </row>
    <row r="611" spans="1:1" ht="15.75" hidden="1">
      <c r="A611" s="609"/>
    </row>
    <row r="612" spans="1:1" ht="15.75" hidden="1">
      <c r="A612" s="609"/>
    </row>
    <row r="613" spans="1:1" ht="15.75" hidden="1">
      <c r="A613" s="609"/>
    </row>
    <row r="614" spans="1:1" ht="15.75" hidden="1">
      <c r="A614" s="609"/>
    </row>
    <row r="615" spans="1:1" ht="15.75" hidden="1">
      <c r="A615" s="609"/>
    </row>
    <row r="616" spans="1:1" ht="15.75" hidden="1">
      <c r="A616" s="609"/>
    </row>
    <row r="617" spans="1:1" ht="15.75" hidden="1">
      <c r="A617" s="609"/>
    </row>
    <row r="618" spans="1:1" ht="15.75" hidden="1">
      <c r="A618" s="609"/>
    </row>
    <row r="619" spans="1:1" ht="15.75" hidden="1">
      <c r="A619" s="609"/>
    </row>
    <row r="620" spans="1:1" ht="15.75" hidden="1">
      <c r="A620" s="609"/>
    </row>
    <row r="621" spans="1:1" ht="15.75" hidden="1">
      <c r="A621" s="609"/>
    </row>
    <row r="622" spans="1:1" ht="15.75" hidden="1">
      <c r="A622" s="609"/>
    </row>
    <row r="623" spans="1:1" ht="15.75" hidden="1">
      <c r="A623" s="609"/>
    </row>
    <row r="624" spans="1:1" ht="15.75" hidden="1">
      <c r="A624" s="609"/>
    </row>
    <row r="625" spans="1:1" ht="15.75" hidden="1">
      <c r="A625" s="609"/>
    </row>
    <row r="626" spans="1:1" ht="15.75" hidden="1">
      <c r="A626" s="609"/>
    </row>
    <row r="627" spans="1:1" ht="15.75" hidden="1">
      <c r="A627" s="609"/>
    </row>
    <row r="628" spans="1:1" ht="15.75" hidden="1">
      <c r="A628" s="609"/>
    </row>
    <row r="629" spans="1:1" ht="15.75" hidden="1">
      <c r="A629" s="609"/>
    </row>
    <row r="630" spans="1:1" ht="15.75" hidden="1">
      <c r="A630" s="609"/>
    </row>
    <row r="631" spans="1:1" ht="15.75" hidden="1">
      <c r="A631" s="609"/>
    </row>
    <row r="632" spans="1:1" ht="15.75" hidden="1">
      <c r="A632" s="609"/>
    </row>
    <row r="633" spans="1:1" ht="15.75" hidden="1">
      <c r="A633" s="609"/>
    </row>
    <row r="634" spans="1:1" ht="15.75" hidden="1">
      <c r="A634" s="609"/>
    </row>
    <row r="635" spans="1:1" ht="15.75" hidden="1">
      <c r="A635" s="609"/>
    </row>
    <row r="636" spans="1:1" ht="15.75" hidden="1">
      <c r="A636" s="609"/>
    </row>
    <row r="637" spans="1:1" ht="15.75" hidden="1">
      <c r="A637" s="609"/>
    </row>
    <row r="638" spans="1:1" ht="15.75" hidden="1">
      <c r="A638" s="609"/>
    </row>
    <row r="639" spans="1:1" ht="15.75" hidden="1">
      <c r="A639" s="609"/>
    </row>
    <row r="640" spans="1:1" ht="15.75" hidden="1">
      <c r="A640" s="609"/>
    </row>
    <row r="641" spans="1:1" ht="15.75" hidden="1">
      <c r="A641" s="609"/>
    </row>
    <row r="642" spans="1:1" ht="15.75" hidden="1">
      <c r="A642" s="609"/>
    </row>
    <row r="643" spans="1:1" ht="15.75" hidden="1">
      <c r="A643" s="609"/>
    </row>
    <row r="644" spans="1:1" ht="15.75" hidden="1">
      <c r="A644" s="609"/>
    </row>
    <row r="645" spans="1:1" ht="15.75" hidden="1">
      <c r="A645" s="609"/>
    </row>
    <row r="646" spans="1:1" ht="15.75" hidden="1">
      <c r="A646" s="609"/>
    </row>
    <row r="647" spans="1:1" ht="15.75" hidden="1">
      <c r="A647" s="609"/>
    </row>
    <row r="648" spans="1:1" ht="15.75" hidden="1">
      <c r="A648" s="609"/>
    </row>
    <row r="649" spans="1:1" ht="15.75" hidden="1">
      <c r="A649" s="609"/>
    </row>
  </sheetData>
  <mergeCells count="6">
    <mergeCell ref="A43:O43"/>
    <mergeCell ref="A4:O4"/>
    <mergeCell ref="A5:O5"/>
    <mergeCell ref="A3:O3"/>
    <mergeCell ref="A1:O1"/>
    <mergeCell ref="A2:O2"/>
  </mergeCells>
  <pageMargins left="0.93" right="0.54" top="0.61" bottom="0.7" header="0.5" footer="0.5"/>
  <pageSetup scale="50" orientation="landscape"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649"/>
  <sheetViews>
    <sheetView zoomScale="75" workbookViewId="0">
      <selection activeCell="B9" sqref="B9"/>
    </sheetView>
  </sheetViews>
  <sheetFormatPr defaultColWidth="0" defaultRowHeight="12.75" zeroHeight="1"/>
  <cols>
    <col min="1" max="1" width="41.42578125" style="610" customWidth="1"/>
    <col min="2" max="13" width="14.7109375" style="592" customWidth="1"/>
    <col min="14" max="14" width="15.5703125" style="592" customWidth="1"/>
    <col min="15" max="15" width="12" style="593" customWidth="1"/>
    <col min="16" max="16384" width="9.140625" style="592" hidden="1"/>
  </cols>
  <sheetData>
    <row r="1" spans="1:15" s="867" customFormat="1" ht="36" customHeight="1">
      <c r="A1" s="1056" t="s">
        <v>59</v>
      </c>
      <c r="B1" s="1056"/>
      <c r="C1" s="1056"/>
      <c r="D1" s="1056"/>
      <c r="E1" s="1056"/>
      <c r="F1" s="1056"/>
      <c r="G1" s="1056"/>
      <c r="H1" s="1056"/>
      <c r="I1" s="1056"/>
      <c r="J1" s="1056"/>
      <c r="K1" s="1056"/>
      <c r="L1" s="1056"/>
      <c r="M1" s="1056"/>
      <c r="N1" s="1056"/>
      <c r="O1" s="1056"/>
    </row>
    <row r="2" spans="1:15" s="867" customFormat="1" ht="24" customHeight="1">
      <c r="A2" s="1046" t="s">
        <v>895</v>
      </c>
      <c r="B2" s="1046"/>
      <c r="C2" s="1046"/>
      <c r="D2" s="1046"/>
      <c r="E2" s="1046"/>
      <c r="F2" s="1046"/>
      <c r="G2" s="1046"/>
      <c r="H2" s="1046"/>
      <c r="I2" s="1046"/>
      <c r="J2" s="1046"/>
      <c r="K2" s="1046"/>
      <c r="L2" s="1046"/>
      <c r="M2" s="1046"/>
      <c r="N2" s="1046"/>
      <c r="O2" s="1046"/>
    </row>
    <row r="3" spans="1:15" s="867" customFormat="1" ht="25.5" customHeight="1">
      <c r="A3" s="1046" t="s">
        <v>897</v>
      </c>
      <c r="B3" s="1046"/>
      <c r="C3" s="1046"/>
      <c r="D3" s="1046"/>
      <c r="E3" s="1046"/>
      <c r="F3" s="1046"/>
      <c r="G3" s="1046"/>
      <c r="H3" s="1046"/>
      <c r="I3" s="1046"/>
      <c r="J3" s="1046"/>
      <c r="K3" s="1046"/>
      <c r="L3" s="1046"/>
      <c r="M3" s="1046"/>
      <c r="N3" s="1046"/>
      <c r="O3" s="1046"/>
    </row>
    <row r="4" spans="1:15" s="867" customFormat="1" ht="25.5" customHeight="1">
      <c r="A4" s="1046" t="s">
        <v>1561</v>
      </c>
      <c r="B4" s="1046"/>
      <c r="C4" s="1046"/>
      <c r="D4" s="1046"/>
      <c r="E4" s="1046"/>
      <c r="F4" s="1046"/>
      <c r="G4" s="1046"/>
      <c r="H4" s="1046"/>
      <c r="I4" s="1046"/>
      <c r="J4" s="1046"/>
      <c r="K4" s="1046"/>
      <c r="L4" s="1046"/>
      <c r="M4" s="1046"/>
      <c r="N4" s="1046"/>
      <c r="O4" s="1046"/>
    </row>
    <row r="5" spans="1:15" s="867" customFormat="1" ht="19.5" customHeight="1">
      <c r="A5" s="1055" t="s">
        <v>2</v>
      </c>
      <c r="B5" s="1055"/>
      <c r="C5" s="1055"/>
      <c r="D5" s="1055"/>
      <c r="E5" s="1055"/>
      <c r="F5" s="1055"/>
      <c r="G5" s="1055"/>
      <c r="H5" s="1055"/>
      <c r="I5" s="1055"/>
      <c r="J5" s="1055"/>
      <c r="K5" s="1055"/>
      <c r="L5" s="1055"/>
      <c r="M5" s="1055"/>
      <c r="N5" s="1055"/>
      <c r="O5" s="1055"/>
    </row>
    <row r="6" spans="1:15" s="867" customFormat="1" ht="6" customHeight="1">
      <c r="A6" s="828"/>
      <c r="B6" s="828"/>
      <c r="C6" s="828"/>
      <c r="D6" s="828"/>
      <c r="E6" s="828"/>
      <c r="F6" s="828"/>
      <c r="G6" s="828"/>
      <c r="H6" s="828"/>
      <c r="I6" s="828"/>
      <c r="J6" s="828"/>
      <c r="K6" s="828"/>
      <c r="L6" s="828"/>
      <c r="M6" s="828"/>
      <c r="N6" s="879"/>
      <c r="O6" s="828"/>
    </row>
    <row r="7" spans="1:15" ht="6" customHeight="1" thickBot="1">
      <c r="A7" s="591"/>
      <c r="N7" s="878"/>
      <c r="O7" s="597"/>
    </row>
    <row r="8" spans="1:15" ht="37.5" customHeight="1" thickTop="1" thickBot="1">
      <c r="A8" s="830" t="s">
        <v>866</v>
      </c>
      <c r="B8" s="876" t="s">
        <v>359</v>
      </c>
      <c r="C8" s="876" t="s">
        <v>360</v>
      </c>
      <c r="D8" s="876" t="s">
        <v>361</v>
      </c>
      <c r="E8" s="876" t="s">
        <v>362</v>
      </c>
      <c r="F8" s="876" t="s">
        <v>363</v>
      </c>
      <c r="G8" s="876" t="s">
        <v>364</v>
      </c>
      <c r="H8" s="876" t="s">
        <v>365</v>
      </c>
      <c r="I8" s="876" t="s">
        <v>366</v>
      </c>
      <c r="J8" s="876" t="s">
        <v>367</v>
      </c>
      <c r="K8" s="876" t="s">
        <v>368</v>
      </c>
      <c r="L8" s="876" t="s">
        <v>369</v>
      </c>
      <c r="M8" s="876" t="s">
        <v>370</v>
      </c>
      <c r="N8" s="831" t="s">
        <v>371</v>
      </c>
      <c r="O8" s="830" t="s">
        <v>867</v>
      </c>
    </row>
    <row r="9" spans="1:15" ht="36.75" customHeight="1" thickTop="1">
      <c r="A9" s="850" t="s">
        <v>868</v>
      </c>
      <c r="B9" s="849">
        <v>657814.50587999995</v>
      </c>
      <c r="C9" s="849">
        <v>480594.02129</v>
      </c>
      <c r="D9" s="849">
        <v>968349.05255999998</v>
      </c>
      <c r="E9" s="849">
        <v>1098981.9775699999</v>
      </c>
      <c r="F9" s="849">
        <v>320556.16177999997</v>
      </c>
      <c r="G9" s="849">
        <v>428877.23161000002</v>
      </c>
      <c r="H9" s="849">
        <v>56736.928530000005</v>
      </c>
      <c r="I9" s="849">
        <v>0</v>
      </c>
      <c r="J9" s="849">
        <v>0</v>
      </c>
      <c r="K9" s="849">
        <v>0</v>
      </c>
      <c r="L9" s="849">
        <v>0</v>
      </c>
      <c r="M9" s="849">
        <v>0</v>
      </c>
      <c r="N9" s="849">
        <f t="shared" ref="N9:N22" si="0">SUM(A9:M9)</f>
        <v>4011909.8792199995</v>
      </c>
      <c r="O9" s="848">
        <f t="shared" ref="O9:O23" si="1">+N9/$N$23</f>
        <v>0.21928884790819916</v>
      </c>
    </row>
    <row r="10" spans="1:15" s="674" customFormat="1" ht="23.25" customHeight="1">
      <c r="A10" s="847" t="s">
        <v>869</v>
      </c>
      <c r="B10" s="846">
        <v>57248.031969999996</v>
      </c>
      <c r="C10" s="846">
        <v>237183.07097999999</v>
      </c>
      <c r="D10" s="846">
        <v>349876.01880000002</v>
      </c>
      <c r="E10" s="846">
        <v>264908.96590999997</v>
      </c>
      <c r="F10" s="846">
        <v>239091.73005000001</v>
      </c>
      <c r="G10" s="846">
        <v>171640.93678999998</v>
      </c>
      <c r="H10" s="846">
        <v>133818.97504000002</v>
      </c>
      <c r="I10" s="846">
        <v>11000</v>
      </c>
      <c r="J10" s="846">
        <v>10013.505529999999</v>
      </c>
      <c r="K10" s="846">
        <v>0</v>
      </c>
      <c r="L10" s="846">
        <v>6921.28</v>
      </c>
      <c r="M10" s="846">
        <v>0</v>
      </c>
      <c r="N10" s="846">
        <f t="shared" si="0"/>
        <v>1481702.51507</v>
      </c>
      <c r="O10" s="838">
        <f t="shared" si="1"/>
        <v>8.0989066866963846E-2</v>
      </c>
    </row>
    <row r="11" spans="1:15" s="672" customFormat="1" ht="18" customHeight="1">
      <c r="A11" s="845" t="s">
        <v>870</v>
      </c>
      <c r="B11" s="844">
        <v>221324.24278999999</v>
      </c>
      <c r="C11" s="844">
        <v>168934.30763999998</v>
      </c>
      <c r="D11" s="844">
        <v>293697.01587</v>
      </c>
      <c r="E11" s="844">
        <v>407886.70155</v>
      </c>
      <c r="F11" s="844">
        <v>405699.24242000002</v>
      </c>
      <c r="G11" s="844">
        <v>159088.70524000001</v>
      </c>
      <c r="H11" s="844">
        <v>191996.23605000001</v>
      </c>
      <c r="I11" s="844">
        <v>3485</v>
      </c>
      <c r="J11" s="844">
        <v>0</v>
      </c>
      <c r="K11" s="844">
        <v>0</v>
      </c>
      <c r="L11" s="844">
        <v>14502.179749999999</v>
      </c>
      <c r="M11" s="844">
        <v>10213.887349999999</v>
      </c>
      <c r="N11" s="844">
        <f t="shared" si="0"/>
        <v>1876827.5186599998</v>
      </c>
      <c r="O11" s="843">
        <f t="shared" si="1"/>
        <v>0.10258638819907215</v>
      </c>
    </row>
    <row r="12" spans="1:15" s="672" customFormat="1" ht="18" customHeight="1">
      <c r="A12" s="845" t="s">
        <v>871</v>
      </c>
      <c r="B12" s="844">
        <v>321578.50663999998</v>
      </c>
      <c r="C12" s="844">
        <v>206423.27062</v>
      </c>
      <c r="D12" s="844">
        <v>531697.00243999995</v>
      </c>
      <c r="E12" s="844">
        <v>496453.50683999999</v>
      </c>
      <c r="F12" s="844">
        <v>310340.67956000002</v>
      </c>
      <c r="G12" s="844">
        <v>275194.48967000004</v>
      </c>
      <c r="H12" s="844">
        <v>297906.72128</v>
      </c>
      <c r="I12" s="844">
        <v>57935.156490000001</v>
      </c>
      <c r="J12" s="844">
        <v>16479.029770000001</v>
      </c>
      <c r="K12" s="844">
        <v>1641.9436499999999</v>
      </c>
      <c r="L12" s="844">
        <v>83098.63079000001</v>
      </c>
      <c r="M12" s="844">
        <v>10012.01411</v>
      </c>
      <c r="N12" s="844">
        <f t="shared" si="0"/>
        <v>2608760.9518599994</v>
      </c>
      <c r="O12" s="843">
        <f t="shared" si="1"/>
        <v>0.14259347812481254</v>
      </c>
    </row>
    <row r="13" spans="1:15" s="672" customFormat="1" ht="18" customHeight="1">
      <c r="A13" s="845" t="s">
        <v>872</v>
      </c>
      <c r="B13" s="844">
        <v>167610.47738</v>
      </c>
      <c r="C13" s="844">
        <v>106037.24728</v>
      </c>
      <c r="D13" s="844">
        <v>440561.76327</v>
      </c>
      <c r="E13" s="844">
        <v>225959.50052</v>
      </c>
      <c r="F13" s="844">
        <v>94555.894440000004</v>
      </c>
      <c r="G13" s="844">
        <v>184286.24538000001</v>
      </c>
      <c r="H13" s="844">
        <v>236763.71633000002</v>
      </c>
      <c r="I13" s="844">
        <v>35487.018859999996</v>
      </c>
      <c r="J13" s="844">
        <v>9486.3162699999993</v>
      </c>
      <c r="K13" s="844">
        <v>0</v>
      </c>
      <c r="L13" s="844">
        <v>29234.563449999998</v>
      </c>
      <c r="M13" s="844">
        <v>22069.799350000001</v>
      </c>
      <c r="N13" s="844">
        <f t="shared" si="0"/>
        <v>1552052.54253</v>
      </c>
      <c r="O13" s="843">
        <f t="shared" si="1"/>
        <v>8.4834361735604547E-2</v>
      </c>
    </row>
    <row r="14" spans="1:15" s="672" customFormat="1" ht="18" customHeight="1">
      <c r="A14" s="845" t="s">
        <v>873</v>
      </c>
      <c r="B14" s="844">
        <v>162902.71668000001</v>
      </c>
      <c r="C14" s="844">
        <v>107024.95515000001</v>
      </c>
      <c r="D14" s="844">
        <v>449100.14494999999</v>
      </c>
      <c r="E14" s="844">
        <v>189933.55827000001</v>
      </c>
      <c r="F14" s="844">
        <v>143133.71846</v>
      </c>
      <c r="G14" s="844">
        <v>199228.58184999999</v>
      </c>
      <c r="H14" s="844">
        <v>184545.90840000001</v>
      </c>
      <c r="I14" s="844">
        <v>26829.9064</v>
      </c>
      <c r="J14" s="844">
        <v>6487.72138</v>
      </c>
      <c r="K14" s="844">
        <v>644.21231</v>
      </c>
      <c r="L14" s="844">
        <v>45625.536380000005</v>
      </c>
      <c r="M14" s="844">
        <v>34394.85428</v>
      </c>
      <c r="N14" s="844">
        <f t="shared" si="0"/>
        <v>1549851.8145100002</v>
      </c>
      <c r="O14" s="843">
        <f t="shared" si="1"/>
        <v>8.4714071119266252E-2</v>
      </c>
    </row>
    <row r="15" spans="1:15" s="672" customFormat="1" ht="18" customHeight="1">
      <c r="A15" s="845" t="s">
        <v>874</v>
      </c>
      <c r="B15" s="844">
        <v>106267.84054</v>
      </c>
      <c r="C15" s="844">
        <v>83777.002999999997</v>
      </c>
      <c r="D15" s="844">
        <v>315389.45682000002</v>
      </c>
      <c r="E15" s="844">
        <v>108813.52443</v>
      </c>
      <c r="F15" s="844">
        <v>107622.85519</v>
      </c>
      <c r="G15" s="844">
        <v>114314.45561</v>
      </c>
      <c r="H15" s="844">
        <v>118285.73973</v>
      </c>
      <c r="I15" s="844">
        <v>24376.307089999998</v>
      </c>
      <c r="J15" s="844">
        <v>4513.2563799999998</v>
      </c>
      <c r="K15" s="844">
        <v>527.11863000000005</v>
      </c>
      <c r="L15" s="844">
        <v>31961.274579999998</v>
      </c>
      <c r="M15" s="844">
        <v>19137.67626</v>
      </c>
      <c r="N15" s="844">
        <f t="shared" si="0"/>
        <v>1034986.5082600001</v>
      </c>
      <c r="O15" s="843">
        <f t="shared" si="1"/>
        <v>5.6571808896413028E-2</v>
      </c>
    </row>
    <row r="16" spans="1:15" s="672" customFormat="1" ht="18" customHeight="1">
      <c r="A16" s="845" t="s">
        <v>875</v>
      </c>
      <c r="B16" s="844">
        <v>74701.401939999996</v>
      </c>
      <c r="C16" s="844">
        <v>53743.019850000004</v>
      </c>
      <c r="D16" s="844">
        <v>239532.94411000001</v>
      </c>
      <c r="E16" s="844">
        <v>81444.636180000001</v>
      </c>
      <c r="F16" s="844">
        <v>85723.89</v>
      </c>
      <c r="G16" s="844">
        <v>75292.687790000011</v>
      </c>
      <c r="H16" s="844">
        <v>84233.965989999997</v>
      </c>
      <c r="I16" s="844">
        <v>24581.032850000003</v>
      </c>
      <c r="J16" s="844">
        <v>2708.6800099999996</v>
      </c>
      <c r="K16" s="844">
        <v>0</v>
      </c>
      <c r="L16" s="844">
        <v>26693.45278</v>
      </c>
      <c r="M16" s="844">
        <v>14032.060300000001</v>
      </c>
      <c r="N16" s="844">
        <f t="shared" si="0"/>
        <v>762687.77179999999</v>
      </c>
      <c r="O16" s="843">
        <f t="shared" si="1"/>
        <v>4.1688105622205616E-2</v>
      </c>
    </row>
    <row r="17" spans="1:15" s="672" customFormat="1" ht="18" customHeight="1">
      <c r="A17" s="845" t="s">
        <v>876</v>
      </c>
      <c r="B17" s="844">
        <v>45840.280439999995</v>
      </c>
      <c r="C17" s="844">
        <v>35249.563040000001</v>
      </c>
      <c r="D17" s="844">
        <v>146988.7359</v>
      </c>
      <c r="E17" s="844">
        <v>52980.051380000004</v>
      </c>
      <c r="F17" s="844">
        <v>58247.410229999994</v>
      </c>
      <c r="G17" s="844">
        <v>47184.337909999995</v>
      </c>
      <c r="H17" s="844">
        <v>49506.858810000005</v>
      </c>
      <c r="I17" s="844">
        <v>21384.118750000001</v>
      </c>
      <c r="J17" s="844">
        <v>1630.83394</v>
      </c>
      <c r="K17" s="844">
        <v>108.50201</v>
      </c>
      <c r="L17" s="844">
        <v>19156.128550000001</v>
      </c>
      <c r="M17" s="844">
        <v>9869.2748699999993</v>
      </c>
      <c r="N17" s="844">
        <f t="shared" si="0"/>
        <v>488146.09583000006</v>
      </c>
      <c r="O17" s="843">
        <f t="shared" si="1"/>
        <v>2.6681804474196692E-2</v>
      </c>
    </row>
    <row r="18" spans="1:15" s="672" customFormat="1" ht="18" customHeight="1">
      <c r="A18" s="845" t="s">
        <v>877</v>
      </c>
      <c r="B18" s="844">
        <v>63945.096429999998</v>
      </c>
      <c r="C18" s="844">
        <v>45492.737679999998</v>
      </c>
      <c r="D18" s="844">
        <v>186877.23149000001</v>
      </c>
      <c r="E18" s="844">
        <v>68659.149799999999</v>
      </c>
      <c r="F18" s="844">
        <v>69581.206269999995</v>
      </c>
      <c r="G18" s="844">
        <v>59744.637840000003</v>
      </c>
      <c r="H18" s="844">
        <v>67444.737590000004</v>
      </c>
      <c r="I18" s="844">
        <v>34809.31637</v>
      </c>
      <c r="J18" s="844">
        <v>1965.43722</v>
      </c>
      <c r="K18" s="844">
        <v>69.795949999999991</v>
      </c>
      <c r="L18" s="844">
        <v>31812.051339999998</v>
      </c>
      <c r="M18" s="844">
        <v>17865.639719999999</v>
      </c>
      <c r="N18" s="844">
        <f t="shared" si="0"/>
        <v>648267.03769999999</v>
      </c>
      <c r="O18" s="843">
        <f t="shared" si="1"/>
        <v>3.5433929503354791E-2</v>
      </c>
    </row>
    <row r="19" spans="1:15" s="672" customFormat="1" ht="18" customHeight="1">
      <c r="A19" s="845" t="s">
        <v>878</v>
      </c>
      <c r="B19" s="844">
        <v>80448.605609999999</v>
      </c>
      <c r="C19" s="844">
        <v>58975.161959999998</v>
      </c>
      <c r="D19" s="844">
        <v>236331.14537000001</v>
      </c>
      <c r="E19" s="844">
        <v>91518.930569999997</v>
      </c>
      <c r="F19" s="844">
        <v>98191.76109</v>
      </c>
      <c r="G19" s="844">
        <v>75179.128920000003</v>
      </c>
      <c r="H19" s="844">
        <v>89317.57454999999</v>
      </c>
      <c r="I19" s="844">
        <v>55915.469369999999</v>
      </c>
      <c r="J19" s="844">
        <v>2672.5621000000001</v>
      </c>
      <c r="K19" s="844">
        <v>39.915039999999998</v>
      </c>
      <c r="L19" s="844">
        <v>52547.490439999994</v>
      </c>
      <c r="M19" s="844">
        <v>28167.294469999997</v>
      </c>
      <c r="N19" s="844">
        <f t="shared" si="0"/>
        <v>869305.03949</v>
      </c>
      <c r="O19" s="843">
        <f t="shared" si="1"/>
        <v>4.7515748441392204E-2</v>
      </c>
    </row>
    <row r="20" spans="1:15" s="672" customFormat="1" ht="18" customHeight="1">
      <c r="A20" s="845" t="s">
        <v>879</v>
      </c>
      <c r="B20" s="844">
        <v>88680.709989999988</v>
      </c>
      <c r="C20" s="844">
        <v>76388.164879999997</v>
      </c>
      <c r="D20" s="844">
        <v>246680.11400999999</v>
      </c>
      <c r="E20" s="844">
        <v>97087.426129999993</v>
      </c>
      <c r="F20" s="844">
        <v>132645.74228000001</v>
      </c>
      <c r="G20" s="844">
        <v>81409.989909999989</v>
      </c>
      <c r="H20" s="844">
        <v>95465.75434</v>
      </c>
      <c r="I20" s="844">
        <v>76274.497069999998</v>
      </c>
      <c r="J20" s="844">
        <v>2863.7635599999999</v>
      </c>
      <c r="K20" s="844">
        <v>88.531240000000011</v>
      </c>
      <c r="L20" s="844">
        <v>74290.932870000004</v>
      </c>
      <c r="M20" s="844">
        <v>58179.686710000002</v>
      </c>
      <c r="N20" s="844">
        <f t="shared" si="0"/>
        <v>1030055.3129900001</v>
      </c>
      <c r="O20" s="843">
        <f t="shared" si="1"/>
        <v>5.6302272400797902E-2</v>
      </c>
    </row>
    <row r="21" spans="1:15" s="672" customFormat="1" ht="18" customHeight="1">
      <c r="A21" s="845" t="s">
        <v>880</v>
      </c>
      <c r="B21" s="844">
        <v>15560.68737</v>
      </c>
      <c r="C21" s="844">
        <v>16282.421480000001</v>
      </c>
      <c r="D21" s="844">
        <v>37566.061329999997</v>
      </c>
      <c r="E21" s="844">
        <v>15614.80609</v>
      </c>
      <c r="F21" s="844">
        <v>24442.72939</v>
      </c>
      <c r="G21" s="844">
        <v>13040.281949999999</v>
      </c>
      <c r="H21" s="844">
        <v>15196.2575</v>
      </c>
      <c r="I21" s="844">
        <v>12714.258970000001</v>
      </c>
      <c r="J21" s="844">
        <v>452.20782000000003</v>
      </c>
      <c r="K21" s="844">
        <v>15.11645</v>
      </c>
      <c r="L21" s="844">
        <v>14238.874390000001</v>
      </c>
      <c r="M21" s="844">
        <v>11996.394759999999</v>
      </c>
      <c r="N21" s="844">
        <f t="shared" si="0"/>
        <v>177120.09750000003</v>
      </c>
      <c r="O21" s="843">
        <f t="shared" si="1"/>
        <v>9.6812897825397631E-3</v>
      </c>
    </row>
    <row r="22" spans="1:15" s="672" customFormat="1" ht="48" customHeight="1" thickBot="1">
      <c r="A22" s="845" t="s">
        <v>881</v>
      </c>
      <c r="B22" s="844">
        <v>17167.86046</v>
      </c>
      <c r="C22" s="844">
        <v>19762.918719999998</v>
      </c>
      <c r="D22" s="844">
        <v>34535.941149999999</v>
      </c>
      <c r="E22" s="844">
        <v>16971.91</v>
      </c>
      <c r="F22" s="844">
        <v>27352.123019999999</v>
      </c>
      <c r="G22" s="844">
        <v>14010.18807</v>
      </c>
      <c r="H22" s="844">
        <v>18484.926379999997</v>
      </c>
      <c r="I22" s="844">
        <v>18894.227179999998</v>
      </c>
      <c r="J22" s="844">
        <v>635.23797000000002</v>
      </c>
      <c r="K22" s="844">
        <v>10.00507</v>
      </c>
      <c r="L22" s="844">
        <v>17427.58266</v>
      </c>
      <c r="M22" s="844">
        <v>18167.052620000002</v>
      </c>
      <c r="N22" s="844">
        <f t="shared" si="0"/>
        <v>203419.97329999998</v>
      </c>
      <c r="O22" s="843">
        <f t="shared" si="1"/>
        <v>1.1118826925181661E-2</v>
      </c>
    </row>
    <row r="23" spans="1:15" s="674" customFormat="1" ht="21.75" customHeight="1" thickTop="1" thickBot="1">
      <c r="A23" s="842" t="s">
        <v>65</v>
      </c>
      <c r="B23" s="841">
        <f t="shared" ref="B23:N23" si="2">SUM(B9:B22)</f>
        <v>2081090.9641199999</v>
      </c>
      <c r="C23" s="841">
        <f t="shared" si="2"/>
        <v>1695867.86357</v>
      </c>
      <c r="D23" s="841">
        <f t="shared" si="2"/>
        <v>4477182.6280700006</v>
      </c>
      <c r="E23" s="841">
        <f t="shared" si="2"/>
        <v>3217214.6452399995</v>
      </c>
      <c r="F23" s="841">
        <f t="shared" si="2"/>
        <v>2117185.1441799994</v>
      </c>
      <c r="G23" s="841">
        <f t="shared" si="2"/>
        <v>1898491.8985400002</v>
      </c>
      <c r="H23" s="841">
        <f t="shared" si="2"/>
        <v>1639704.3005200003</v>
      </c>
      <c r="I23" s="841">
        <f t="shared" si="2"/>
        <v>403686.30939999997</v>
      </c>
      <c r="J23" s="841">
        <f t="shared" si="2"/>
        <v>59908.551950000001</v>
      </c>
      <c r="K23" s="841">
        <f t="shared" si="2"/>
        <v>3145.1403500000001</v>
      </c>
      <c r="L23" s="841">
        <f t="shared" si="2"/>
        <v>447509.97798000003</v>
      </c>
      <c r="M23" s="841">
        <f t="shared" si="2"/>
        <v>254105.6348</v>
      </c>
      <c r="N23" s="841">
        <f t="shared" si="2"/>
        <v>18295093.058719996</v>
      </c>
      <c r="O23" s="840">
        <f t="shared" si="1"/>
        <v>1</v>
      </c>
    </row>
    <row r="24" spans="1:15" s="674" customFormat="1" ht="66.75" customHeight="1" thickTop="1" thickBot="1">
      <c r="A24" s="839" t="s">
        <v>882</v>
      </c>
      <c r="B24" s="838">
        <f t="shared" ref="B24:N24" si="3">+B23/$N$23</f>
        <v>0.11375131886132106</v>
      </c>
      <c r="C24" s="838">
        <f t="shared" si="3"/>
        <v>9.2695230252556604E-2</v>
      </c>
      <c r="D24" s="838">
        <f t="shared" si="3"/>
        <v>0.244720407472103</v>
      </c>
      <c r="E24" s="838">
        <f t="shared" si="3"/>
        <v>0.17585123152497864</v>
      </c>
      <c r="F24" s="838">
        <f t="shared" si="3"/>
        <v>0.11572420743554976</v>
      </c>
      <c r="G24" s="838">
        <f t="shared" si="3"/>
        <v>0.10377055161439157</v>
      </c>
      <c r="H24" s="838">
        <f t="shared" si="3"/>
        <v>8.9625359939804597E-2</v>
      </c>
      <c r="I24" s="838">
        <f t="shared" si="3"/>
        <v>2.2065277727985694E-2</v>
      </c>
      <c r="J24" s="838">
        <f t="shared" si="3"/>
        <v>3.2745694027200242E-3</v>
      </c>
      <c r="K24" s="838">
        <f t="shared" si="3"/>
        <v>1.7191168910184532E-4</v>
      </c>
      <c r="L24" s="838">
        <f t="shared" si="3"/>
        <v>2.4460656009984229E-2</v>
      </c>
      <c r="M24" s="838">
        <f t="shared" si="3"/>
        <v>1.3889278069503207E-2</v>
      </c>
      <c r="N24" s="838">
        <f t="shared" si="3"/>
        <v>1</v>
      </c>
      <c r="O24" s="877"/>
    </row>
    <row r="25" spans="1:15" ht="37.5" customHeight="1" thickTop="1" thickBot="1">
      <c r="A25" s="830" t="s">
        <v>1430</v>
      </c>
      <c r="B25" s="876" t="s">
        <v>359</v>
      </c>
      <c r="C25" s="876" t="s">
        <v>360</v>
      </c>
      <c r="D25" s="876" t="s">
        <v>361</v>
      </c>
      <c r="E25" s="876" t="s">
        <v>362</v>
      </c>
      <c r="F25" s="876" t="s">
        <v>363</v>
      </c>
      <c r="G25" s="876" t="s">
        <v>364</v>
      </c>
      <c r="H25" s="876" t="s">
        <v>365</v>
      </c>
      <c r="I25" s="876" t="s">
        <v>366</v>
      </c>
      <c r="J25" s="876" t="s">
        <v>367</v>
      </c>
      <c r="K25" s="876" t="s">
        <v>368</v>
      </c>
      <c r="L25" s="876" t="s">
        <v>369</v>
      </c>
      <c r="M25" s="876" t="s">
        <v>370</v>
      </c>
      <c r="N25" s="831" t="s">
        <v>371</v>
      </c>
      <c r="O25" s="830" t="s">
        <v>844</v>
      </c>
    </row>
    <row r="26" spans="1:15" ht="28.5" customHeight="1" thickTop="1">
      <c r="A26" s="850" t="s">
        <v>868</v>
      </c>
      <c r="B26" s="849">
        <v>21</v>
      </c>
      <c r="C26" s="849">
        <v>10</v>
      </c>
      <c r="D26" s="849">
        <v>18</v>
      </c>
      <c r="E26" s="849">
        <v>27</v>
      </c>
      <c r="F26" s="849">
        <v>9</v>
      </c>
      <c r="G26" s="849">
        <v>6</v>
      </c>
      <c r="H26" s="849">
        <v>2</v>
      </c>
      <c r="I26" s="849">
        <v>0</v>
      </c>
      <c r="J26" s="849">
        <v>0</v>
      </c>
      <c r="K26" s="849">
        <v>0</v>
      </c>
      <c r="L26" s="849">
        <v>0</v>
      </c>
      <c r="M26" s="849">
        <v>0</v>
      </c>
      <c r="N26" s="849">
        <f t="shared" ref="N26:N40" si="4">SUM(A26:M26)</f>
        <v>93</v>
      </c>
      <c r="O26" s="848">
        <f t="shared" ref="O26:O40" si="5">+N26/$N$40</f>
        <v>1.0047428182495867E-4</v>
      </c>
    </row>
    <row r="27" spans="1:15" s="674" customFormat="1" ht="23.25" customHeight="1">
      <c r="A27" s="847" t="s">
        <v>869</v>
      </c>
      <c r="B27" s="846">
        <v>6</v>
      </c>
      <c r="C27" s="846">
        <v>25</v>
      </c>
      <c r="D27" s="846">
        <v>36</v>
      </c>
      <c r="E27" s="846">
        <v>28</v>
      </c>
      <c r="F27" s="846">
        <v>29</v>
      </c>
      <c r="G27" s="846">
        <v>19</v>
      </c>
      <c r="H27" s="846">
        <v>15</v>
      </c>
      <c r="I27" s="846">
        <v>1</v>
      </c>
      <c r="J27" s="846">
        <v>1</v>
      </c>
      <c r="K27" s="846">
        <v>0</v>
      </c>
      <c r="L27" s="846">
        <v>1</v>
      </c>
      <c r="M27" s="846">
        <v>0</v>
      </c>
      <c r="N27" s="846">
        <f t="shared" si="4"/>
        <v>161</v>
      </c>
      <c r="O27" s="838">
        <f t="shared" si="5"/>
        <v>1.7393934810557363E-4</v>
      </c>
    </row>
    <row r="28" spans="1:15" s="672" customFormat="1" ht="18" customHeight="1">
      <c r="A28" s="845" t="s">
        <v>870</v>
      </c>
      <c r="B28" s="844">
        <v>46</v>
      </c>
      <c r="C28" s="844">
        <v>34</v>
      </c>
      <c r="D28" s="844">
        <v>63</v>
      </c>
      <c r="E28" s="844">
        <v>86</v>
      </c>
      <c r="F28" s="844">
        <v>82</v>
      </c>
      <c r="G28" s="844">
        <v>33</v>
      </c>
      <c r="H28" s="844">
        <v>42</v>
      </c>
      <c r="I28" s="844">
        <v>1</v>
      </c>
      <c r="J28" s="844">
        <v>0</v>
      </c>
      <c r="K28" s="844">
        <v>0</v>
      </c>
      <c r="L28" s="844">
        <v>3</v>
      </c>
      <c r="M28" s="844">
        <v>2</v>
      </c>
      <c r="N28" s="844">
        <f t="shared" si="4"/>
        <v>392</v>
      </c>
      <c r="O28" s="843">
        <f t="shared" si="5"/>
        <v>4.2350449973530967E-4</v>
      </c>
    </row>
    <row r="29" spans="1:15" s="672" customFormat="1" ht="18" customHeight="1">
      <c r="A29" s="845" t="s">
        <v>871</v>
      </c>
      <c r="B29" s="844">
        <v>149</v>
      </c>
      <c r="C29" s="844">
        <v>97</v>
      </c>
      <c r="D29" s="844">
        <v>258</v>
      </c>
      <c r="E29" s="844">
        <v>191</v>
      </c>
      <c r="F29" s="844">
        <v>125</v>
      </c>
      <c r="G29" s="844">
        <v>128</v>
      </c>
      <c r="H29" s="844">
        <v>133</v>
      </c>
      <c r="I29" s="844">
        <v>28</v>
      </c>
      <c r="J29" s="844">
        <v>8</v>
      </c>
      <c r="K29" s="844">
        <v>1</v>
      </c>
      <c r="L29" s="844">
        <v>28</v>
      </c>
      <c r="M29" s="844">
        <v>6</v>
      </c>
      <c r="N29" s="844">
        <f t="shared" si="4"/>
        <v>1152</v>
      </c>
      <c r="O29" s="843">
        <f t="shared" si="5"/>
        <v>1.244584652283359E-3</v>
      </c>
    </row>
    <row r="30" spans="1:15" s="672" customFormat="1" ht="18" customHeight="1">
      <c r="A30" s="845" t="s">
        <v>872</v>
      </c>
      <c r="B30" s="844">
        <v>174</v>
      </c>
      <c r="C30" s="844">
        <v>113</v>
      </c>
      <c r="D30" s="844">
        <v>462</v>
      </c>
      <c r="E30" s="844">
        <v>228</v>
      </c>
      <c r="F30" s="844">
        <v>101</v>
      </c>
      <c r="G30" s="844">
        <v>190</v>
      </c>
      <c r="H30" s="844">
        <v>236</v>
      </c>
      <c r="I30" s="844">
        <v>38</v>
      </c>
      <c r="J30" s="844">
        <v>11</v>
      </c>
      <c r="K30" s="844">
        <v>0</v>
      </c>
      <c r="L30" s="844">
        <v>32</v>
      </c>
      <c r="M30" s="844">
        <v>27</v>
      </c>
      <c r="N30" s="844">
        <f t="shared" si="4"/>
        <v>1612</v>
      </c>
      <c r="O30" s="843">
        <f t="shared" si="5"/>
        <v>1.7415542182992838E-3</v>
      </c>
    </row>
    <row r="31" spans="1:15" s="672" customFormat="1" ht="18" customHeight="1">
      <c r="A31" s="845" t="s">
        <v>873</v>
      </c>
      <c r="B31" s="844">
        <v>333</v>
      </c>
      <c r="C31" s="844">
        <v>220</v>
      </c>
      <c r="D31" s="844">
        <v>940</v>
      </c>
      <c r="E31" s="844">
        <v>379</v>
      </c>
      <c r="F31" s="844">
        <v>299</v>
      </c>
      <c r="G31" s="844">
        <v>410</v>
      </c>
      <c r="H31" s="844">
        <v>370</v>
      </c>
      <c r="I31" s="844">
        <v>57</v>
      </c>
      <c r="J31" s="844">
        <v>13</v>
      </c>
      <c r="K31" s="844">
        <v>1</v>
      </c>
      <c r="L31" s="844">
        <v>87</v>
      </c>
      <c r="M31" s="844">
        <v>69</v>
      </c>
      <c r="N31" s="844">
        <f t="shared" si="4"/>
        <v>3178</v>
      </c>
      <c r="O31" s="843">
        <f t="shared" si="5"/>
        <v>3.4334114799969748E-3</v>
      </c>
    </row>
    <row r="32" spans="1:15" s="672" customFormat="1" ht="18" customHeight="1">
      <c r="A32" s="845" t="s">
        <v>874</v>
      </c>
      <c r="B32" s="844">
        <v>399</v>
      </c>
      <c r="C32" s="844">
        <v>317</v>
      </c>
      <c r="D32" s="844">
        <v>1194</v>
      </c>
      <c r="E32" s="844">
        <v>405</v>
      </c>
      <c r="F32" s="844">
        <v>402</v>
      </c>
      <c r="G32" s="844">
        <v>430</v>
      </c>
      <c r="H32" s="844">
        <v>443</v>
      </c>
      <c r="I32" s="844">
        <v>92</v>
      </c>
      <c r="J32" s="844">
        <v>17</v>
      </c>
      <c r="K32" s="844">
        <v>2</v>
      </c>
      <c r="L32" s="844">
        <v>117</v>
      </c>
      <c r="M32" s="844">
        <v>68</v>
      </c>
      <c r="N32" s="844">
        <f t="shared" si="4"/>
        <v>3886</v>
      </c>
      <c r="O32" s="843">
        <f t="shared" si="5"/>
        <v>4.1983124642127898E-3</v>
      </c>
    </row>
    <row r="33" spans="1:15" s="672" customFormat="1" ht="18" customHeight="1">
      <c r="A33" s="845" t="s">
        <v>875</v>
      </c>
      <c r="B33" s="844">
        <v>448</v>
      </c>
      <c r="C33" s="844">
        <v>322</v>
      </c>
      <c r="D33" s="844">
        <v>1437</v>
      </c>
      <c r="E33" s="844">
        <v>487</v>
      </c>
      <c r="F33" s="844">
        <v>512</v>
      </c>
      <c r="G33" s="844">
        <v>449</v>
      </c>
      <c r="H33" s="844">
        <v>504</v>
      </c>
      <c r="I33" s="844">
        <v>150</v>
      </c>
      <c r="J33" s="844">
        <v>16</v>
      </c>
      <c r="K33" s="844">
        <v>0</v>
      </c>
      <c r="L33" s="844">
        <v>162</v>
      </c>
      <c r="M33" s="844">
        <v>83</v>
      </c>
      <c r="N33" s="844">
        <f t="shared" si="4"/>
        <v>4570</v>
      </c>
      <c r="O33" s="843">
        <f t="shared" si="5"/>
        <v>4.9372846015060335E-3</v>
      </c>
    </row>
    <row r="34" spans="1:15" s="672" customFormat="1" ht="18" customHeight="1">
      <c r="A34" s="845" t="s">
        <v>876</v>
      </c>
      <c r="B34" s="844">
        <v>385</v>
      </c>
      <c r="C34" s="844">
        <v>292</v>
      </c>
      <c r="D34" s="844">
        <v>1232</v>
      </c>
      <c r="E34" s="844">
        <v>446</v>
      </c>
      <c r="F34" s="844">
        <v>489</v>
      </c>
      <c r="G34" s="844">
        <v>396</v>
      </c>
      <c r="H34" s="844">
        <v>416</v>
      </c>
      <c r="I34" s="844">
        <v>181</v>
      </c>
      <c r="J34" s="844">
        <v>14</v>
      </c>
      <c r="K34" s="844">
        <v>1</v>
      </c>
      <c r="L34" s="844">
        <v>162</v>
      </c>
      <c r="M34" s="844">
        <v>84</v>
      </c>
      <c r="N34" s="844">
        <f t="shared" si="4"/>
        <v>4098</v>
      </c>
      <c r="O34" s="843">
        <f t="shared" si="5"/>
        <v>4.4273506120288244E-3</v>
      </c>
    </row>
    <row r="35" spans="1:15" s="672" customFormat="1" ht="18" customHeight="1">
      <c r="A35" s="845" t="s">
        <v>877</v>
      </c>
      <c r="B35" s="844">
        <v>762</v>
      </c>
      <c r="C35" s="844">
        <v>542</v>
      </c>
      <c r="D35" s="844">
        <v>2238</v>
      </c>
      <c r="E35" s="844">
        <v>826</v>
      </c>
      <c r="F35" s="844">
        <v>831</v>
      </c>
      <c r="G35" s="844">
        <v>717</v>
      </c>
      <c r="H35" s="844">
        <v>809</v>
      </c>
      <c r="I35" s="844">
        <v>418</v>
      </c>
      <c r="J35" s="844">
        <v>23</v>
      </c>
      <c r="K35" s="844">
        <v>1</v>
      </c>
      <c r="L35" s="844">
        <v>387</v>
      </c>
      <c r="M35" s="844">
        <v>219</v>
      </c>
      <c r="N35" s="844">
        <f t="shared" si="4"/>
        <v>7773</v>
      </c>
      <c r="O35" s="843">
        <f t="shared" si="5"/>
        <v>8.3977052970473521E-3</v>
      </c>
    </row>
    <row r="36" spans="1:15" s="672" customFormat="1" ht="18" customHeight="1">
      <c r="A36" s="845" t="s">
        <v>878</v>
      </c>
      <c r="B36" s="844">
        <v>1658</v>
      </c>
      <c r="C36" s="844">
        <v>1207</v>
      </c>
      <c r="D36" s="844">
        <v>4822</v>
      </c>
      <c r="E36" s="844">
        <v>1870</v>
      </c>
      <c r="F36" s="844">
        <v>2026</v>
      </c>
      <c r="G36" s="844">
        <v>1544</v>
      </c>
      <c r="H36" s="844">
        <v>1830</v>
      </c>
      <c r="I36" s="844">
        <v>1168</v>
      </c>
      <c r="J36" s="844">
        <v>54</v>
      </c>
      <c r="K36" s="844">
        <v>1</v>
      </c>
      <c r="L36" s="844">
        <v>1096</v>
      </c>
      <c r="M36" s="844">
        <v>590</v>
      </c>
      <c r="N36" s="844">
        <f t="shared" si="4"/>
        <v>17866</v>
      </c>
      <c r="O36" s="843">
        <f t="shared" si="5"/>
        <v>1.9301865796609804E-2</v>
      </c>
    </row>
    <row r="37" spans="1:15" s="672" customFormat="1" ht="18" customHeight="1">
      <c r="A37" s="845" t="s">
        <v>879</v>
      </c>
      <c r="B37" s="844">
        <v>5592</v>
      </c>
      <c r="C37" s="844">
        <v>4926</v>
      </c>
      <c r="D37" s="844">
        <v>15090</v>
      </c>
      <c r="E37" s="844">
        <v>6007</v>
      </c>
      <c r="F37" s="844">
        <v>8300</v>
      </c>
      <c r="G37" s="844">
        <v>5031</v>
      </c>
      <c r="H37" s="844">
        <v>5895</v>
      </c>
      <c r="I37" s="844">
        <v>4897</v>
      </c>
      <c r="J37" s="844">
        <v>175</v>
      </c>
      <c r="K37" s="844">
        <v>5</v>
      </c>
      <c r="L37" s="844">
        <v>4872</v>
      </c>
      <c r="M37" s="844">
        <v>3926</v>
      </c>
      <c r="N37" s="844">
        <f t="shared" si="4"/>
        <v>64716</v>
      </c>
      <c r="O37" s="843">
        <f t="shared" si="5"/>
        <v>6.9917135726709947E-2</v>
      </c>
    </row>
    <row r="38" spans="1:15" s="672" customFormat="1" ht="18" customHeight="1">
      <c r="A38" s="845" t="s">
        <v>880</v>
      </c>
      <c r="B38" s="844">
        <v>3154</v>
      </c>
      <c r="C38" s="844">
        <v>3336</v>
      </c>
      <c r="D38" s="844">
        <v>7512</v>
      </c>
      <c r="E38" s="844">
        <v>3178</v>
      </c>
      <c r="F38" s="844">
        <v>4994</v>
      </c>
      <c r="G38" s="844">
        <v>2617</v>
      </c>
      <c r="H38" s="844">
        <v>3081</v>
      </c>
      <c r="I38" s="844">
        <v>2579</v>
      </c>
      <c r="J38" s="844">
        <v>93</v>
      </c>
      <c r="K38" s="844">
        <v>3</v>
      </c>
      <c r="L38" s="844">
        <v>2898</v>
      </c>
      <c r="M38" s="844">
        <v>2452</v>
      </c>
      <c r="N38" s="844">
        <f t="shared" si="4"/>
        <v>35897</v>
      </c>
      <c r="O38" s="843">
        <f t="shared" si="5"/>
        <v>3.8781992415812275E-2</v>
      </c>
    </row>
    <row r="39" spans="1:15" s="672" customFormat="1" ht="48" customHeight="1" thickBot="1">
      <c r="A39" s="845" t="s">
        <v>881</v>
      </c>
      <c r="B39" s="844">
        <v>54941</v>
      </c>
      <c r="C39" s="844">
        <v>78355</v>
      </c>
      <c r="D39" s="844">
        <v>93754</v>
      </c>
      <c r="E39" s="844">
        <v>47928</v>
      </c>
      <c r="F39" s="844">
        <v>98836</v>
      </c>
      <c r="G39" s="844">
        <v>38271</v>
      </c>
      <c r="H39" s="844">
        <v>59597</v>
      </c>
      <c r="I39" s="844">
        <v>115231</v>
      </c>
      <c r="J39" s="844">
        <v>1583</v>
      </c>
      <c r="K39" s="844">
        <v>13</v>
      </c>
      <c r="L39" s="844">
        <v>105517</v>
      </c>
      <c r="M39" s="844">
        <v>86190</v>
      </c>
      <c r="N39" s="844">
        <f t="shared" si="4"/>
        <v>780216</v>
      </c>
      <c r="O39" s="843">
        <f t="shared" si="5"/>
        <v>0.84292088460582748</v>
      </c>
    </row>
    <row r="40" spans="1:15" ht="21.75" customHeight="1" thickTop="1" thickBot="1">
      <c r="A40" s="875" t="s">
        <v>65</v>
      </c>
      <c r="B40" s="874">
        <f t="shared" ref="B40:M40" si="6">SUM(B26:B39)</f>
        <v>68068</v>
      </c>
      <c r="C40" s="874">
        <f t="shared" si="6"/>
        <v>89796</v>
      </c>
      <c r="D40" s="874">
        <f t="shared" si="6"/>
        <v>129056</v>
      </c>
      <c r="E40" s="874">
        <f t="shared" si="6"/>
        <v>62086</v>
      </c>
      <c r="F40" s="874">
        <f t="shared" si="6"/>
        <v>117035</v>
      </c>
      <c r="G40" s="874">
        <f t="shared" si="6"/>
        <v>50241</v>
      </c>
      <c r="H40" s="874">
        <f t="shared" si="6"/>
        <v>73373</v>
      </c>
      <c r="I40" s="874">
        <f t="shared" si="6"/>
        <v>124841</v>
      </c>
      <c r="J40" s="874">
        <f t="shared" si="6"/>
        <v>2008</v>
      </c>
      <c r="K40" s="874">
        <f t="shared" si="6"/>
        <v>28</v>
      </c>
      <c r="L40" s="874">
        <f t="shared" si="6"/>
        <v>115362</v>
      </c>
      <c r="M40" s="874">
        <f t="shared" si="6"/>
        <v>93716</v>
      </c>
      <c r="N40" s="874">
        <f t="shared" si="4"/>
        <v>925610</v>
      </c>
      <c r="O40" s="873">
        <f t="shared" si="5"/>
        <v>1</v>
      </c>
    </row>
    <row r="41" spans="1:15" s="674" customFormat="1" ht="65.25" customHeight="1" thickTop="1">
      <c r="A41" s="839" t="s">
        <v>882</v>
      </c>
      <c r="B41" s="838">
        <f t="shared" ref="B41:N41" si="7">+B40/$N$40</f>
        <v>7.3538531346895558E-2</v>
      </c>
      <c r="C41" s="838">
        <f t="shared" si="7"/>
        <v>9.7012780760795586E-2</v>
      </c>
      <c r="D41" s="838">
        <f t="shared" si="7"/>
        <v>0.13942805285163298</v>
      </c>
      <c r="E41" s="838">
        <f t="shared" si="7"/>
        <v>6.7075766251444999E-2</v>
      </c>
      <c r="F41" s="838">
        <f t="shared" si="7"/>
        <v>0.12644094164929073</v>
      </c>
      <c r="G41" s="838">
        <f t="shared" si="7"/>
        <v>5.4278799926534935E-2</v>
      </c>
      <c r="H41" s="838">
        <f t="shared" si="7"/>
        <v>7.9269886885405302E-2</v>
      </c>
      <c r="I41" s="838">
        <f t="shared" si="7"/>
        <v>0.13487429911085663</v>
      </c>
      <c r="J41" s="838">
        <f t="shared" si="7"/>
        <v>2.1693801925216885E-3</v>
      </c>
      <c r="K41" s="838">
        <f t="shared" si="7"/>
        <v>3.0250321409664979E-5</v>
      </c>
      <c r="L41" s="838">
        <f t="shared" si="7"/>
        <v>0.12463348494506325</v>
      </c>
      <c r="M41" s="838">
        <f t="shared" si="7"/>
        <v>0.10124782575814868</v>
      </c>
      <c r="N41" s="838">
        <f t="shared" si="7"/>
        <v>1</v>
      </c>
      <c r="O41" s="872"/>
    </row>
    <row r="42" spans="1:15" ht="9" customHeight="1" thickBot="1">
      <c r="A42" s="836"/>
      <c r="B42" s="643"/>
      <c r="C42" s="835"/>
      <c r="D42" s="835"/>
      <c r="E42" s="835"/>
      <c r="F42" s="835"/>
      <c r="G42" s="835"/>
      <c r="H42" s="643"/>
      <c r="I42" s="643"/>
      <c r="J42" s="643"/>
      <c r="K42" s="643"/>
      <c r="L42" s="643"/>
      <c r="M42" s="643"/>
      <c r="N42" s="871"/>
      <c r="O42" s="871"/>
    </row>
    <row r="43" spans="1:15" ht="28.5" customHeight="1" thickTop="1">
      <c r="A43" s="1051" t="s">
        <v>1454</v>
      </c>
      <c r="B43" s="1052"/>
      <c r="C43" s="1052"/>
      <c r="D43" s="1052"/>
      <c r="E43" s="1052"/>
      <c r="F43" s="1052"/>
      <c r="G43" s="1052"/>
      <c r="H43" s="1052"/>
      <c r="I43" s="1052"/>
      <c r="J43" s="1052"/>
      <c r="K43" s="1052"/>
      <c r="L43" s="1052"/>
      <c r="M43" s="1052"/>
      <c r="N43" s="1052"/>
      <c r="O43" s="1052"/>
    </row>
    <row r="44" spans="1:15" ht="9" customHeight="1">
      <c r="A44" s="601"/>
      <c r="B44" s="594"/>
      <c r="C44" s="599"/>
      <c r="D44" s="599"/>
      <c r="E44" s="599"/>
      <c r="F44" s="599"/>
      <c r="G44" s="599"/>
      <c r="H44" s="594"/>
      <c r="I44" s="594"/>
      <c r="J44" s="594"/>
      <c r="K44" s="594"/>
      <c r="L44" s="594"/>
      <c r="M44" s="594"/>
      <c r="N44" s="598"/>
      <c r="O44" s="870"/>
    </row>
    <row r="45" spans="1:15" ht="9" hidden="1" customHeight="1">
      <c r="A45" s="601"/>
      <c r="B45" s="594"/>
      <c r="C45" s="599"/>
      <c r="D45" s="599"/>
      <c r="E45" s="599"/>
      <c r="F45" s="599"/>
      <c r="G45" s="599"/>
      <c r="H45" s="594"/>
      <c r="I45" s="594"/>
      <c r="J45" s="594"/>
      <c r="K45" s="594"/>
      <c r="L45" s="594"/>
      <c r="M45" s="594"/>
      <c r="N45" s="598"/>
      <c r="O45" s="870"/>
    </row>
    <row r="46" spans="1:15" ht="9" hidden="1" customHeight="1">
      <c r="A46" s="601"/>
      <c r="B46" s="594"/>
      <c r="C46" s="599"/>
      <c r="D46" s="599"/>
      <c r="E46" s="599"/>
      <c r="F46" s="599"/>
      <c r="G46" s="599"/>
      <c r="H46" s="594"/>
      <c r="I46" s="594"/>
      <c r="J46" s="594"/>
      <c r="K46" s="594"/>
      <c r="L46" s="594"/>
      <c r="M46" s="594"/>
      <c r="N46" s="598"/>
      <c r="O46" s="870"/>
    </row>
    <row r="47" spans="1:15" ht="9" hidden="1" customHeight="1">
      <c r="A47" s="601"/>
      <c r="B47" s="594"/>
      <c r="C47" s="599"/>
      <c r="D47" s="599"/>
      <c r="E47" s="599"/>
      <c r="F47" s="599"/>
      <c r="G47" s="599"/>
      <c r="H47" s="594"/>
      <c r="I47" s="594"/>
      <c r="J47" s="594"/>
      <c r="K47" s="594"/>
      <c r="L47" s="594"/>
      <c r="M47" s="594"/>
      <c r="N47" s="598"/>
      <c r="O47" s="870"/>
    </row>
    <row r="48" spans="1:15" ht="9" hidden="1" customHeight="1">
      <c r="A48" s="603"/>
      <c r="B48" s="594"/>
      <c r="C48" s="599"/>
      <c r="D48" s="599"/>
      <c r="E48" s="599"/>
      <c r="F48" s="599"/>
      <c r="G48" s="599"/>
      <c r="H48" s="594"/>
      <c r="I48" s="594"/>
      <c r="J48" s="594"/>
      <c r="K48" s="594"/>
      <c r="L48" s="594"/>
      <c r="M48" s="594"/>
      <c r="N48" s="598"/>
      <c r="O48" s="870"/>
    </row>
    <row r="49" spans="1:15" ht="9" hidden="1" customHeight="1">
      <c r="A49" s="601"/>
      <c r="B49" s="594"/>
      <c r="C49" s="599"/>
      <c r="D49" s="599"/>
      <c r="E49" s="599"/>
      <c r="F49" s="599"/>
      <c r="G49" s="599"/>
      <c r="H49" s="594"/>
      <c r="I49" s="594"/>
      <c r="J49" s="594"/>
      <c r="K49" s="594"/>
      <c r="L49" s="594"/>
      <c r="M49" s="594"/>
      <c r="N49" s="598"/>
      <c r="O49" s="870"/>
    </row>
    <row r="50" spans="1:15" ht="9" hidden="1" customHeight="1">
      <c r="A50" s="601"/>
      <c r="B50" s="594"/>
      <c r="C50" s="599"/>
      <c r="D50" s="599"/>
      <c r="E50" s="599"/>
      <c r="F50" s="599"/>
      <c r="G50" s="599"/>
      <c r="H50" s="594"/>
      <c r="I50" s="594"/>
      <c r="J50" s="594"/>
      <c r="K50" s="594"/>
      <c r="L50" s="594"/>
      <c r="M50" s="594"/>
      <c r="N50" s="598"/>
      <c r="O50" s="870"/>
    </row>
    <row r="51" spans="1:15" ht="9" hidden="1" customHeight="1">
      <c r="A51" s="601"/>
      <c r="B51" s="594"/>
      <c r="C51" s="599"/>
      <c r="D51" s="599"/>
      <c r="E51" s="599"/>
      <c r="F51" s="599"/>
      <c r="G51" s="599"/>
      <c r="H51" s="594"/>
      <c r="I51" s="594"/>
      <c r="J51" s="594"/>
      <c r="K51" s="594"/>
      <c r="L51" s="594"/>
      <c r="M51" s="594"/>
      <c r="N51" s="598"/>
      <c r="O51" s="870"/>
    </row>
    <row r="52" spans="1:15" ht="9" hidden="1" customHeight="1">
      <c r="A52" s="601"/>
      <c r="B52" s="594"/>
      <c r="C52" s="599"/>
      <c r="D52" s="599"/>
      <c r="E52" s="599"/>
      <c r="F52" s="599"/>
      <c r="G52" s="599"/>
      <c r="H52" s="594"/>
      <c r="I52" s="594"/>
      <c r="J52" s="594"/>
      <c r="K52" s="594"/>
      <c r="L52" s="594"/>
      <c r="M52" s="594"/>
      <c r="N52" s="598"/>
      <c r="O52" s="870"/>
    </row>
    <row r="53" spans="1:15" ht="9" hidden="1" customHeight="1">
      <c r="A53" s="603"/>
      <c r="C53" s="599"/>
      <c r="D53" s="599"/>
      <c r="E53" s="599"/>
      <c r="F53" s="599"/>
      <c r="G53" s="599"/>
      <c r="H53" s="594"/>
      <c r="I53" s="594"/>
      <c r="J53" s="594"/>
      <c r="K53" s="594"/>
      <c r="L53" s="594"/>
      <c r="M53" s="594"/>
      <c r="N53" s="598"/>
      <c r="O53" s="870"/>
    </row>
    <row r="54" spans="1:15" ht="9" hidden="1" customHeight="1">
      <c r="A54" s="604"/>
      <c r="C54" s="599"/>
      <c r="D54" s="599"/>
      <c r="E54" s="599"/>
      <c r="F54" s="599"/>
      <c r="G54" s="599"/>
      <c r="H54" s="594"/>
      <c r="I54" s="594"/>
      <c r="J54" s="594"/>
      <c r="K54" s="594"/>
      <c r="L54" s="594"/>
      <c r="M54" s="594"/>
      <c r="N54" s="598"/>
      <c r="O54" s="870"/>
    </row>
    <row r="55" spans="1:15" ht="9" hidden="1" customHeight="1">
      <c r="A55" s="604"/>
      <c r="C55" s="599"/>
      <c r="D55" s="599"/>
      <c r="E55" s="599"/>
      <c r="F55" s="599"/>
      <c r="G55" s="599"/>
      <c r="H55" s="594"/>
      <c r="I55" s="594"/>
      <c r="J55" s="594"/>
      <c r="K55" s="594"/>
      <c r="L55" s="594"/>
      <c r="M55" s="594"/>
      <c r="N55" s="598"/>
      <c r="O55" s="870"/>
    </row>
    <row r="56" spans="1:15" ht="9" hidden="1" customHeight="1">
      <c r="A56" s="604"/>
      <c r="C56" s="599"/>
      <c r="D56" s="599"/>
      <c r="E56" s="599"/>
      <c r="F56" s="599"/>
      <c r="G56" s="599"/>
      <c r="H56" s="594"/>
      <c r="I56" s="594"/>
      <c r="J56" s="594"/>
      <c r="K56" s="594"/>
      <c r="L56" s="594"/>
      <c r="M56" s="594"/>
      <c r="N56" s="598"/>
      <c r="O56" s="870"/>
    </row>
    <row r="57" spans="1:15" ht="9" hidden="1" customHeight="1">
      <c r="A57" s="604"/>
      <c r="C57" s="599"/>
      <c r="D57" s="599"/>
      <c r="E57" s="599"/>
      <c r="F57" s="599"/>
      <c r="G57" s="599"/>
      <c r="H57" s="594"/>
      <c r="I57" s="594"/>
      <c r="J57" s="594"/>
      <c r="K57" s="594"/>
      <c r="L57" s="594"/>
      <c r="M57" s="594"/>
      <c r="N57" s="598"/>
      <c r="O57" s="870"/>
    </row>
    <row r="58" spans="1:15" ht="9" hidden="1" customHeight="1">
      <c r="A58" s="605"/>
      <c r="C58" s="599"/>
      <c r="D58" s="599"/>
      <c r="E58" s="599"/>
      <c r="F58" s="599"/>
      <c r="G58" s="599"/>
      <c r="H58" s="594"/>
      <c r="I58" s="594"/>
      <c r="J58" s="594"/>
      <c r="K58" s="594"/>
      <c r="L58" s="594"/>
      <c r="M58" s="594"/>
      <c r="N58" s="598"/>
      <c r="O58" s="870"/>
    </row>
    <row r="59" spans="1:15" ht="9" hidden="1" customHeight="1">
      <c r="A59" s="605"/>
      <c r="C59" s="599"/>
      <c r="D59" s="599"/>
      <c r="E59" s="599"/>
      <c r="F59" s="599"/>
      <c r="G59" s="599"/>
      <c r="H59" s="594"/>
      <c r="I59" s="594"/>
      <c r="J59" s="594"/>
      <c r="K59" s="594"/>
      <c r="L59" s="594"/>
      <c r="M59" s="594"/>
      <c r="N59" s="598"/>
      <c r="O59" s="870"/>
    </row>
    <row r="60" spans="1:15" ht="9" hidden="1" customHeight="1">
      <c r="A60" s="600"/>
      <c r="C60" s="599"/>
      <c r="D60" s="599"/>
      <c r="E60" s="599"/>
      <c r="F60" s="599"/>
      <c r="G60" s="599"/>
      <c r="H60" s="594"/>
      <c r="I60" s="594"/>
      <c r="J60" s="594"/>
      <c r="K60" s="594"/>
      <c r="L60" s="594"/>
      <c r="M60" s="594"/>
      <c r="N60" s="598"/>
      <c r="O60" s="870"/>
    </row>
    <row r="61" spans="1:15" ht="9" hidden="1" customHeight="1">
      <c r="A61" s="601"/>
      <c r="C61" s="599"/>
      <c r="D61" s="599"/>
      <c r="E61" s="599"/>
      <c r="F61" s="599"/>
      <c r="G61" s="599"/>
      <c r="H61" s="594"/>
      <c r="I61" s="594"/>
      <c r="J61" s="594"/>
      <c r="K61" s="594"/>
      <c r="L61" s="594"/>
      <c r="M61" s="594"/>
      <c r="N61" s="598"/>
      <c r="O61" s="870"/>
    </row>
    <row r="62" spans="1:15" ht="9" hidden="1" customHeight="1">
      <c r="A62" s="601"/>
      <c r="C62" s="599"/>
      <c r="D62" s="599"/>
      <c r="E62" s="599"/>
      <c r="F62" s="599"/>
      <c r="G62" s="599"/>
      <c r="H62" s="594"/>
      <c r="I62" s="594"/>
      <c r="J62" s="594"/>
      <c r="K62" s="594"/>
      <c r="L62" s="594"/>
      <c r="M62" s="594"/>
      <c r="N62" s="598"/>
      <c r="O62" s="870"/>
    </row>
    <row r="63" spans="1:15" ht="9" hidden="1" customHeight="1">
      <c r="A63" s="601"/>
      <c r="C63" s="599"/>
      <c r="D63" s="599"/>
      <c r="E63" s="599"/>
      <c r="F63" s="599"/>
      <c r="G63" s="599"/>
      <c r="H63" s="594"/>
      <c r="I63" s="594"/>
      <c r="J63" s="594"/>
      <c r="K63" s="594"/>
      <c r="L63" s="594"/>
      <c r="M63" s="594"/>
      <c r="N63" s="598"/>
      <c r="O63" s="870"/>
    </row>
    <row r="64" spans="1:15" ht="9" hidden="1" customHeight="1">
      <c r="A64" s="601"/>
      <c r="C64" s="599"/>
      <c r="D64" s="599"/>
      <c r="E64" s="599"/>
      <c r="F64" s="599"/>
      <c r="G64" s="599"/>
      <c r="H64" s="594"/>
      <c r="I64" s="594"/>
      <c r="J64" s="594"/>
      <c r="K64" s="594"/>
      <c r="L64" s="594"/>
      <c r="M64" s="594"/>
      <c r="N64" s="598"/>
      <c r="O64" s="870"/>
    </row>
    <row r="65" spans="1:15" ht="9" hidden="1" customHeight="1">
      <c r="A65" s="604"/>
      <c r="C65" s="599"/>
      <c r="D65" s="599"/>
      <c r="E65" s="599"/>
      <c r="F65" s="599"/>
      <c r="G65" s="599"/>
      <c r="H65" s="594"/>
      <c r="I65" s="594"/>
      <c r="J65" s="594"/>
      <c r="K65" s="594"/>
      <c r="L65" s="594"/>
      <c r="M65" s="594"/>
      <c r="N65" s="598"/>
      <c r="O65" s="870"/>
    </row>
    <row r="66" spans="1:15" ht="9" hidden="1" customHeight="1">
      <c r="A66" s="600"/>
      <c r="C66" s="599"/>
      <c r="D66" s="599"/>
      <c r="E66" s="599"/>
      <c r="F66" s="599"/>
      <c r="G66" s="599"/>
      <c r="H66" s="594"/>
      <c r="I66" s="594"/>
      <c r="J66" s="594"/>
      <c r="K66" s="594"/>
      <c r="L66" s="594"/>
      <c r="M66" s="594"/>
      <c r="N66" s="598"/>
      <c r="O66" s="870"/>
    </row>
    <row r="67" spans="1:15" ht="9" hidden="1" customHeight="1">
      <c r="A67" s="601"/>
      <c r="C67" s="599"/>
      <c r="D67" s="599"/>
      <c r="E67" s="599"/>
      <c r="F67" s="599"/>
      <c r="G67" s="599"/>
      <c r="H67" s="594"/>
      <c r="I67" s="594"/>
      <c r="J67" s="594"/>
      <c r="K67" s="594"/>
      <c r="L67" s="594"/>
      <c r="M67" s="594"/>
      <c r="N67" s="598"/>
      <c r="O67" s="870"/>
    </row>
    <row r="68" spans="1:15" ht="9" hidden="1" customHeight="1">
      <c r="A68" s="601"/>
      <c r="C68" s="599"/>
      <c r="D68" s="599"/>
      <c r="E68" s="599"/>
      <c r="F68" s="599"/>
      <c r="G68" s="599"/>
      <c r="H68" s="594"/>
      <c r="I68" s="594"/>
      <c r="J68" s="594"/>
      <c r="K68" s="594"/>
      <c r="L68" s="594"/>
      <c r="M68" s="594"/>
      <c r="N68" s="598"/>
      <c r="O68" s="870"/>
    </row>
    <row r="69" spans="1:15" ht="9" hidden="1" customHeight="1">
      <c r="A69" s="601"/>
      <c r="C69" s="599"/>
      <c r="D69" s="599"/>
      <c r="E69" s="599"/>
      <c r="F69" s="599"/>
      <c r="G69" s="599"/>
      <c r="H69" s="594"/>
      <c r="I69" s="594"/>
      <c r="J69" s="594"/>
      <c r="K69" s="594"/>
      <c r="L69" s="594"/>
      <c r="M69" s="594"/>
      <c r="N69" s="598"/>
      <c r="O69" s="870"/>
    </row>
    <row r="70" spans="1:15" ht="9" hidden="1" customHeight="1">
      <c r="A70" s="601"/>
      <c r="C70" s="599"/>
      <c r="D70" s="599"/>
      <c r="E70" s="599"/>
      <c r="F70" s="599"/>
      <c r="G70" s="599"/>
      <c r="H70" s="594"/>
      <c r="I70" s="594"/>
      <c r="J70" s="594"/>
      <c r="K70" s="594"/>
      <c r="L70" s="594"/>
      <c r="M70" s="594"/>
      <c r="N70" s="598"/>
      <c r="O70" s="870"/>
    </row>
    <row r="71" spans="1:15" ht="9" hidden="1" customHeight="1">
      <c r="A71" s="604"/>
      <c r="C71" s="599"/>
      <c r="D71" s="599"/>
      <c r="E71" s="599"/>
      <c r="F71" s="599"/>
      <c r="G71" s="599"/>
      <c r="H71" s="594"/>
      <c r="I71" s="594"/>
      <c r="J71" s="594"/>
      <c r="K71" s="594"/>
      <c r="L71" s="594"/>
      <c r="M71" s="594"/>
      <c r="N71" s="598"/>
      <c r="O71" s="870"/>
    </row>
    <row r="72" spans="1:15" ht="9" hidden="1" customHeight="1">
      <c r="A72" s="600"/>
      <c r="C72" s="599"/>
      <c r="D72" s="599"/>
      <c r="E72" s="599"/>
      <c r="F72" s="599"/>
      <c r="G72" s="599"/>
      <c r="H72" s="594"/>
      <c r="I72" s="594"/>
      <c r="J72" s="594"/>
      <c r="K72" s="594"/>
      <c r="L72" s="594"/>
      <c r="M72" s="594"/>
      <c r="N72" s="598"/>
      <c r="O72" s="870"/>
    </row>
    <row r="73" spans="1:15" ht="9" hidden="1" customHeight="1">
      <c r="A73" s="601"/>
      <c r="C73" s="599"/>
      <c r="D73" s="599"/>
      <c r="E73" s="599"/>
      <c r="F73" s="599"/>
      <c r="G73" s="599"/>
      <c r="H73" s="594"/>
      <c r="I73" s="594"/>
      <c r="J73" s="594"/>
      <c r="K73" s="594"/>
      <c r="L73" s="594"/>
      <c r="M73" s="594"/>
      <c r="N73" s="598"/>
      <c r="O73" s="870"/>
    </row>
    <row r="74" spans="1:15" ht="9" hidden="1" customHeight="1">
      <c r="A74" s="601"/>
      <c r="C74" s="599"/>
      <c r="D74" s="599"/>
      <c r="E74" s="599"/>
      <c r="F74" s="599"/>
      <c r="G74" s="599"/>
      <c r="H74" s="594"/>
      <c r="I74" s="594"/>
      <c r="J74" s="594"/>
      <c r="K74" s="594"/>
      <c r="L74" s="594"/>
      <c r="M74" s="594"/>
      <c r="N74" s="598"/>
      <c r="O74" s="870"/>
    </row>
    <row r="75" spans="1:15" ht="9" hidden="1" customHeight="1">
      <c r="A75" s="601"/>
      <c r="C75" s="606"/>
      <c r="D75" s="606"/>
      <c r="E75" s="606"/>
      <c r="F75" s="606"/>
      <c r="G75" s="606"/>
      <c r="N75" s="597"/>
    </row>
    <row r="76" spans="1:15" ht="9" hidden="1" customHeight="1">
      <c r="A76" s="601"/>
      <c r="C76" s="606"/>
      <c r="D76" s="606"/>
      <c r="E76" s="606"/>
      <c r="F76" s="606"/>
      <c r="G76" s="606"/>
      <c r="N76" s="597"/>
    </row>
    <row r="77" spans="1:15" ht="9" hidden="1" customHeight="1">
      <c r="A77" s="601"/>
      <c r="C77" s="606"/>
      <c r="D77" s="606"/>
      <c r="E77" s="606"/>
      <c r="F77" s="606"/>
      <c r="G77" s="606"/>
      <c r="N77" s="597"/>
    </row>
    <row r="78" spans="1:15" ht="9" hidden="1" customHeight="1">
      <c r="A78" s="601"/>
      <c r="C78" s="606"/>
      <c r="D78" s="606"/>
      <c r="E78" s="606"/>
      <c r="F78" s="606"/>
      <c r="G78" s="606"/>
      <c r="N78" s="597"/>
    </row>
    <row r="79" spans="1:15" ht="9" hidden="1" customHeight="1">
      <c r="A79" s="601"/>
      <c r="C79" s="606"/>
      <c r="D79" s="606"/>
      <c r="E79" s="606"/>
      <c r="F79" s="606"/>
      <c r="G79" s="606"/>
      <c r="N79" s="597"/>
    </row>
    <row r="80" spans="1:15" ht="9" hidden="1" customHeight="1">
      <c r="A80" s="601"/>
      <c r="C80" s="606"/>
      <c r="D80" s="606"/>
      <c r="E80" s="606"/>
      <c r="F80" s="606"/>
      <c r="G80" s="606"/>
      <c r="N80" s="597"/>
    </row>
    <row r="81" spans="1:14" ht="9" hidden="1" customHeight="1">
      <c r="A81" s="604"/>
      <c r="C81" s="606"/>
      <c r="D81" s="606"/>
      <c r="E81" s="606"/>
      <c r="F81" s="606"/>
      <c r="G81" s="606"/>
      <c r="N81" s="597"/>
    </row>
    <row r="82" spans="1:14" ht="9" hidden="1" customHeight="1">
      <c r="A82" s="600"/>
      <c r="C82" s="606"/>
      <c r="D82" s="606"/>
      <c r="E82" s="606"/>
      <c r="F82" s="606"/>
      <c r="G82" s="606"/>
      <c r="N82" s="597"/>
    </row>
    <row r="83" spans="1:14" ht="9" hidden="1" customHeight="1">
      <c r="A83" s="601"/>
      <c r="C83" s="606"/>
      <c r="D83" s="606"/>
      <c r="E83" s="606"/>
      <c r="F83" s="606"/>
      <c r="G83" s="606"/>
      <c r="N83" s="597"/>
    </row>
    <row r="84" spans="1:14" ht="9" hidden="1" customHeight="1">
      <c r="A84" s="601"/>
      <c r="C84" s="606"/>
      <c r="D84" s="606"/>
      <c r="E84" s="606"/>
      <c r="F84" s="606"/>
      <c r="G84" s="606"/>
      <c r="N84" s="597"/>
    </row>
    <row r="85" spans="1:14" ht="9" hidden="1" customHeight="1">
      <c r="A85" s="601"/>
      <c r="C85" s="606"/>
      <c r="D85" s="606"/>
      <c r="E85" s="606"/>
      <c r="F85" s="606"/>
      <c r="G85" s="606"/>
      <c r="N85" s="597"/>
    </row>
    <row r="86" spans="1:14" ht="9" hidden="1" customHeight="1">
      <c r="A86" s="601"/>
      <c r="C86" s="606"/>
      <c r="D86" s="606"/>
      <c r="E86" s="606"/>
      <c r="F86" s="606"/>
      <c r="G86" s="606"/>
      <c r="N86" s="597"/>
    </row>
    <row r="87" spans="1:14" ht="9" hidden="1" customHeight="1">
      <c r="A87" s="601"/>
      <c r="C87" s="606"/>
      <c r="D87" s="606"/>
      <c r="E87" s="606"/>
      <c r="F87" s="606"/>
      <c r="G87" s="606"/>
      <c r="N87" s="597"/>
    </row>
    <row r="88" spans="1:14" ht="9" hidden="1" customHeight="1">
      <c r="A88" s="601"/>
      <c r="C88" s="606"/>
      <c r="D88" s="606"/>
      <c r="E88" s="606"/>
      <c r="F88" s="606"/>
      <c r="G88" s="606"/>
      <c r="N88" s="597"/>
    </row>
    <row r="89" spans="1:14" ht="9" hidden="1" customHeight="1">
      <c r="A89" s="601"/>
      <c r="C89" s="606"/>
      <c r="D89" s="606"/>
      <c r="E89" s="606"/>
      <c r="F89" s="606"/>
      <c r="G89" s="606"/>
      <c r="N89" s="597"/>
    </row>
    <row r="90" spans="1:14" ht="9" hidden="1" customHeight="1">
      <c r="A90" s="601"/>
      <c r="C90" s="606"/>
      <c r="D90" s="606"/>
      <c r="E90" s="606"/>
      <c r="F90" s="606"/>
      <c r="G90" s="606"/>
      <c r="N90" s="597"/>
    </row>
    <row r="91" spans="1:14" ht="9" hidden="1" customHeight="1">
      <c r="A91" s="601"/>
      <c r="C91" s="606"/>
      <c r="D91" s="606"/>
      <c r="E91" s="606"/>
      <c r="F91" s="606"/>
      <c r="G91" s="606"/>
      <c r="N91" s="597"/>
    </row>
    <row r="92" spans="1:14" ht="9" hidden="1" customHeight="1">
      <c r="A92" s="600"/>
      <c r="C92" s="606"/>
      <c r="D92" s="606"/>
      <c r="E92" s="606"/>
      <c r="F92" s="606"/>
      <c r="G92" s="606"/>
      <c r="N92" s="597"/>
    </row>
    <row r="93" spans="1:14" ht="9" hidden="1" customHeight="1">
      <c r="A93" s="601"/>
      <c r="C93" s="606"/>
      <c r="D93" s="606"/>
      <c r="E93" s="606"/>
      <c r="F93" s="606"/>
      <c r="G93" s="606"/>
      <c r="N93" s="597"/>
    </row>
    <row r="94" spans="1:14" ht="9" hidden="1" customHeight="1">
      <c r="A94" s="601"/>
      <c r="C94" s="606"/>
      <c r="D94" s="606"/>
      <c r="E94" s="606"/>
      <c r="F94" s="606"/>
      <c r="G94" s="606"/>
      <c r="N94" s="597"/>
    </row>
    <row r="95" spans="1:14" ht="9" hidden="1" customHeight="1">
      <c r="A95" s="601"/>
      <c r="C95" s="606"/>
      <c r="D95" s="606"/>
      <c r="E95" s="606"/>
      <c r="F95" s="606"/>
      <c r="G95" s="606"/>
      <c r="N95" s="597"/>
    </row>
    <row r="96" spans="1:14" hidden="1">
      <c r="A96" s="607"/>
      <c r="C96" s="606"/>
      <c r="D96" s="606"/>
      <c r="E96" s="606"/>
      <c r="F96" s="606"/>
      <c r="G96" s="606"/>
      <c r="N96" s="597"/>
    </row>
    <row r="97" spans="1:14" hidden="1">
      <c r="A97" s="607"/>
      <c r="C97" s="606"/>
      <c r="D97" s="606"/>
      <c r="E97" s="606"/>
      <c r="F97" s="606"/>
      <c r="G97" s="606"/>
      <c r="N97" s="597"/>
    </row>
    <row r="98" spans="1:14" hidden="1">
      <c r="A98" s="607"/>
      <c r="C98" s="606"/>
      <c r="D98" s="606"/>
      <c r="E98" s="606"/>
      <c r="F98" s="606"/>
      <c r="G98" s="606"/>
      <c r="N98" s="597"/>
    </row>
    <row r="99" spans="1:14" hidden="1">
      <c r="A99" s="607"/>
      <c r="C99" s="606"/>
      <c r="D99" s="606"/>
      <c r="E99" s="606"/>
      <c r="F99" s="606"/>
      <c r="G99" s="606"/>
      <c r="N99" s="597"/>
    </row>
    <row r="100" spans="1:14" hidden="1">
      <c r="A100" s="607"/>
      <c r="C100" s="606"/>
      <c r="D100" s="606"/>
      <c r="E100" s="606"/>
      <c r="F100" s="606"/>
      <c r="G100" s="606"/>
      <c r="N100" s="597"/>
    </row>
    <row r="101" spans="1:14" hidden="1">
      <c r="A101" s="607"/>
      <c r="C101" s="606"/>
      <c r="D101" s="606"/>
      <c r="E101" s="606"/>
      <c r="F101" s="606"/>
      <c r="G101" s="606"/>
      <c r="N101" s="597"/>
    </row>
    <row r="102" spans="1:14" hidden="1">
      <c r="A102" s="607"/>
      <c r="C102" s="606"/>
      <c r="D102" s="606"/>
      <c r="E102" s="606"/>
      <c r="F102" s="606"/>
      <c r="G102" s="606"/>
      <c r="N102" s="597"/>
    </row>
    <row r="103" spans="1:14" ht="15.75" hidden="1">
      <c r="A103" s="608"/>
      <c r="C103" s="606"/>
      <c r="D103" s="606"/>
      <c r="E103" s="606"/>
      <c r="F103" s="606"/>
      <c r="G103" s="606"/>
      <c r="N103" s="597"/>
    </row>
    <row r="104" spans="1:14" ht="15.75" hidden="1">
      <c r="A104" s="608"/>
      <c r="C104" s="606"/>
      <c r="D104" s="606"/>
      <c r="E104" s="606"/>
      <c r="F104" s="606"/>
      <c r="G104" s="606"/>
      <c r="N104" s="597"/>
    </row>
    <row r="105" spans="1:14" ht="15.75" hidden="1">
      <c r="A105" s="608"/>
      <c r="C105" s="606"/>
      <c r="D105" s="606"/>
      <c r="E105" s="606"/>
      <c r="F105" s="606"/>
      <c r="G105" s="606"/>
      <c r="N105" s="597"/>
    </row>
    <row r="106" spans="1:14" ht="15.75" hidden="1">
      <c r="A106" s="608"/>
      <c r="C106" s="606"/>
      <c r="D106" s="606"/>
      <c r="E106" s="606"/>
      <c r="F106" s="606"/>
      <c r="G106" s="606"/>
      <c r="N106" s="597"/>
    </row>
    <row r="107" spans="1:14" ht="15.75" hidden="1">
      <c r="A107" s="608"/>
      <c r="C107" s="606"/>
      <c r="D107" s="606"/>
      <c r="E107" s="606"/>
      <c r="F107" s="606"/>
      <c r="G107" s="606"/>
      <c r="N107" s="597"/>
    </row>
    <row r="108" spans="1:14" ht="15.75" hidden="1">
      <c r="A108" s="608"/>
      <c r="C108" s="606"/>
      <c r="D108" s="606"/>
      <c r="E108" s="606"/>
      <c r="F108" s="606"/>
      <c r="G108" s="606"/>
      <c r="N108" s="597"/>
    </row>
    <row r="109" spans="1:14" ht="15.75" hidden="1">
      <c r="A109" s="608"/>
      <c r="C109" s="606"/>
      <c r="D109" s="606"/>
      <c r="E109" s="606"/>
      <c r="F109" s="606"/>
      <c r="G109" s="606"/>
      <c r="N109" s="597"/>
    </row>
    <row r="110" spans="1:14" ht="15.75" hidden="1">
      <c r="A110" s="608"/>
      <c r="C110" s="606"/>
      <c r="D110" s="606"/>
      <c r="E110" s="606"/>
      <c r="F110" s="606"/>
      <c r="G110" s="606"/>
      <c r="N110" s="597"/>
    </row>
    <row r="111" spans="1:14" ht="15.75" hidden="1">
      <c r="A111" s="608"/>
      <c r="C111" s="606"/>
      <c r="D111" s="606"/>
      <c r="E111" s="606"/>
      <c r="F111" s="606"/>
      <c r="G111" s="606"/>
      <c r="N111" s="597"/>
    </row>
    <row r="112" spans="1:14" ht="15.75" hidden="1">
      <c r="A112" s="608"/>
      <c r="C112" s="606"/>
      <c r="D112" s="606"/>
      <c r="E112" s="606"/>
      <c r="F112" s="606"/>
      <c r="G112" s="606"/>
      <c r="N112" s="597"/>
    </row>
    <row r="113" spans="1:14" ht="15.75" hidden="1">
      <c r="A113" s="608"/>
      <c r="C113" s="606"/>
      <c r="D113" s="606"/>
      <c r="E113" s="606"/>
      <c r="F113" s="606"/>
      <c r="G113" s="606"/>
      <c r="N113" s="597"/>
    </row>
    <row r="114" spans="1:14" ht="15.75" hidden="1">
      <c r="A114" s="608"/>
      <c r="C114" s="606"/>
      <c r="D114" s="606"/>
      <c r="E114" s="606"/>
      <c r="F114" s="606"/>
      <c r="G114" s="606"/>
      <c r="N114" s="597"/>
    </row>
    <row r="115" spans="1:14" ht="15.75" hidden="1">
      <c r="A115" s="608"/>
      <c r="C115" s="606"/>
      <c r="D115" s="606"/>
      <c r="E115" s="606"/>
      <c r="F115" s="606"/>
      <c r="G115" s="606"/>
      <c r="N115" s="597"/>
    </row>
    <row r="116" spans="1:14" ht="15.75" hidden="1">
      <c r="A116" s="608"/>
      <c r="C116" s="606"/>
      <c r="D116" s="606"/>
      <c r="E116" s="606"/>
      <c r="F116" s="606"/>
      <c r="G116" s="606"/>
      <c r="N116" s="597"/>
    </row>
    <row r="117" spans="1:14" ht="15.75" hidden="1">
      <c r="A117" s="608"/>
      <c r="C117" s="606"/>
      <c r="D117" s="606"/>
      <c r="E117" s="606"/>
      <c r="F117" s="606"/>
      <c r="G117" s="606"/>
      <c r="N117" s="597"/>
    </row>
    <row r="118" spans="1:14" ht="15.75" hidden="1">
      <c r="A118" s="608"/>
      <c r="C118" s="606"/>
      <c r="D118" s="606"/>
      <c r="E118" s="606"/>
      <c r="F118" s="606"/>
      <c r="G118" s="606"/>
      <c r="N118" s="597"/>
    </row>
    <row r="119" spans="1:14" ht="15.75" hidden="1">
      <c r="A119" s="608"/>
      <c r="C119" s="606"/>
      <c r="D119" s="606"/>
      <c r="E119" s="606"/>
      <c r="F119" s="606"/>
      <c r="G119" s="606"/>
      <c r="N119" s="597"/>
    </row>
    <row r="120" spans="1:14" ht="15.75" hidden="1">
      <c r="A120" s="608"/>
      <c r="C120" s="606"/>
      <c r="D120" s="606"/>
      <c r="E120" s="606"/>
      <c r="F120" s="606"/>
      <c r="G120" s="606"/>
      <c r="N120" s="597"/>
    </row>
    <row r="121" spans="1:14" ht="15.75" hidden="1">
      <c r="A121" s="608"/>
      <c r="C121" s="606"/>
      <c r="D121" s="606"/>
      <c r="E121" s="606"/>
      <c r="F121" s="606"/>
      <c r="G121" s="606"/>
      <c r="N121" s="597"/>
    </row>
    <row r="122" spans="1:14" ht="15.75" hidden="1">
      <c r="A122" s="608"/>
      <c r="C122" s="606"/>
      <c r="D122" s="606"/>
      <c r="E122" s="606"/>
      <c r="F122" s="606"/>
      <c r="G122" s="606"/>
      <c r="N122" s="597"/>
    </row>
    <row r="123" spans="1:14" ht="15.75" hidden="1">
      <c r="A123" s="608"/>
      <c r="C123" s="606"/>
      <c r="D123" s="606"/>
      <c r="E123" s="606"/>
      <c r="F123" s="606"/>
      <c r="G123" s="606"/>
      <c r="N123" s="597"/>
    </row>
    <row r="124" spans="1:14" ht="15.75" hidden="1">
      <c r="A124" s="608"/>
      <c r="C124" s="606"/>
      <c r="D124" s="606"/>
      <c r="E124" s="606"/>
      <c r="F124" s="606"/>
      <c r="G124" s="606"/>
      <c r="N124" s="597"/>
    </row>
    <row r="125" spans="1:14" ht="15.75" hidden="1">
      <c r="A125" s="608"/>
      <c r="C125" s="606"/>
      <c r="D125" s="606"/>
      <c r="E125" s="606"/>
      <c r="F125" s="606"/>
      <c r="G125" s="606"/>
      <c r="N125" s="597"/>
    </row>
    <row r="126" spans="1:14" ht="15.75" hidden="1">
      <c r="A126" s="608"/>
      <c r="C126" s="606"/>
      <c r="D126" s="606"/>
      <c r="E126" s="606"/>
      <c r="F126" s="606"/>
      <c r="G126" s="606"/>
      <c r="N126" s="597"/>
    </row>
    <row r="127" spans="1:14" ht="15.75" hidden="1">
      <c r="A127" s="608"/>
      <c r="C127" s="606"/>
      <c r="D127" s="606"/>
      <c r="E127" s="606"/>
      <c r="F127" s="606"/>
      <c r="G127" s="606"/>
      <c r="N127" s="597"/>
    </row>
    <row r="128" spans="1:14" ht="15.75" hidden="1">
      <c r="A128" s="608"/>
      <c r="C128" s="606"/>
      <c r="D128" s="606"/>
      <c r="E128" s="606"/>
      <c r="F128" s="606"/>
      <c r="G128" s="606"/>
      <c r="N128" s="597"/>
    </row>
    <row r="129" spans="1:14" ht="15.75" hidden="1">
      <c r="A129" s="608"/>
      <c r="C129" s="606"/>
      <c r="D129" s="606"/>
      <c r="E129" s="606"/>
      <c r="F129" s="606"/>
      <c r="G129" s="606"/>
      <c r="N129" s="597"/>
    </row>
    <row r="130" spans="1:14" ht="15.75" hidden="1">
      <c r="A130" s="608"/>
      <c r="C130" s="606"/>
      <c r="D130" s="606"/>
      <c r="E130" s="606"/>
      <c r="F130" s="606"/>
      <c r="G130" s="606"/>
      <c r="N130" s="597"/>
    </row>
    <row r="131" spans="1:14" ht="15.75" hidden="1">
      <c r="A131" s="608"/>
      <c r="C131" s="606"/>
      <c r="D131" s="606"/>
      <c r="E131" s="606"/>
      <c r="F131" s="606"/>
      <c r="G131" s="606"/>
      <c r="N131" s="597"/>
    </row>
    <row r="132" spans="1:14" ht="15.75" hidden="1">
      <c r="A132" s="608"/>
      <c r="C132" s="606"/>
      <c r="D132" s="606"/>
      <c r="E132" s="606"/>
      <c r="F132" s="606"/>
      <c r="G132" s="606"/>
      <c r="N132" s="597"/>
    </row>
    <row r="133" spans="1:14" ht="15.75" hidden="1">
      <c r="A133" s="608"/>
      <c r="C133" s="606"/>
      <c r="D133" s="606"/>
      <c r="E133" s="606"/>
      <c r="F133" s="606"/>
      <c r="G133" s="606"/>
      <c r="N133" s="597"/>
    </row>
    <row r="134" spans="1:14" ht="15.75" hidden="1">
      <c r="A134" s="608"/>
      <c r="C134" s="606"/>
      <c r="D134" s="606"/>
      <c r="E134" s="606"/>
      <c r="F134" s="606"/>
      <c r="G134" s="606"/>
      <c r="N134" s="597"/>
    </row>
    <row r="135" spans="1:14" ht="15.75" hidden="1">
      <c r="A135" s="608"/>
      <c r="C135" s="606"/>
      <c r="D135" s="606"/>
      <c r="E135" s="606"/>
      <c r="F135" s="606"/>
      <c r="G135" s="606"/>
      <c r="N135" s="597"/>
    </row>
    <row r="136" spans="1:14" ht="15.75" hidden="1">
      <c r="A136" s="608"/>
      <c r="C136" s="606"/>
      <c r="D136" s="606"/>
      <c r="E136" s="606"/>
      <c r="F136" s="606"/>
      <c r="G136" s="606"/>
      <c r="N136" s="597"/>
    </row>
    <row r="137" spans="1:14" ht="15.75" hidden="1">
      <c r="A137" s="608"/>
      <c r="C137" s="606"/>
      <c r="D137" s="606"/>
      <c r="E137" s="606"/>
      <c r="F137" s="606"/>
      <c r="G137" s="606"/>
      <c r="N137" s="597"/>
    </row>
    <row r="138" spans="1:14" ht="15.75" hidden="1">
      <c r="A138" s="608"/>
      <c r="C138" s="606"/>
      <c r="D138" s="606"/>
      <c r="E138" s="606"/>
      <c r="F138" s="606"/>
      <c r="G138" s="606"/>
      <c r="N138" s="597"/>
    </row>
    <row r="139" spans="1:14" ht="15.75" hidden="1">
      <c r="A139" s="608"/>
      <c r="C139" s="606"/>
      <c r="D139" s="606"/>
      <c r="E139" s="606"/>
      <c r="F139" s="606"/>
      <c r="G139" s="606"/>
      <c r="N139" s="597"/>
    </row>
    <row r="140" spans="1:14" ht="15.75" hidden="1">
      <c r="A140" s="608"/>
      <c r="C140" s="606"/>
      <c r="D140" s="606"/>
      <c r="E140" s="606"/>
      <c r="F140" s="606"/>
      <c r="G140" s="606"/>
      <c r="N140" s="597"/>
    </row>
    <row r="141" spans="1:14" ht="15.75" hidden="1">
      <c r="A141" s="608"/>
      <c r="C141" s="606"/>
      <c r="D141" s="606"/>
      <c r="E141" s="606"/>
      <c r="F141" s="606"/>
      <c r="G141" s="606"/>
      <c r="N141" s="597"/>
    </row>
    <row r="142" spans="1:14" ht="15.75" hidden="1">
      <c r="A142" s="608"/>
      <c r="C142" s="606"/>
      <c r="D142" s="606"/>
      <c r="E142" s="606"/>
      <c r="F142" s="606"/>
      <c r="G142" s="606"/>
      <c r="N142" s="597"/>
    </row>
    <row r="143" spans="1:14" ht="15.75" hidden="1">
      <c r="A143" s="608"/>
      <c r="C143" s="606"/>
      <c r="D143" s="606"/>
      <c r="E143" s="606"/>
      <c r="F143" s="606"/>
      <c r="G143" s="606"/>
      <c r="N143" s="597"/>
    </row>
    <row r="144" spans="1:14" ht="15.75" hidden="1">
      <c r="A144" s="608"/>
      <c r="C144" s="606"/>
      <c r="D144" s="606"/>
      <c r="E144" s="606"/>
      <c r="F144" s="606"/>
      <c r="G144" s="606"/>
      <c r="N144" s="597"/>
    </row>
    <row r="145" spans="1:14" ht="15.75" hidden="1">
      <c r="A145" s="608"/>
      <c r="C145" s="606"/>
      <c r="D145" s="606"/>
      <c r="E145" s="606"/>
      <c r="F145" s="606"/>
      <c r="G145" s="606"/>
      <c r="N145" s="597"/>
    </row>
    <row r="146" spans="1:14" ht="15.75" hidden="1">
      <c r="A146" s="608"/>
      <c r="C146" s="606"/>
      <c r="D146" s="606"/>
      <c r="E146" s="606"/>
      <c r="F146" s="606"/>
      <c r="G146" s="606"/>
      <c r="N146" s="597"/>
    </row>
    <row r="147" spans="1:14" ht="15.75" hidden="1">
      <c r="A147" s="608"/>
      <c r="C147" s="606"/>
      <c r="D147" s="606"/>
      <c r="E147" s="606"/>
      <c r="F147" s="606"/>
      <c r="G147" s="606"/>
      <c r="N147" s="597"/>
    </row>
    <row r="148" spans="1:14" ht="15.75" hidden="1">
      <c r="A148" s="608"/>
      <c r="C148" s="606"/>
      <c r="D148" s="606"/>
      <c r="E148" s="606"/>
      <c r="F148" s="606"/>
      <c r="G148" s="606"/>
      <c r="N148" s="597"/>
    </row>
    <row r="149" spans="1:14" ht="15.75" hidden="1">
      <c r="A149" s="608"/>
      <c r="C149" s="606"/>
      <c r="D149" s="606"/>
      <c r="E149" s="606"/>
      <c r="F149" s="606"/>
      <c r="G149" s="606"/>
      <c r="N149" s="597"/>
    </row>
    <row r="150" spans="1:14" ht="15.75" hidden="1">
      <c r="A150" s="608"/>
      <c r="C150" s="606"/>
      <c r="D150" s="606"/>
      <c r="E150" s="606"/>
      <c r="F150" s="606"/>
      <c r="G150" s="606"/>
      <c r="N150" s="597"/>
    </row>
    <row r="151" spans="1:14" ht="15.75" hidden="1">
      <c r="A151" s="608"/>
      <c r="C151" s="606"/>
      <c r="D151" s="606"/>
      <c r="E151" s="606"/>
      <c r="F151" s="606"/>
      <c r="G151" s="606"/>
      <c r="N151" s="597"/>
    </row>
    <row r="152" spans="1:14" ht="15.75" hidden="1">
      <c r="A152" s="608"/>
      <c r="C152" s="606"/>
      <c r="D152" s="606"/>
      <c r="E152" s="606"/>
      <c r="F152" s="606"/>
      <c r="G152" s="606"/>
      <c r="N152" s="597"/>
    </row>
    <row r="153" spans="1:14" ht="15.75" hidden="1">
      <c r="A153" s="608"/>
      <c r="C153" s="606"/>
      <c r="D153" s="606"/>
      <c r="E153" s="606"/>
      <c r="F153" s="606"/>
      <c r="G153" s="606"/>
      <c r="N153" s="597"/>
    </row>
    <row r="154" spans="1:14" ht="15.75" hidden="1">
      <c r="A154" s="608"/>
      <c r="C154" s="606"/>
      <c r="D154" s="606"/>
      <c r="E154" s="606"/>
      <c r="F154" s="606"/>
      <c r="G154" s="606"/>
      <c r="N154" s="597"/>
    </row>
    <row r="155" spans="1:14" ht="15.75" hidden="1">
      <c r="A155" s="608"/>
      <c r="C155" s="606"/>
      <c r="D155" s="606"/>
      <c r="E155" s="606"/>
      <c r="F155" s="606"/>
      <c r="G155" s="606"/>
      <c r="N155" s="597"/>
    </row>
    <row r="156" spans="1:14" ht="15.75" hidden="1">
      <c r="A156" s="608"/>
      <c r="C156" s="606"/>
      <c r="D156" s="606"/>
      <c r="E156" s="606"/>
      <c r="F156" s="606"/>
      <c r="G156" s="606"/>
      <c r="N156" s="597"/>
    </row>
    <row r="157" spans="1:14" ht="15.75" hidden="1">
      <c r="A157" s="608"/>
      <c r="C157" s="606"/>
      <c r="D157" s="606"/>
      <c r="E157" s="606"/>
      <c r="F157" s="606"/>
      <c r="G157" s="606"/>
      <c r="N157" s="597"/>
    </row>
    <row r="158" spans="1:14" ht="15.75" hidden="1">
      <c r="A158" s="608"/>
      <c r="C158" s="606"/>
      <c r="D158" s="606"/>
      <c r="E158" s="606"/>
      <c r="F158" s="606"/>
      <c r="G158" s="606"/>
      <c r="N158" s="597"/>
    </row>
    <row r="159" spans="1:14" ht="15.75" hidden="1">
      <c r="A159" s="608"/>
      <c r="C159" s="606"/>
      <c r="D159" s="606"/>
      <c r="E159" s="606"/>
      <c r="F159" s="606"/>
      <c r="G159" s="606"/>
      <c r="N159" s="597"/>
    </row>
    <row r="160" spans="1:14" ht="15.75" hidden="1">
      <c r="A160" s="608"/>
      <c r="C160" s="606"/>
      <c r="D160" s="606"/>
      <c r="E160" s="606"/>
      <c r="F160" s="606"/>
      <c r="G160" s="606"/>
      <c r="N160" s="597"/>
    </row>
    <row r="161" spans="1:14" ht="15.75" hidden="1">
      <c r="A161" s="608"/>
      <c r="C161" s="606"/>
      <c r="D161" s="606"/>
      <c r="E161" s="606"/>
      <c r="F161" s="606"/>
      <c r="G161" s="606"/>
      <c r="N161" s="597"/>
    </row>
    <row r="162" spans="1:14" ht="15.75" hidden="1">
      <c r="A162" s="608"/>
      <c r="C162" s="606"/>
      <c r="D162" s="606"/>
      <c r="E162" s="606"/>
      <c r="F162" s="606"/>
      <c r="G162" s="606"/>
      <c r="N162" s="597"/>
    </row>
    <row r="163" spans="1:14" ht="15.75" hidden="1">
      <c r="A163" s="608"/>
      <c r="C163" s="606"/>
      <c r="D163" s="606"/>
      <c r="E163" s="606"/>
      <c r="F163" s="606"/>
      <c r="G163" s="606"/>
      <c r="N163" s="597"/>
    </row>
    <row r="164" spans="1:14" ht="15.75" hidden="1">
      <c r="A164" s="608"/>
      <c r="C164" s="606"/>
      <c r="D164" s="606"/>
      <c r="E164" s="606"/>
      <c r="F164" s="606"/>
      <c r="G164" s="606"/>
      <c r="N164" s="597"/>
    </row>
    <row r="165" spans="1:14" ht="15.75" hidden="1">
      <c r="A165" s="608"/>
      <c r="C165" s="606"/>
      <c r="D165" s="606"/>
      <c r="E165" s="606"/>
      <c r="F165" s="606"/>
      <c r="G165" s="606"/>
      <c r="N165" s="597"/>
    </row>
    <row r="166" spans="1:14" ht="15.75" hidden="1">
      <c r="A166" s="608"/>
      <c r="C166" s="606"/>
      <c r="D166" s="606"/>
      <c r="E166" s="606"/>
      <c r="F166" s="606"/>
      <c r="G166" s="606"/>
      <c r="N166" s="597"/>
    </row>
    <row r="167" spans="1:14" ht="15.75" hidden="1">
      <c r="A167" s="608"/>
      <c r="C167" s="606"/>
      <c r="D167" s="606"/>
      <c r="E167" s="606"/>
      <c r="F167" s="606"/>
      <c r="G167" s="606"/>
      <c r="N167" s="597"/>
    </row>
    <row r="168" spans="1:14" ht="15.75" hidden="1">
      <c r="A168" s="608"/>
      <c r="C168" s="606"/>
      <c r="D168" s="606"/>
      <c r="E168" s="606"/>
      <c r="F168" s="606"/>
      <c r="G168" s="606"/>
      <c r="N168" s="597"/>
    </row>
    <row r="169" spans="1:14" ht="15.75" hidden="1">
      <c r="A169" s="608"/>
      <c r="C169" s="606"/>
      <c r="D169" s="606"/>
      <c r="E169" s="606"/>
      <c r="F169" s="606"/>
      <c r="G169" s="606"/>
      <c r="N169" s="597"/>
    </row>
    <row r="170" spans="1:14" ht="15.75" hidden="1">
      <c r="A170" s="608"/>
      <c r="C170" s="606"/>
      <c r="D170" s="606"/>
      <c r="E170" s="606"/>
      <c r="F170" s="606"/>
      <c r="G170" s="606"/>
      <c r="N170" s="597"/>
    </row>
    <row r="171" spans="1:14" ht="15.75" hidden="1">
      <c r="A171" s="608"/>
      <c r="C171" s="606"/>
      <c r="D171" s="606"/>
      <c r="E171" s="606"/>
      <c r="F171" s="606"/>
      <c r="G171" s="606"/>
      <c r="N171" s="597"/>
    </row>
    <row r="172" spans="1:14" ht="15.75" hidden="1">
      <c r="A172" s="608"/>
      <c r="C172" s="606"/>
      <c r="D172" s="606"/>
      <c r="E172" s="606"/>
      <c r="F172" s="606"/>
      <c r="G172" s="606"/>
      <c r="N172" s="597"/>
    </row>
    <row r="173" spans="1:14" ht="15.75" hidden="1">
      <c r="A173" s="608"/>
      <c r="C173" s="606"/>
      <c r="D173" s="606"/>
      <c r="E173" s="606"/>
      <c r="F173" s="606"/>
      <c r="G173" s="606"/>
      <c r="N173" s="597"/>
    </row>
    <row r="174" spans="1:14" ht="15.75" hidden="1">
      <c r="A174" s="608"/>
      <c r="C174" s="606"/>
      <c r="D174" s="606"/>
      <c r="E174" s="606"/>
      <c r="F174" s="606"/>
      <c r="G174" s="606"/>
      <c r="N174" s="597"/>
    </row>
    <row r="175" spans="1:14" ht="15.75" hidden="1">
      <c r="A175" s="608"/>
      <c r="C175" s="606"/>
      <c r="D175" s="606"/>
      <c r="E175" s="606"/>
      <c r="F175" s="606"/>
      <c r="G175" s="606"/>
      <c r="N175" s="597"/>
    </row>
    <row r="176" spans="1:14" ht="15.75" hidden="1">
      <c r="A176" s="608"/>
      <c r="C176" s="606"/>
      <c r="D176" s="606"/>
      <c r="E176" s="606"/>
      <c r="F176" s="606"/>
      <c r="G176" s="606"/>
      <c r="N176" s="597"/>
    </row>
    <row r="177" spans="1:14" ht="15.75" hidden="1">
      <c r="A177" s="608"/>
      <c r="C177" s="606"/>
      <c r="D177" s="606"/>
      <c r="E177" s="606"/>
      <c r="F177" s="606"/>
      <c r="G177" s="606"/>
      <c r="N177" s="597"/>
    </row>
    <row r="178" spans="1:14" ht="15.75" hidden="1">
      <c r="A178" s="608"/>
      <c r="C178" s="606"/>
      <c r="D178" s="606"/>
      <c r="E178" s="606"/>
      <c r="F178" s="606"/>
      <c r="G178" s="606"/>
      <c r="N178" s="597"/>
    </row>
    <row r="179" spans="1:14" ht="15.75" hidden="1">
      <c r="A179" s="608"/>
      <c r="C179" s="606"/>
      <c r="D179" s="606"/>
      <c r="E179" s="606"/>
      <c r="F179" s="606"/>
      <c r="G179" s="606"/>
      <c r="N179" s="597"/>
    </row>
    <row r="180" spans="1:14" ht="15.75" hidden="1">
      <c r="A180" s="608"/>
      <c r="C180" s="606"/>
      <c r="D180" s="606"/>
      <c r="E180" s="606"/>
      <c r="F180" s="606"/>
      <c r="G180" s="606"/>
      <c r="N180" s="597"/>
    </row>
    <row r="181" spans="1:14" ht="15.75" hidden="1">
      <c r="A181" s="608"/>
      <c r="C181" s="606"/>
      <c r="D181" s="606"/>
      <c r="E181" s="606"/>
      <c r="F181" s="606"/>
      <c r="G181" s="606"/>
      <c r="N181" s="597"/>
    </row>
    <row r="182" spans="1:14" ht="15.75" hidden="1">
      <c r="A182" s="608"/>
      <c r="C182" s="606"/>
      <c r="D182" s="606"/>
      <c r="E182" s="606"/>
      <c r="F182" s="606"/>
      <c r="G182" s="606"/>
      <c r="N182" s="597"/>
    </row>
    <row r="183" spans="1:14" ht="15.75" hidden="1">
      <c r="A183" s="608"/>
      <c r="C183" s="606"/>
      <c r="D183" s="606"/>
      <c r="E183" s="606"/>
      <c r="F183" s="606"/>
      <c r="G183" s="606"/>
      <c r="N183" s="597"/>
    </row>
    <row r="184" spans="1:14" ht="15.75" hidden="1">
      <c r="A184" s="608"/>
      <c r="C184" s="606"/>
      <c r="D184" s="606"/>
      <c r="E184" s="606"/>
      <c r="F184" s="606"/>
      <c r="G184" s="606"/>
      <c r="N184" s="597"/>
    </row>
    <row r="185" spans="1:14" ht="15.75" hidden="1">
      <c r="A185" s="608"/>
      <c r="C185" s="606"/>
      <c r="D185" s="606"/>
      <c r="E185" s="606"/>
      <c r="F185" s="606"/>
      <c r="G185" s="606"/>
      <c r="N185" s="597"/>
    </row>
    <row r="186" spans="1:14" ht="15.75" hidden="1">
      <c r="A186" s="608"/>
      <c r="C186" s="606"/>
      <c r="D186" s="606"/>
      <c r="E186" s="606"/>
      <c r="F186" s="606"/>
      <c r="G186" s="606"/>
      <c r="N186" s="597"/>
    </row>
    <row r="187" spans="1:14" ht="15.75" hidden="1">
      <c r="A187" s="608"/>
      <c r="C187" s="606"/>
      <c r="D187" s="606"/>
      <c r="E187" s="606"/>
      <c r="F187" s="606"/>
      <c r="G187" s="606"/>
      <c r="N187" s="597"/>
    </row>
    <row r="188" spans="1:14" ht="15.75" hidden="1">
      <c r="A188" s="608"/>
      <c r="C188" s="606"/>
      <c r="D188" s="606"/>
      <c r="E188" s="606"/>
      <c r="F188" s="606"/>
      <c r="G188" s="606"/>
      <c r="N188" s="597"/>
    </row>
    <row r="189" spans="1:14" ht="15.75" hidden="1">
      <c r="A189" s="608"/>
      <c r="C189" s="606"/>
      <c r="D189" s="606"/>
      <c r="E189" s="606"/>
      <c r="F189" s="606"/>
      <c r="G189" s="606"/>
      <c r="N189" s="597"/>
    </row>
    <row r="190" spans="1:14" ht="15.75" hidden="1">
      <c r="A190" s="608"/>
      <c r="C190" s="606"/>
      <c r="D190" s="606"/>
      <c r="E190" s="606"/>
      <c r="F190" s="606"/>
      <c r="G190" s="606"/>
      <c r="N190" s="597"/>
    </row>
    <row r="191" spans="1:14" ht="15.75" hidden="1">
      <c r="A191" s="608"/>
      <c r="C191" s="606"/>
      <c r="D191" s="606"/>
      <c r="E191" s="606"/>
      <c r="F191" s="606"/>
      <c r="G191" s="606"/>
      <c r="N191" s="597"/>
    </row>
    <row r="192" spans="1:14" ht="15.75" hidden="1">
      <c r="A192" s="608"/>
      <c r="C192" s="606"/>
      <c r="D192" s="606"/>
      <c r="E192" s="606"/>
      <c r="F192" s="606"/>
      <c r="G192" s="606"/>
      <c r="N192" s="597"/>
    </row>
    <row r="193" spans="1:14" ht="15.75" hidden="1">
      <c r="A193" s="608"/>
      <c r="C193" s="606"/>
      <c r="D193" s="606"/>
      <c r="E193" s="606"/>
      <c r="F193" s="606"/>
      <c r="G193" s="606"/>
      <c r="N193" s="597"/>
    </row>
    <row r="194" spans="1:14" ht="15.75" hidden="1">
      <c r="A194" s="609"/>
      <c r="C194" s="606"/>
      <c r="D194" s="606"/>
      <c r="E194" s="606"/>
      <c r="F194" s="606"/>
      <c r="G194" s="606"/>
      <c r="N194" s="597"/>
    </row>
    <row r="195" spans="1:14" ht="15.75" hidden="1">
      <c r="A195" s="609"/>
      <c r="C195" s="606"/>
      <c r="D195" s="606"/>
      <c r="E195" s="606"/>
      <c r="F195" s="606"/>
      <c r="G195" s="606"/>
      <c r="N195" s="597"/>
    </row>
    <row r="196" spans="1:14" ht="15.75" hidden="1">
      <c r="A196" s="609"/>
      <c r="C196" s="606"/>
      <c r="D196" s="606"/>
      <c r="E196" s="606"/>
      <c r="F196" s="606"/>
      <c r="G196" s="606"/>
      <c r="N196" s="597"/>
    </row>
    <row r="197" spans="1:14" ht="15.75" hidden="1">
      <c r="A197" s="609"/>
      <c r="C197" s="606"/>
      <c r="D197" s="606"/>
      <c r="E197" s="606"/>
      <c r="F197" s="606"/>
      <c r="G197" s="606"/>
    </row>
    <row r="198" spans="1:14" ht="15.75" hidden="1">
      <c r="A198" s="609"/>
      <c r="C198" s="606"/>
      <c r="D198" s="606"/>
      <c r="E198" s="606"/>
      <c r="F198" s="606"/>
      <c r="G198" s="606"/>
    </row>
    <row r="199" spans="1:14" ht="15.75" hidden="1">
      <c r="A199" s="609"/>
      <c r="C199" s="606"/>
      <c r="D199" s="606"/>
      <c r="E199" s="606"/>
      <c r="F199" s="606"/>
      <c r="G199" s="606"/>
    </row>
    <row r="200" spans="1:14" ht="15.75" hidden="1">
      <c r="A200" s="609"/>
      <c r="C200" s="606"/>
      <c r="D200" s="606"/>
      <c r="E200" s="606"/>
      <c r="F200" s="606"/>
      <c r="G200" s="606"/>
    </row>
    <row r="201" spans="1:14" ht="15.75" hidden="1">
      <c r="A201" s="609"/>
      <c r="C201" s="606"/>
      <c r="D201" s="606"/>
      <c r="E201" s="606"/>
      <c r="F201" s="606"/>
      <c r="G201" s="606"/>
    </row>
    <row r="202" spans="1:14" ht="15.75" hidden="1">
      <c r="A202" s="609"/>
      <c r="C202" s="606"/>
      <c r="D202" s="606"/>
      <c r="E202" s="606"/>
      <c r="F202" s="606"/>
      <c r="G202" s="606"/>
    </row>
    <row r="203" spans="1:14" ht="15.75" hidden="1">
      <c r="A203" s="609"/>
      <c r="C203" s="606"/>
      <c r="D203" s="606"/>
      <c r="E203" s="606"/>
      <c r="F203" s="606"/>
      <c r="G203" s="606"/>
    </row>
    <row r="204" spans="1:14" ht="15.75" hidden="1">
      <c r="A204" s="609"/>
      <c r="C204" s="606"/>
      <c r="D204" s="606"/>
      <c r="E204" s="606"/>
      <c r="F204" s="606"/>
      <c r="G204" s="606"/>
    </row>
    <row r="205" spans="1:14" ht="15.75" hidden="1">
      <c r="A205" s="609"/>
      <c r="C205" s="606"/>
      <c r="D205" s="606"/>
      <c r="E205" s="606"/>
      <c r="F205" s="606"/>
      <c r="G205" s="606"/>
    </row>
    <row r="206" spans="1:14" ht="15.75" hidden="1">
      <c r="A206" s="609"/>
      <c r="C206" s="606"/>
      <c r="D206" s="606"/>
      <c r="E206" s="606"/>
      <c r="F206" s="606"/>
      <c r="G206" s="606"/>
    </row>
    <row r="207" spans="1:14" ht="15.75" hidden="1">
      <c r="A207" s="609"/>
      <c r="C207" s="606"/>
      <c r="D207" s="606"/>
      <c r="E207" s="606"/>
      <c r="F207" s="606"/>
      <c r="G207" s="606"/>
    </row>
    <row r="208" spans="1:14" ht="15.75" hidden="1">
      <c r="A208" s="609"/>
      <c r="C208" s="606"/>
      <c r="D208" s="606"/>
      <c r="E208" s="606"/>
      <c r="F208" s="606"/>
      <c r="G208" s="606"/>
    </row>
    <row r="209" spans="1:7" ht="15.75" hidden="1">
      <c r="A209" s="609"/>
      <c r="C209" s="606"/>
      <c r="D209" s="606"/>
      <c r="E209" s="606"/>
      <c r="F209" s="606"/>
      <c r="G209" s="606"/>
    </row>
    <row r="210" spans="1:7" ht="15.75" hidden="1">
      <c r="A210" s="609"/>
      <c r="C210" s="606"/>
      <c r="D210" s="606"/>
      <c r="E210" s="606"/>
      <c r="F210" s="606"/>
      <c r="G210" s="606"/>
    </row>
    <row r="211" spans="1:7" ht="15.75" hidden="1">
      <c r="A211" s="609"/>
      <c r="C211" s="606"/>
      <c r="D211" s="606"/>
      <c r="E211" s="606"/>
      <c r="F211" s="606"/>
      <c r="G211" s="606"/>
    </row>
    <row r="212" spans="1:7" ht="15.75" hidden="1">
      <c r="A212" s="609"/>
      <c r="C212" s="606"/>
      <c r="D212" s="606"/>
      <c r="E212" s="606"/>
      <c r="F212" s="606"/>
      <c r="G212" s="606"/>
    </row>
    <row r="213" spans="1:7" ht="15.75" hidden="1">
      <c r="A213" s="609"/>
      <c r="C213" s="606"/>
      <c r="D213" s="606"/>
      <c r="E213" s="606"/>
      <c r="F213" s="606"/>
      <c r="G213" s="606"/>
    </row>
    <row r="214" spans="1:7" ht="15.75" hidden="1">
      <c r="A214" s="609"/>
      <c r="C214" s="606"/>
      <c r="D214" s="606"/>
      <c r="E214" s="606"/>
      <c r="F214" s="606"/>
      <c r="G214" s="606"/>
    </row>
    <row r="215" spans="1:7" ht="15.75" hidden="1">
      <c r="A215" s="609"/>
      <c r="C215" s="606"/>
      <c r="D215" s="606"/>
      <c r="E215" s="606"/>
      <c r="F215" s="606"/>
      <c r="G215" s="606"/>
    </row>
    <row r="216" spans="1:7" ht="15.75" hidden="1">
      <c r="A216" s="609"/>
      <c r="C216" s="606"/>
      <c r="D216" s="606"/>
      <c r="E216" s="606"/>
      <c r="F216" s="606"/>
      <c r="G216" s="606"/>
    </row>
    <row r="217" spans="1:7" ht="15.75" hidden="1">
      <c r="A217" s="609"/>
      <c r="C217" s="606"/>
      <c r="D217" s="606"/>
      <c r="E217" s="606"/>
      <c r="F217" s="606"/>
      <c r="G217" s="606"/>
    </row>
    <row r="218" spans="1:7" ht="15.75" hidden="1">
      <c r="A218" s="609"/>
      <c r="C218" s="606"/>
      <c r="D218" s="606"/>
      <c r="E218" s="606"/>
      <c r="F218" s="606"/>
      <c r="G218" s="606"/>
    </row>
    <row r="219" spans="1:7" ht="15.75" hidden="1">
      <c r="A219" s="609"/>
      <c r="C219" s="606"/>
      <c r="D219" s="606"/>
      <c r="E219" s="606"/>
      <c r="F219" s="606"/>
      <c r="G219" s="606"/>
    </row>
    <row r="220" spans="1:7" ht="15.75" hidden="1">
      <c r="A220" s="609"/>
      <c r="C220" s="606"/>
      <c r="D220" s="606"/>
      <c r="E220" s="606"/>
      <c r="F220" s="606"/>
      <c r="G220" s="606"/>
    </row>
    <row r="221" spans="1:7" ht="15.75" hidden="1">
      <c r="A221" s="609"/>
      <c r="C221" s="606"/>
      <c r="D221" s="606"/>
      <c r="E221" s="606"/>
      <c r="F221" s="606"/>
      <c r="G221" s="606"/>
    </row>
    <row r="222" spans="1:7" ht="15.75" hidden="1">
      <c r="A222" s="609"/>
      <c r="C222" s="606"/>
      <c r="D222" s="606"/>
      <c r="E222" s="606"/>
      <c r="F222" s="606"/>
      <c r="G222" s="606"/>
    </row>
    <row r="223" spans="1:7" ht="15.75" hidden="1">
      <c r="A223" s="609"/>
      <c r="C223" s="606"/>
      <c r="D223" s="606"/>
      <c r="E223" s="606"/>
      <c r="F223" s="606"/>
      <c r="G223" s="606"/>
    </row>
    <row r="224" spans="1:7" ht="15.75" hidden="1">
      <c r="A224" s="609"/>
      <c r="C224" s="606"/>
      <c r="D224" s="606"/>
      <c r="E224" s="606"/>
      <c r="F224" s="606"/>
      <c r="G224" s="606"/>
    </row>
    <row r="225" spans="1:7" ht="15.75" hidden="1">
      <c r="A225" s="609"/>
      <c r="C225" s="606"/>
      <c r="D225" s="606"/>
      <c r="E225" s="606"/>
      <c r="F225" s="606"/>
      <c r="G225" s="606"/>
    </row>
    <row r="226" spans="1:7" ht="15.75" hidden="1">
      <c r="A226" s="609"/>
      <c r="C226" s="606"/>
      <c r="D226" s="606"/>
      <c r="E226" s="606"/>
      <c r="F226" s="606"/>
      <c r="G226" s="606"/>
    </row>
    <row r="227" spans="1:7" ht="15.75" hidden="1">
      <c r="A227" s="609"/>
      <c r="C227" s="606"/>
      <c r="D227" s="606"/>
      <c r="E227" s="606"/>
      <c r="F227" s="606"/>
      <c r="G227" s="606"/>
    </row>
    <row r="228" spans="1:7" ht="15.75" hidden="1">
      <c r="A228" s="609"/>
      <c r="C228" s="606"/>
      <c r="D228" s="606"/>
      <c r="E228" s="606"/>
      <c r="F228" s="606"/>
      <c r="G228" s="606"/>
    </row>
    <row r="229" spans="1:7" ht="15.75" hidden="1">
      <c r="A229" s="609"/>
      <c r="C229" s="606"/>
      <c r="D229" s="606"/>
      <c r="E229" s="606"/>
      <c r="F229" s="606"/>
      <c r="G229" s="606"/>
    </row>
    <row r="230" spans="1:7" ht="15.75" hidden="1">
      <c r="A230" s="609"/>
      <c r="C230" s="606"/>
      <c r="D230" s="606"/>
      <c r="E230" s="606"/>
      <c r="F230" s="606"/>
      <c r="G230" s="606"/>
    </row>
    <row r="231" spans="1:7" ht="15.75" hidden="1">
      <c r="A231" s="609"/>
      <c r="C231" s="606"/>
      <c r="D231" s="606"/>
      <c r="E231" s="606"/>
      <c r="F231" s="606"/>
      <c r="G231" s="606"/>
    </row>
    <row r="232" spans="1:7" ht="15.75" hidden="1">
      <c r="A232" s="609"/>
      <c r="C232" s="606"/>
      <c r="D232" s="606"/>
      <c r="E232" s="606"/>
      <c r="F232" s="606"/>
      <c r="G232" s="606"/>
    </row>
    <row r="233" spans="1:7" ht="15.75" hidden="1">
      <c r="A233" s="609"/>
      <c r="C233" s="606"/>
      <c r="D233" s="606"/>
      <c r="E233" s="606"/>
      <c r="F233" s="606"/>
      <c r="G233" s="606"/>
    </row>
    <row r="234" spans="1:7" ht="15.75" hidden="1">
      <c r="A234" s="609"/>
      <c r="C234" s="606"/>
      <c r="D234" s="606"/>
      <c r="E234" s="606"/>
      <c r="F234" s="606"/>
      <c r="G234" s="606"/>
    </row>
    <row r="235" spans="1:7" ht="15.75" hidden="1">
      <c r="A235" s="609"/>
      <c r="C235" s="606"/>
      <c r="D235" s="606"/>
      <c r="E235" s="606"/>
      <c r="F235" s="606"/>
      <c r="G235" s="606"/>
    </row>
    <row r="236" spans="1:7" ht="15.75" hidden="1">
      <c r="A236" s="609"/>
      <c r="C236" s="606"/>
      <c r="D236" s="606"/>
      <c r="E236" s="606"/>
      <c r="F236" s="606"/>
      <c r="G236" s="606"/>
    </row>
    <row r="237" spans="1:7" ht="15.75" hidden="1">
      <c r="A237" s="609"/>
      <c r="C237" s="606"/>
      <c r="D237" s="606"/>
      <c r="E237" s="606"/>
      <c r="F237" s="606"/>
      <c r="G237" s="606"/>
    </row>
    <row r="238" spans="1:7" ht="15.75" hidden="1">
      <c r="A238" s="609"/>
      <c r="C238" s="606"/>
      <c r="D238" s="606"/>
      <c r="E238" s="606"/>
      <c r="F238" s="606"/>
      <c r="G238" s="606"/>
    </row>
    <row r="239" spans="1:7" ht="15.75" hidden="1">
      <c r="A239" s="609"/>
      <c r="C239" s="606"/>
      <c r="D239" s="606"/>
      <c r="E239" s="606"/>
      <c r="F239" s="606"/>
      <c r="G239" s="606"/>
    </row>
    <row r="240" spans="1:7" ht="15.75" hidden="1">
      <c r="A240" s="609"/>
      <c r="C240" s="606"/>
      <c r="D240" s="606"/>
      <c r="E240" s="606"/>
      <c r="F240" s="606"/>
      <c r="G240" s="606"/>
    </row>
    <row r="241" spans="1:7" ht="15.75" hidden="1">
      <c r="A241" s="609"/>
      <c r="C241" s="606"/>
      <c r="D241" s="606"/>
      <c r="E241" s="606"/>
      <c r="F241" s="606"/>
      <c r="G241" s="606"/>
    </row>
    <row r="242" spans="1:7" ht="15.75" hidden="1">
      <c r="A242" s="609"/>
      <c r="C242" s="606"/>
      <c r="D242" s="606"/>
      <c r="E242" s="606"/>
      <c r="F242" s="606"/>
      <c r="G242" s="606"/>
    </row>
    <row r="243" spans="1:7" ht="15.75" hidden="1">
      <c r="A243" s="609"/>
      <c r="C243" s="606"/>
      <c r="D243" s="606"/>
      <c r="E243" s="606"/>
      <c r="F243" s="606"/>
      <c r="G243" s="606"/>
    </row>
    <row r="244" spans="1:7" ht="15.75" hidden="1">
      <c r="A244" s="609"/>
      <c r="C244" s="606"/>
      <c r="D244" s="606"/>
      <c r="E244" s="606"/>
      <c r="F244" s="606"/>
      <c r="G244" s="606"/>
    </row>
    <row r="245" spans="1:7" ht="15.75" hidden="1">
      <c r="A245" s="609"/>
      <c r="C245" s="606"/>
      <c r="D245" s="606"/>
      <c r="E245" s="606"/>
      <c r="F245" s="606"/>
      <c r="G245" s="606"/>
    </row>
    <row r="246" spans="1:7" ht="15.75" hidden="1">
      <c r="A246" s="609"/>
      <c r="C246" s="606"/>
      <c r="D246" s="606"/>
      <c r="E246" s="606"/>
      <c r="F246" s="606"/>
      <c r="G246" s="606"/>
    </row>
    <row r="247" spans="1:7" ht="15.75" hidden="1">
      <c r="A247" s="609"/>
      <c r="C247" s="606"/>
      <c r="D247" s="606"/>
      <c r="E247" s="606"/>
      <c r="F247" s="606"/>
      <c r="G247" s="606"/>
    </row>
    <row r="248" spans="1:7" ht="15.75" hidden="1">
      <c r="A248" s="609"/>
      <c r="C248" s="606"/>
      <c r="D248" s="606"/>
      <c r="E248" s="606"/>
      <c r="F248" s="606"/>
      <c r="G248" s="606"/>
    </row>
    <row r="249" spans="1:7" ht="15.75" hidden="1">
      <c r="A249" s="609"/>
      <c r="C249" s="606"/>
      <c r="D249" s="606"/>
      <c r="E249" s="606"/>
      <c r="F249" s="606"/>
      <c r="G249" s="606"/>
    </row>
    <row r="250" spans="1:7" ht="15.75" hidden="1">
      <c r="A250" s="609"/>
      <c r="C250" s="606"/>
      <c r="D250" s="606"/>
      <c r="E250" s="606"/>
      <c r="F250" s="606"/>
      <c r="G250" s="606"/>
    </row>
    <row r="251" spans="1:7" ht="15.75" hidden="1">
      <c r="A251" s="609"/>
      <c r="C251" s="606"/>
      <c r="D251" s="606"/>
      <c r="E251" s="606"/>
      <c r="F251" s="606"/>
      <c r="G251" s="606"/>
    </row>
    <row r="252" spans="1:7" ht="15.75" hidden="1">
      <c r="A252" s="609"/>
      <c r="C252" s="606"/>
      <c r="D252" s="606"/>
      <c r="E252" s="606"/>
      <c r="F252" s="606"/>
      <c r="G252" s="606"/>
    </row>
    <row r="253" spans="1:7" ht="15.75" hidden="1">
      <c r="A253" s="609"/>
      <c r="C253" s="606"/>
      <c r="D253" s="606"/>
      <c r="E253" s="606"/>
      <c r="F253" s="606"/>
      <c r="G253" s="606"/>
    </row>
    <row r="254" spans="1:7" ht="15.75" hidden="1">
      <c r="A254" s="609"/>
      <c r="C254" s="606"/>
      <c r="D254" s="606"/>
      <c r="E254" s="606"/>
      <c r="F254" s="606"/>
      <c r="G254" s="606"/>
    </row>
    <row r="255" spans="1:7" ht="15.75" hidden="1">
      <c r="A255" s="609"/>
      <c r="C255" s="606"/>
      <c r="D255" s="606"/>
      <c r="E255" s="606"/>
      <c r="F255" s="606"/>
      <c r="G255" s="606"/>
    </row>
    <row r="256" spans="1:7" ht="15.75" hidden="1">
      <c r="A256" s="609"/>
      <c r="C256" s="606"/>
      <c r="D256" s="606"/>
      <c r="E256" s="606"/>
      <c r="F256" s="606"/>
      <c r="G256" s="606"/>
    </row>
    <row r="257" spans="1:7" ht="15.75" hidden="1">
      <c r="A257" s="609"/>
      <c r="C257" s="606"/>
      <c r="D257" s="606"/>
      <c r="E257" s="606"/>
      <c r="F257" s="606"/>
      <c r="G257" s="606"/>
    </row>
    <row r="258" spans="1:7" ht="15.75" hidden="1">
      <c r="A258" s="609"/>
      <c r="C258" s="606"/>
      <c r="D258" s="606"/>
      <c r="E258" s="606"/>
      <c r="F258" s="606"/>
      <c r="G258" s="606"/>
    </row>
    <row r="259" spans="1:7" ht="15.75" hidden="1">
      <c r="A259" s="609"/>
      <c r="C259" s="606"/>
      <c r="D259" s="606"/>
      <c r="E259" s="606"/>
      <c r="F259" s="606"/>
      <c r="G259" s="606"/>
    </row>
    <row r="260" spans="1:7" ht="15.75" hidden="1">
      <c r="A260" s="609"/>
      <c r="C260" s="606"/>
      <c r="D260" s="606"/>
      <c r="E260" s="606"/>
      <c r="F260" s="606"/>
      <c r="G260" s="606"/>
    </row>
    <row r="261" spans="1:7" ht="15.75" hidden="1">
      <c r="A261" s="609"/>
      <c r="C261" s="606"/>
      <c r="D261" s="606"/>
      <c r="E261" s="606"/>
      <c r="F261" s="606"/>
      <c r="G261" s="606"/>
    </row>
    <row r="262" spans="1:7" ht="15.75" hidden="1">
      <c r="A262" s="609"/>
      <c r="C262" s="606"/>
      <c r="D262" s="606"/>
      <c r="E262" s="606"/>
      <c r="F262" s="606"/>
      <c r="G262" s="606"/>
    </row>
    <row r="263" spans="1:7" ht="15.75" hidden="1">
      <c r="A263" s="609"/>
      <c r="C263" s="606"/>
      <c r="D263" s="606"/>
      <c r="E263" s="606"/>
      <c r="F263" s="606"/>
      <c r="G263" s="606"/>
    </row>
    <row r="264" spans="1:7" ht="15.75" hidden="1">
      <c r="A264" s="609"/>
      <c r="C264" s="606"/>
      <c r="D264" s="606"/>
      <c r="E264" s="606"/>
      <c r="F264" s="606"/>
      <c r="G264" s="606"/>
    </row>
    <row r="265" spans="1:7" ht="15.75" hidden="1">
      <c r="A265" s="609"/>
      <c r="C265" s="606"/>
      <c r="D265" s="606"/>
      <c r="E265" s="606"/>
      <c r="F265" s="606"/>
      <c r="G265" s="606"/>
    </row>
    <row r="266" spans="1:7" ht="15.75" hidden="1">
      <c r="A266" s="609"/>
    </row>
    <row r="267" spans="1:7" ht="15.75" hidden="1">
      <c r="A267" s="609"/>
    </row>
    <row r="268" spans="1:7" ht="15.75" hidden="1">
      <c r="A268" s="609"/>
    </row>
    <row r="269" spans="1:7" ht="15.75" hidden="1">
      <c r="A269" s="609"/>
    </row>
    <row r="270" spans="1:7" ht="15.75" hidden="1">
      <c r="A270" s="609"/>
    </row>
    <row r="271" spans="1:7" ht="15.75" hidden="1">
      <c r="A271" s="609"/>
    </row>
    <row r="272" spans="1:7" ht="15.75" hidden="1">
      <c r="A272" s="609"/>
    </row>
    <row r="273" spans="1:1" ht="15.75" hidden="1">
      <c r="A273" s="609"/>
    </row>
    <row r="274" spans="1:1" ht="15.75" hidden="1">
      <c r="A274" s="609"/>
    </row>
    <row r="275" spans="1:1" ht="15.75" hidden="1">
      <c r="A275" s="609"/>
    </row>
    <row r="276" spans="1:1" ht="15.75" hidden="1">
      <c r="A276" s="609"/>
    </row>
    <row r="277" spans="1:1" ht="15.75" hidden="1">
      <c r="A277" s="609"/>
    </row>
    <row r="278" spans="1:1" ht="15.75" hidden="1">
      <c r="A278" s="609"/>
    </row>
    <row r="279" spans="1:1" ht="15.75" hidden="1">
      <c r="A279" s="609"/>
    </row>
    <row r="280" spans="1:1" ht="15.75" hidden="1">
      <c r="A280" s="609"/>
    </row>
    <row r="281" spans="1:1" ht="15.75" hidden="1">
      <c r="A281" s="609"/>
    </row>
    <row r="282" spans="1:1" ht="15.75" hidden="1">
      <c r="A282" s="609"/>
    </row>
    <row r="283" spans="1:1" ht="15.75" hidden="1">
      <c r="A283" s="609"/>
    </row>
    <row r="284" spans="1:1" ht="15.75" hidden="1">
      <c r="A284" s="609"/>
    </row>
    <row r="285" spans="1:1" ht="15.75" hidden="1">
      <c r="A285" s="609"/>
    </row>
    <row r="286" spans="1:1" ht="15.75" hidden="1">
      <c r="A286" s="609"/>
    </row>
    <row r="287" spans="1:1" ht="15.75" hidden="1">
      <c r="A287" s="609"/>
    </row>
    <row r="288" spans="1:1" ht="15.75" hidden="1">
      <c r="A288" s="609"/>
    </row>
    <row r="289" spans="1:1" ht="15.75" hidden="1">
      <c r="A289" s="609"/>
    </row>
    <row r="290" spans="1:1" ht="15.75" hidden="1">
      <c r="A290" s="609"/>
    </row>
    <row r="291" spans="1:1" ht="15.75" hidden="1">
      <c r="A291" s="609"/>
    </row>
    <row r="292" spans="1:1" ht="15.75" hidden="1">
      <c r="A292" s="609"/>
    </row>
    <row r="293" spans="1:1" ht="15.75" hidden="1">
      <c r="A293" s="609"/>
    </row>
    <row r="294" spans="1:1" ht="15.75" hidden="1">
      <c r="A294" s="609"/>
    </row>
    <row r="295" spans="1:1" ht="15.75" hidden="1">
      <c r="A295" s="609"/>
    </row>
    <row r="296" spans="1:1" ht="15.75" hidden="1">
      <c r="A296" s="609"/>
    </row>
    <row r="297" spans="1:1" ht="15.75" hidden="1">
      <c r="A297" s="609"/>
    </row>
    <row r="298" spans="1:1" ht="15.75" hidden="1">
      <c r="A298" s="609"/>
    </row>
    <row r="299" spans="1:1" ht="15.75" hidden="1">
      <c r="A299" s="609"/>
    </row>
    <row r="300" spans="1:1" ht="15.75" hidden="1">
      <c r="A300" s="609"/>
    </row>
    <row r="301" spans="1:1" ht="15.75" hidden="1">
      <c r="A301" s="609"/>
    </row>
    <row r="302" spans="1:1" ht="15.75" hidden="1">
      <c r="A302" s="609"/>
    </row>
    <row r="303" spans="1:1" ht="15.75" hidden="1">
      <c r="A303" s="609"/>
    </row>
    <row r="304" spans="1:1" ht="15.75" hidden="1">
      <c r="A304" s="609"/>
    </row>
    <row r="305" spans="1:1" ht="15.75" hidden="1">
      <c r="A305" s="609"/>
    </row>
    <row r="306" spans="1:1" ht="15.75" hidden="1">
      <c r="A306" s="609"/>
    </row>
    <row r="307" spans="1:1" ht="15.75" hidden="1">
      <c r="A307" s="609"/>
    </row>
    <row r="308" spans="1:1" ht="15.75" hidden="1">
      <c r="A308" s="609"/>
    </row>
    <row r="309" spans="1:1" ht="15.75" hidden="1">
      <c r="A309" s="609"/>
    </row>
    <row r="310" spans="1:1" ht="15.75" hidden="1">
      <c r="A310" s="609"/>
    </row>
    <row r="311" spans="1:1" ht="15.75" hidden="1">
      <c r="A311" s="609"/>
    </row>
    <row r="312" spans="1:1" ht="15.75" hidden="1">
      <c r="A312" s="609"/>
    </row>
    <row r="313" spans="1:1" ht="15.75" hidden="1">
      <c r="A313" s="609"/>
    </row>
    <row r="314" spans="1:1" ht="15.75" hidden="1">
      <c r="A314" s="609"/>
    </row>
    <row r="315" spans="1:1" ht="15.75" hidden="1">
      <c r="A315" s="609"/>
    </row>
    <row r="316" spans="1:1" ht="15.75" hidden="1">
      <c r="A316" s="609"/>
    </row>
    <row r="317" spans="1:1" ht="15.75" hidden="1">
      <c r="A317" s="609"/>
    </row>
    <row r="318" spans="1:1" ht="15.75" hidden="1">
      <c r="A318" s="609"/>
    </row>
    <row r="319" spans="1:1" ht="15.75" hidden="1">
      <c r="A319" s="609"/>
    </row>
    <row r="320" spans="1:1" ht="15.75" hidden="1">
      <c r="A320" s="609"/>
    </row>
    <row r="321" spans="1:1" ht="15.75" hidden="1">
      <c r="A321" s="609"/>
    </row>
    <row r="322" spans="1:1" ht="15.75" hidden="1">
      <c r="A322" s="609"/>
    </row>
    <row r="323" spans="1:1" ht="15.75" hidden="1">
      <c r="A323" s="609"/>
    </row>
    <row r="324" spans="1:1" ht="15.75" hidden="1">
      <c r="A324" s="609"/>
    </row>
    <row r="325" spans="1:1" ht="15.75" hidden="1">
      <c r="A325" s="609"/>
    </row>
    <row r="326" spans="1:1" ht="15.75" hidden="1">
      <c r="A326" s="609"/>
    </row>
    <row r="327" spans="1:1" ht="15.75" hidden="1">
      <c r="A327" s="609"/>
    </row>
    <row r="328" spans="1:1" ht="15.75" hidden="1">
      <c r="A328" s="609"/>
    </row>
    <row r="329" spans="1:1" ht="15.75" hidden="1">
      <c r="A329" s="609"/>
    </row>
    <row r="330" spans="1:1" ht="15.75" hidden="1">
      <c r="A330" s="609"/>
    </row>
    <row r="331" spans="1:1" ht="15.75" hidden="1">
      <c r="A331" s="609"/>
    </row>
    <row r="332" spans="1:1" ht="15.75" hidden="1">
      <c r="A332" s="609"/>
    </row>
    <row r="333" spans="1:1" ht="15.75" hidden="1">
      <c r="A333" s="609"/>
    </row>
    <row r="334" spans="1:1" ht="15.75" hidden="1">
      <c r="A334" s="609"/>
    </row>
    <row r="335" spans="1:1" ht="15.75" hidden="1">
      <c r="A335" s="609"/>
    </row>
    <row r="336" spans="1:1" ht="15.75" hidden="1">
      <c r="A336" s="609"/>
    </row>
    <row r="337" spans="1:1" ht="15.75" hidden="1">
      <c r="A337" s="609"/>
    </row>
    <row r="338" spans="1:1" ht="15.75" hidden="1">
      <c r="A338" s="609"/>
    </row>
    <row r="339" spans="1:1" ht="15.75" hidden="1">
      <c r="A339" s="609"/>
    </row>
    <row r="340" spans="1:1" ht="15.75" hidden="1">
      <c r="A340" s="609"/>
    </row>
    <row r="341" spans="1:1" ht="15.75" hidden="1">
      <c r="A341" s="609"/>
    </row>
    <row r="342" spans="1:1" ht="15.75" hidden="1">
      <c r="A342" s="609"/>
    </row>
    <row r="343" spans="1:1" ht="15.75" hidden="1">
      <c r="A343" s="609"/>
    </row>
    <row r="344" spans="1:1" ht="15.75" hidden="1">
      <c r="A344" s="609"/>
    </row>
    <row r="345" spans="1:1" ht="15.75" hidden="1">
      <c r="A345" s="609"/>
    </row>
    <row r="346" spans="1:1" ht="15.75" hidden="1">
      <c r="A346" s="609"/>
    </row>
    <row r="347" spans="1:1" ht="15.75" hidden="1">
      <c r="A347" s="609"/>
    </row>
    <row r="348" spans="1:1" ht="15.75" hidden="1">
      <c r="A348" s="609"/>
    </row>
    <row r="349" spans="1:1" ht="15.75" hidden="1">
      <c r="A349" s="609"/>
    </row>
    <row r="350" spans="1:1" ht="15.75" hidden="1">
      <c r="A350" s="609"/>
    </row>
    <row r="351" spans="1:1" ht="15.75" hidden="1">
      <c r="A351" s="609"/>
    </row>
    <row r="352" spans="1:1" ht="15.75" hidden="1">
      <c r="A352" s="609"/>
    </row>
    <row r="353" spans="1:1" ht="15.75" hidden="1">
      <c r="A353" s="609"/>
    </row>
    <row r="354" spans="1:1" ht="15.75" hidden="1">
      <c r="A354" s="609"/>
    </row>
    <row r="355" spans="1:1" ht="15.75" hidden="1">
      <c r="A355" s="609"/>
    </row>
    <row r="356" spans="1:1" ht="15.75" hidden="1">
      <c r="A356" s="609"/>
    </row>
    <row r="357" spans="1:1" ht="15.75" hidden="1">
      <c r="A357" s="609"/>
    </row>
    <row r="358" spans="1:1" ht="15.75" hidden="1">
      <c r="A358" s="609"/>
    </row>
    <row r="359" spans="1:1" ht="15.75" hidden="1">
      <c r="A359" s="609"/>
    </row>
    <row r="360" spans="1:1" ht="15.75" hidden="1">
      <c r="A360" s="609"/>
    </row>
    <row r="361" spans="1:1" ht="15.75" hidden="1">
      <c r="A361" s="609"/>
    </row>
    <row r="362" spans="1:1" ht="15.75" hidden="1">
      <c r="A362" s="609"/>
    </row>
    <row r="363" spans="1:1" ht="15.75" hidden="1">
      <c r="A363" s="609"/>
    </row>
    <row r="364" spans="1:1" ht="15.75" hidden="1">
      <c r="A364" s="609"/>
    </row>
    <row r="365" spans="1:1" ht="15.75" hidden="1">
      <c r="A365" s="609"/>
    </row>
    <row r="366" spans="1:1" ht="15.75" hidden="1">
      <c r="A366" s="609"/>
    </row>
    <row r="367" spans="1:1" ht="15.75" hidden="1">
      <c r="A367" s="609"/>
    </row>
    <row r="368" spans="1:1" ht="15.75" hidden="1">
      <c r="A368" s="609"/>
    </row>
    <row r="369" spans="1:1" ht="15.75" hidden="1">
      <c r="A369" s="609"/>
    </row>
    <row r="370" spans="1:1" ht="15.75" hidden="1">
      <c r="A370" s="609"/>
    </row>
    <row r="371" spans="1:1" ht="15.75" hidden="1">
      <c r="A371" s="609"/>
    </row>
    <row r="372" spans="1:1" ht="15.75" hidden="1">
      <c r="A372" s="609"/>
    </row>
    <row r="373" spans="1:1" ht="15.75" hidden="1">
      <c r="A373" s="609"/>
    </row>
    <row r="374" spans="1:1" ht="15.75" hidden="1">
      <c r="A374" s="609"/>
    </row>
    <row r="375" spans="1:1" ht="15.75" hidden="1">
      <c r="A375" s="609"/>
    </row>
    <row r="376" spans="1:1" ht="15.75" hidden="1">
      <c r="A376" s="609"/>
    </row>
    <row r="377" spans="1:1" ht="15.75" hidden="1">
      <c r="A377" s="609"/>
    </row>
    <row r="378" spans="1:1" ht="15.75" hidden="1">
      <c r="A378" s="609"/>
    </row>
    <row r="379" spans="1:1" ht="15.75" hidden="1">
      <c r="A379" s="609"/>
    </row>
    <row r="380" spans="1:1" ht="15.75" hidden="1">
      <c r="A380" s="609"/>
    </row>
    <row r="381" spans="1:1" ht="15.75" hidden="1">
      <c r="A381" s="609"/>
    </row>
    <row r="382" spans="1:1" ht="15.75" hidden="1">
      <c r="A382" s="609"/>
    </row>
    <row r="383" spans="1:1" ht="15.75" hidden="1">
      <c r="A383" s="609"/>
    </row>
    <row r="384" spans="1:1" ht="15.75" hidden="1">
      <c r="A384" s="609"/>
    </row>
    <row r="385" spans="1:1" ht="15.75" hidden="1">
      <c r="A385" s="609"/>
    </row>
    <row r="386" spans="1:1" ht="15.75" hidden="1">
      <c r="A386" s="609"/>
    </row>
    <row r="387" spans="1:1" ht="15.75" hidden="1">
      <c r="A387" s="609"/>
    </row>
    <row r="388" spans="1:1" ht="15.75" hidden="1">
      <c r="A388" s="609"/>
    </row>
    <row r="389" spans="1:1" ht="15.75" hidden="1">
      <c r="A389" s="609"/>
    </row>
    <row r="390" spans="1:1" ht="15.75" hidden="1">
      <c r="A390" s="609"/>
    </row>
    <row r="391" spans="1:1" ht="15.75" hidden="1">
      <c r="A391" s="609"/>
    </row>
    <row r="392" spans="1:1" ht="15.75" hidden="1">
      <c r="A392" s="609"/>
    </row>
    <row r="393" spans="1:1" ht="15.75" hidden="1">
      <c r="A393" s="609"/>
    </row>
    <row r="394" spans="1:1" ht="15.75" hidden="1">
      <c r="A394" s="609"/>
    </row>
    <row r="395" spans="1:1" ht="15.75" hidden="1">
      <c r="A395" s="609"/>
    </row>
    <row r="396" spans="1:1" ht="15.75" hidden="1">
      <c r="A396" s="609"/>
    </row>
    <row r="397" spans="1:1" ht="15.75" hidden="1">
      <c r="A397" s="609"/>
    </row>
    <row r="398" spans="1:1" ht="15.75" hidden="1">
      <c r="A398" s="609"/>
    </row>
    <row r="399" spans="1:1" ht="15.75" hidden="1">
      <c r="A399" s="609"/>
    </row>
    <row r="400" spans="1:1" ht="15.75" hidden="1">
      <c r="A400" s="609"/>
    </row>
    <row r="401" spans="1:1" ht="15.75" hidden="1">
      <c r="A401" s="609"/>
    </row>
    <row r="402" spans="1:1" ht="15.75" hidden="1">
      <c r="A402" s="609"/>
    </row>
    <row r="403" spans="1:1" ht="15.75" hidden="1">
      <c r="A403" s="609"/>
    </row>
    <row r="404" spans="1:1" ht="15.75" hidden="1">
      <c r="A404" s="609"/>
    </row>
    <row r="405" spans="1:1" ht="15.75" hidden="1">
      <c r="A405" s="609"/>
    </row>
    <row r="406" spans="1:1" ht="15.75" hidden="1">
      <c r="A406" s="609"/>
    </row>
    <row r="407" spans="1:1" ht="15.75" hidden="1">
      <c r="A407" s="609"/>
    </row>
    <row r="408" spans="1:1" ht="15.75" hidden="1">
      <c r="A408" s="609"/>
    </row>
    <row r="409" spans="1:1" ht="15.75" hidden="1">
      <c r="A409" s="609"/>
    </row>
    <row r="410" spans="1:1" ht="15.75" hidden="1">
      <c r="A410" s="609"/>
    </row>
    <row r="411" spans="1:1" ht="15.75" hidden="1">
      <c r="A411" s="609"/>
    </row>
    <row r="412" spans="1:1" ht="15.75" hidden="1">
      <c r="A412" s="609"/>
    </row>
    <row r="413" spans="1:1" ht="15.75" hidden="1">
      <c r="A413" s="609"/>
    </row>
    <row r="414" spans="1:1" ht="15.75" hidden="1">
      <c r="A414" s="609"/>
    </row>
    <row r="415" spans="1:1" ht="15.75" hidden="1">
      <c r="A415" s="609"/>
    </row>
    <row r="416" spans="1:1" ht="15.75" hidden="1">
      <c r="A416" s="609"/>
    </row>
    <row r="417" spans="1:1" ht="15.75" hidden="1">
      <c r="A417" s="609"/>
    </row>
    <row r="418" spans="1:1" ht="15.75" hidden="1">
      <c r="A418" s="609"/>
    </row>
    <row r="419" spans="1:1" ht="15.75" hidden="1">
      <c r="A419" s="609"/>
    </row>
    <row r="420" spans="1:1" ht="15.75" hidden="1">
      <c r="A420" s="609"/>
    </row>
    <row r="421" spans="1:1" ht="15.75" hidden="1">
      <c r="A421" s="609"/>
    </row>
    <row r="422" spans="1:1" ht="15.75" hidden="1">
      <c r="A422" s="609"/>
    </row>
    <row r="423" spans="1:1" ht="15.75" hidden="1">
      <c r="A423" s="609"/>
    </row>
    <row r="424" spans="1:1" ht="15.75" hidden="1">
      <c r="A424" s="609"/>
    </row>
    <row r="425" spans="1:1" ht="15.75" hidden="1">
      <c r="A425" s="609"/>
    </row>
    <row r="426" spans="1:1" ht="15.75" hidden="1">
      <c r="A426" s="609"/>
    </row>
    <row r="427" spans="1:1" ht="15.75" hidden="1">
      <c r="A427" s="609"/>
    </row>
    <row r="428" spans="1:1" ht="15.75" hidden="1">
      <c r="A428" s="609"/>
    </row>
    <row r="429" spans="1:1" ht="15.75" hidden="1">
      <c r="A429" s="609"/>
    </row>
    <row r="430" spans="1:1" ht="15.75" hidden="1">
      <c r="A430" s="609"/>
    </row>
    <row r="431" spans="1:1" ht="15.75" hidden="1">
      <c r="A431" s="609"/>
    </row>
    <row r="432" spans="1:1" ht="15.75" hidden="1">
      <c r="A432" s="609"/>
    </row>
    <row r="433" spans="1:1" ht="15.75" hidden="1">
      <c r="A433" s="609"/>
    </row>
    <row r="434" spans="1:1" ht="15.75" hidden="1">
      <c r="A434" s="609"/>
    </row>
    <row r="435" spans="1:1" ht="15.75" hidden="1">
      <c r="A435" s="609"/>
    </row>
    <row r="436" spans="1:1" ht="15.75" hidden="1">
      <c r="A436" s="609"/>
    </row>
    <row r="437" spans="1:1" ht="15.75" hidden="1">
      <c r="A437" s="609"/>
    </row>
    <row r="438" spans="1:1" ht="15.75" hidden="1">
      <c r="A438" s="609"/>
    </row>
    <row r="439" spans="1:1" ht="15.75" hidden="1">
      <c r="A439" s="609"/>
    </row>
    <row r="440" spans="1:1" ht="15.75" hidden="1">
      <c r="A440" s="609"/>
    </row>
    <row r="441" spans="1:1" ht="15.75" hidden="1">
      <c r="A441" s="609"/>
    </row>
    <row r="442" spans="1:1" ht="15.75" hidden="1">
      <c r="A442" s="609"/>
    </row>
    <row r="443" spans="1:1" ht="15.75" hidden="1">
      <c r="A443" s="609"/>
    </row>
    <row r="444" spans="1:1" ht="15.75" hidden="1">
      <c r="A444" s="609"/>
    </row>
    <row r="445" spans="1:1" ht="15.75" hidden="1">
      <c r="A445" s="609"/>
    </row>
    <row r="446" spans="1:1" ht="15.75" hidden="1">
      <c r="A446" s="609"/>
    </row>
    <row r="447" spans="1:1" ht="15.75" hidden="1">
      <c r="A447" s="609"/>
    </row>
    <row r="448" spans="1:1" ht="15.75" hidden="1">
      <c r="A448" s="609"/>
    </row>
    <row r="449" spans="1:1" ht="15.75" hidden="1">
      <c r="A449" s="609"/>
    </row>
    <row r="450" spans="1:1" ht="15.75" hidden="1">
      <c r="A450" s="609"/>
    </row>
    <row r="451" spans="1:1" ht="15.75" hidden="1">
      <c r="A451" s="609"/>
    </row>
    <row r="452" spans="1:1" ht="15.75" hidden="1">
      <c r="A452" s="609"/>
    </row>
    <row r="453" spans="1:1" ht="15.75" hidden="1">
      <c r="A453" s="609"/>
    </row>
    <row r="454" spans="1:1" ht="15.75" hidden="1">
      <c r="A454" s="609"/>
    </row>
    <row r="455" spans="1:1" ht="15.75" hidden="1">
      <c r="A455" s="609"/>
    </row>
    <row r="456" spans="1:1" ht="15.75" hidden="1">
      <c r="A456" s="609"/>
    </row>
    <row r="457" spans="1:1" ht="15.75" hidden="1">
      <c r="A457" s="609"/>
    </row>
    <row r="458" spans="1:1" ht="15.75" hidden="1">
      <c r="A458" s="609"/>
    </row>
    <row r="459" spans="1:1" ht="15.75" hidden="1">
      <c r="A459" s="609"/>
    </row>
    <row r="460" spans="1:1" ht="15.75" hidden="1">
      <c r="A460" s="609"/>
    </row>
    <row r="461" spans="1:1" ht="15.75" hidden="1">
      <c r="A461" s="609"/>
    </row>
    <row r="462" spans="1:1" ht="15.75" hidden="1">
      <c r="A462" s="609"/>
    </row>
    <row r="463" spans="1:1" ht="15.75" hidden="1">
      <c r="A463" s="609"/>
    </row>
    <row r="464" spans="1:1" ht="15.75" hidden="1">
      <c r="A464" s="609"/>
    </row>
    <row r="465" spans="1:1" ht="15.75" hidden="1">
      <c r="A465" s="609"/>
    </row>
    <row r="466" spans="1:1" ht="15.75" hidden="1">
      <c r="A466" s="609"/>
    </row>
    <row r="467" spans="1:1" ht="15.75" hidden="1">
      <c r="A467" s="609"/>
    </row>
    <row r="468" spans="1:1" ht="15.75" hidden="1">
      <c r="A468" s="609"/>
    </row>
    <row r="469" spans="1:1" ht="15.75" hidden="1">
      <c r="A469" s="609"/>
    </row>
    <row r="470" spans="1:1" ht="15.75" hidden="1">
      <c r="A470" s="609"/>
    </row>
    <row r="471" spans="1:1" ht="15.75" hidden="1">
      <c r="A471" s="609"/>
    </row>
    <row r="472" spans="1:1" ht="15.75" hidden="1">
      <c r="A472" s="609"/>
    </row>
    <row r="473" spans="1:1" ht="15.75" hidden="1">
      <c r="A473" s="609"/>
    </row>
    <row r="474" spans="1:1" ht="15.75" hidden="1">
      <c r="A474" s="609"/>
    </row>
    <row r="475" spans="1:1" ht="15.75" hidden="1">
      <c r="A475" s="609"/>
    </row>
    <row r="476" spans="1:1" ht="15.75" hidden="1">
      <c r="A476" s="609"/>
    </row>
    <row r="477" spans="1:1" ht="15.75" hidden="1">
      <c r="A477" s="609"/>
    </row>
    <row r="478" spans="1:1" ht="15.75" hidden="1">
      <c r="A478" s="609"/>
    </row>
    <row r="479" spans="1:1" ht="15.75" hidden="1">
      <c r="A479" s="609"/>
    </row>
    <row r="480" spans="1:1" ht="15.75" hidden="1">
      <c r="A480" s="609"/>
    </row>
    <row r="481" spans="1:1" ht="15.75" hidden="1">
      <c r="A481" s="609"/>
    </row>
    <row r="482" spans="1:1" ht="15.75" hidden="1">
      <c r="A482" s="609"/>
    </row>
    <row r="483" spans="1:1" ht="15.75" hidden="1">
      <c r="A483" s="609"/>
    </row>
    <row r="484" spans="1:1" ht="15.75" hidden="1">
      <c r="A484" s="609"/>
    </row>
    <row r="485" spans="1:1" ht="15.75" hidden="1">
      <c r="A485" s="609"/>
    </row>
    <row r="486" spans="1:1" ht="15.75" hidden="1">
      <c r="A486" s="609"/>
    </row>
    <row r="487" spans="1:1" ht="15.75" hidden="1">
      <c r="A487" s="609"/>
    </row>
    <row r="488" spans="1:1" ht="15.75" hidden="1">
      <c r="A488" s="609"/>
    </row>
    <row r="489" spans="1:1" ht="15.75" hidden="1">
      <c r="A489" s="609"/>
    </row>
    <row r="490" spans="1:1" ht="15.75" hidden="1">
      <c r="A490" s="609"/>
    </row>
    <row r="491" spans="1:1" ht="15.75" hidden="1">
      <c r="A491" s="609"/>
    </row>
    <row r="492" spans="1:1" ht="15.75" hidden="1">
      <c r="A492" s="609"/>
    </row>
    <row r="493" spans="1:1" ht="15.75" hidden="1">
      <c r="A493" s="609"/>
    </row>
    <row r="494" spans="1:1" ht="15.75" hidden="1">
      <c r="A494" s="609"/>
    </row>
    <row r="495" spans="1:1" ht="15.75" hidden="1">
      <c r="A495" s="609"/>
    </row>
    <row r="496" spans="1:1" ht="15.75" hidden="1">
      <c r="A496" s="609"/>
    </row>
    <row r="497" spans="1:1" ht="15.75" hidden="1">
      <c r="A497" s="609"/>
    </row>
    <row r="498" spans="1:1" ht="15.75" hidden="1">
      <c r="A498" s="609"/>
    </row>
    <row r="499" spans="1:1" ht="15.75" hidden="1">
      <c r="A499" s="609"/>
    </row>
    <row r="500" spans="1:1" ht="15.75" hidden="1">
      <c r="A500" s="609"/>
    </row>
    <row r="501" spans="1:1" ht="15.75" hidden="1">
      <c r="A501" s="609"/>
    </row>
    <row r="502" spans="1:1" ht="15.75" hidden="1">
      <c r="A502" s="609"/>
    </row>
    <row r="503" spans="1:1" ht="15.75" hidden="1">
      <c r="A503" s="609"/>
    </row>
    <row r="504" spans="1:1" ht="15.75" hidden="1">
      <c r="A504" s="609"/>
    </row>
    <row r="505" spans="1:1" ht="15.75" hidden="1">
      <c r="A505" s="609"/>
    </row>
    <row r="506" spans="1:1" ht="15.75" hidden="1">
      <c r="A506" s="609"/>
    </row>
    <row r="507" spans="1:1" ht="15.75" hidden="1">
      <c r="A507" s="609"/>
    </row>
    <row r="508" spans="1:1" ht="15.75" hidden="1">
      <c r="A508" s="609"/>
    </row>
    <row r="509" spans="1:1" ht="15.75" hidden="1">
      <c r="A509" s="609"/>
    </row>
    <row r="510" spans="1:1" ht="15.75" hidden="1">
      <c r="A510" s="609"/>
    </row>
    <row r="511" spans="1:1" ht="15.75" hidden="1">
      <c r="A511" s="609"/>
    </row>
    <row r="512" spans="1:1" ht="15.75" hidden="1">
      <c r="A512" s="609"/>
    </row>
    <row r="513" spans="1:1" ht="15.75" hidden="1">
      <c r="A513" s="609"/>
    </row>
    <row r="514" spans="1:1" ht="15.75" hidden="1">
      <c r="A514" s="609"/>
    </row>
    <row r="515" spans="1:1" ht="15.75" hidden="1">
      <c r="A515" s="609"/>
    </row>
    <row r="516" spans="1:1" ht="15.75" hidden="1">
      <c r="A516" s="609"/>
    </row>
    <row r="517" spans="1:1" ht="15.75" hidden="1">
      <c r="A517" s="609"/>
    </row>
    <row r="518" spans="1:1" ht="15.75" hidden="1">
      <c r="A518" s="609"/>
    </row>
    <row r="519" spans="1:1" ht="15.75" hidden="1">
      <c r="A519" s="609"/>
    </row>
    <row r="520" spans="1:1" ht="15.75" hidden="1">
      <c r="A520" s="609"/>
    </row>
    <row r="521" spans="1:1" ht="15.75" hidden="1">
      <c r="A521" s="609"/>
    </row>
    <row r="522" spans="1:1" ht="15.75" hidden="1">
      <c r="A522" s="609"/>
    </row>
    <row r="523" spans="1:1" ht="15.75" hidden="1">
      <c r="A523" s="609"/>
    </row>
    <row r="524" spans="1:1" ht="15.75" hidden="1">
      <c r="A524" s="609"/>
    </row>
    <row r="525" spans="1:1" ht="15.75" hidden="1">
      <c r="A525" s="609"/>
    </row>
    <row r="526" spans="1:1" ht="15.75" hidden="1">
      <c r="A526" s="609"/>
    </row>
    <row r="527" spans="1:1" ht="15.75" hidden="1">
      <c r="A527" s="609"/>
    </row>
    <row r="528" spans="1:1" ht="15.75" hidden="1">
      <c r="A528" s="609"/>
    </row>
    <row r="529" spans="1:1" ht="15.75" hidden="1">
      <c r="A529" s="609"/>
    </row>
    <row r="530" spans="1:1" ht="15.75" hidden="1">
      <c r="A530" s="609"/>
    </row>
    <row r="531" spans="1:1" ht="15.75" hidden="1">
      <c r="A531" s="609"/>
    </row>
    <row r="532" spans="1:1" ht="15.75" hidden="1">
      <c r="A532" s="609"/>
    </row>
    <row r="533" spans="1:1" ht="15.75" hidden="1">
      <c r="A533" s="609"/>
    </row>
    <row r="534" spans="1:1" ht="15.75" hidden="1">
      <c r="A534" s="609"/>
    </row>
    <row r="535" spans="1:1" ht="15.75" hidden="1">
      <c r="A535" s="609"/>
    </row>
    <row r="536" spans="1:1" ht="15.75" hidden="1">
      <c r="A536" s="609"/>
    </row>
    <row r="537" spans="1:1" ht="15.75" hidden="1">
      <c r="A537" s="609"/>
    </row>
    <row r="538" spans="1:1" ht="15.75" hidden="1">
      <c r="A538" s="609"/>
    </row>
    <row r="539" spans="1:1" ht="15.75" hidden="1">
      <c r="A539" s="609"/>
    </row>
    <row r="540" spans="1:1" ht="15.75" hidden="1">
      <c r="A540" s="609"/>
    </row>
    <row r="541" spans="1:1" ht="15.75" hidden="1">
      <c r="A541" s="609"/>
    </row>
    <row r="542" spans="1:1" ht="15.75" hidden="1">
      <c r="A542" s="609"/>
    </row>
    <row r="543" spans="1:1" ht="15.75" hidden="1">
      <c r="A543" s="609"/>
    </row>
    <row r="544" spans="1:1" ht="15.75" hidden="1">
      <c r="A544" s="609"/>
    </row>
    <row r="545" spans="1:1" ht="15.75" hidden="1">
      <c r="A545" s="609"/>
    </row>
    <row r="546" spans="1:1" ht="15.75" hidden="1">
      <c r="A546" s="609"/>
    </row>
    <row r="547" spans="1:1" ht="15.75" hidden="1">
      <c r="A547" s="609"/>
    </row>
    <row r="548" spans="1:1" ht="15.75" hidden="1">
      <c r="A548" s="609"/>
    </row>
    <row r="549" spans="1:1" ht="15.75" hidden="1">
      <c r="A549" s="609"/>
    </row>
    <row r="550" spans="1:1" ht="15.75" hidden="1">
      <c r="A550" s="609"/>
    </row>
    <row r="551" spans="1:1" ht="15.75" hidden="1">
      <c r="A551" s="609"/>
    </row>
    <row r="552" spans="1:1" ht="15.75" hidden="1">
      <c r="A552" s="609"/>
    </row>
    <row r="553" spans="1:1" ht="15.75" hidden="1">
      <c r="A553" s="609"/>
    </row>
    <row r="554" spans="1:1" ht="15.75" hidden="1">
      <c r="A554" s="609"/>
    </row>
    <row r="555" spans="1:1" ht="15.75" hidden="1">
      <c r="A555" s="609"/>
    </row>
    <row r="556" spans="1:1" ht="15.75" hidden="1">
      <c r="A556" s="609"/>
    </row>
    <row r="557" spans="1:1" ht="15.75" hidden="1">
      <c r="A557" s="609"/>
    </row>
    <row r="558" spans="1:1" ht="15.75" hidden="1">
      <c r="A558" s="609"/>
    </row>
    <row r="559" spans="1:1" ht="15.75" hidden="1">
      <c r="A559" s="609"/>
    </row>
    <row r="560" spans="1:1" ht="15.75" hidden="1">
      <c r="A560" s="609"/>
    </row>
    <row r="561" spans="1:1" ht="15.75" hidden="1">
      <c r="A561" s="609"/>
    </row>
    <row r="562" spans="1:1" ht="15.75" hidden="1">
      <c r="A562" s="609"/>
    </row>
    <row r="563" spans="1:1" ht="15.75" hidden="1">
      <c r="A563" s="609"/>
    </row>
    <row r="564" spans="1:1" ht="15.75" hidden="1">
      <c r="A564" s="609"/>
    </row>
    <row r="565" spans="1:1" ht="15.75" hidden="1">
      <c r="A565" s="609"/>
    </row>
    <row r="566" spans="1:1" ht="15.75" hidden="1">
      <c r="A566" s="609"/>
    </row>
    <row r="567" spans="1:1" ht="15.75" hidden="1">
      <c r="A567" s="609"/>
    </row>
    <row r="568" spans="1:1" ht="15.75" hidden="1">
      <c r="A568" s="609"/>
    </row>
    <row r="569" spans="1:1" ht="15.75" hidden="1">
      <c r="A569" s="609"/>
    </row>
    <row r="570" spans="1:1" ht="15.75" hidden="1">
      <c r="A570" s="609"/>
    </row>
    <row r="571" spans="1:1" ht="15.75" hidden="1">
      <c r="A571" s="609"/>
    </row>
    <row r="572" spans="1:1" ht="15.75" hidden="1">
      <c r="A572" s="609"/>
    </row>
    <row r="573" spans="1:1" ht="15.75" hidden="1">
      <c r="A573" s="609"/>
    </row>
    <row r="574" spans="1:1" ht="15.75" hidden="1">
      <c r="A574" s="609"/>
    </row>
    <row r="575" spans="1:1" ht="15.75" hidden="1">
      <c r="A575" s="609"/>
    </row>
    <row r="576" spans="1:1" ht="15.75" hidden="1">
      <c r="A576" s="609"/>
    </row>
    <row r="577" spans="1:1" ht="15.75" hidden="1">
      <c r="A577" s="609"/>
    </row>
    <row r="578" spans="1:1" ht="15.75" hidden="1">
      <c r="A578" s="609"/>
    </row>
    <row r="579" spans="1:1" ht="15.75" hidden="1">
      <c r="A579" s="609"/>
    </row>
    <row r="580" spans="1:1" ht="15.75" hidden="1">
      <c r="A580" s="609"/>
    </row>
    <row r="581" spans="1:1" ht="15.75" hidden="1">
      <c r="A581" s="609"/>
    </row>
    <row r="582" spans="1:1" ht="15.75" hidden="1">
      <c r="A582" s="609"/>
    </row>
    <row r="583" spans="1:1" ht="15.75" hidden="1">
      <c r="A583" s="609"/>
    </row>
    <row r="584" spans="1:1" ht="15.75" hidden="1">
      <c r="A584" s="609"/>
    </row>
    <row r="585" spans="1:1" ht="15.75" hidden="1">
      <c r="A585" s="609"/>
    </row>
    <row r="586" spans="1:1" ht="15.75" hidden="1">
      <c r="A586" s="609"/>
    </row>
    <row r="587" spans="1:1" ht="15.75" hidden="1">
      <c r="A587" s="609"/>
    </row>
    <row r="588" spans="1:1" ht="15.75" hidden="1">
      <c r="A588" s="609"/>
    </row>
    <row r="589" spans="1:1" ht="15.75" hidden="1">
      <c r="A589" s="609"/>
    </row>
    <row r="590" spans="1:1" ht="15.75" hidden="1">
      <c r="A590" s="609"/>
    </row>
    <row r="591" spans="1:1" ht="15.75" hidden="1">
      <c r="A591" s="609"/>
    </row>
    <row r="592" spans="1:1" ht="15.75" hidden="1">
      <c r="A592" s="609"/>
    </row>
    <row r="593" spans="1:1" ht="15.75" hidden="1">
      <c r="A593" s="609"/>
    </row>
    <row r="594" spans="1:1" ht="15.75" hidden="1">
      <c r="A594" s="609"/>
    </row>
    <row r="595" spans="1:1" ht="15.75" hidden="1">
      <c r="A595" s="609"/>
    </row>
    <row r="596" spans="1:1" ht="15.75" hidden="1">
      <c r="A596" s="609"/>
    </row>
    <row r="597" spans="1:1" ht="15.75" hidden="1">
      <c r="A597" s="609"/>
    </row>
    <row r="598" spans="1:1" ht="15.75" hidden="1">
      <c r="A598" s="609"/>
    </row>
    <row r="599" spans="1:1" ht="15.75" hidden="1">
      <c r="A599" s="609"/>
    </row>
    <row r="600" spans="1:1" ht="15.75" hidden="1">
      <c r="A600" s="609"/>
    </row>
    <row r="601" spans="1:1" ht="15.75" hidden="1">
      <c r="A601" s="609"/>
    </row>
    <row r="602" spans="1:1" ht="15.75" hidden="1">
      <c r="A602" s="609"/>
    </row>
    <row r="603" spans="1:1" ht="15.75" hidden="1">
      <c r="A603" s="609"/>
    </row>
    <row r="604" spans="1:1" ht="15.75" hidden="1">
      <c r="A604" s="609"/>
    </row>
    <row r="605" spans="1:1" ht="15.75" hidden="1">
      <c r="A605" s="609"/>
    </row>
    <row r="606" spans="1:1" ht="15.75" hidden="1">
      <c r="A606" s="609"/>
    </row>
    <row r="607" spans="1:1" ht="15.75" hidden="1">
      <c r="A607" s="609"/>
    </row>
    <row r="608" spans="1:1" ht="15.75" hidden="1">
      <c r="A608" s="609"/>
    </row>
    <row r="609" spans="1:1" ht="15.75" hidden="1">
      <c r="A609" s="609"/>
    </row>
    <row r="610" spans="1:1" ht="15.75" hidden="1">
      <c r="A610" s="609"/>
    </row>
    <row r="611" spans="1:1" ht="15.75" hidden="1">
      <c r="A611" s="609"/>
    </row>
    <row r="612" spans="1:1" ht="15.75" hidden="1">
      <c r="A612" s="609"/>
    </row>
    <row r="613" spans="1:1" ht="15.75" hidden="1">
      <c r="A613" s="609"/>
    </row>
    <row r="614" spans="1:1" ht="15.75" hidden="1">
      <c r="A614" s="609"/>
    </row>
    <row r="615" spans="1:1" ht="15.75" hidden="1">
      <c r="A615" s="609"/>
    </row>
    <row r="616" spans="1:1" ht="15.75" hidden="1">
      <c r="A616" s="609"/>
    </row>
    <row r="617" spans="1:1" ht="15.75" hidden="1">
      <c r="A617" s="609"/>
    </row>
    <row r="618" spans="1:1" ht="15.75" hidden="1">
      <c r="A618" s="609"/>
    </row>
    <row r="619" spans="1:1" ht="15.75" hidden="1">
      <c r="A619" s="609"/>
    </row>
    <row r="620" spans="1:1" ht="15.75" hidden="1">
      <c r="A620" s="609"/>
    </row>
    <row r="621" spans="1:1" ht="15.75" hidden="1">
      <c r="A621" s="609"/>
    </row>
    <row r="622" spans="1:1" ht="15.75" hidden="1">
      <c r="A622" s="609"/>
    </row>
    <row r="623" spans="1:1" ht="15.75" hidden="1">
      <c r="A623" s="609"/>
    </row>
    <row r="624" spans="1:1" ht="15.75" hidden="1">
      <c r="A624" s="609"/>
    </row>
    <row r="625" spans="1:1" ht="15.75" hidden="1">
      <c r="A625" s="609"/>
    </row>
    <row r="626" spans="1:1" ht="15.75" hidden="1">
      <c r="A626" s="609"/>
    </row>
    <row r="627" spans="1:1" ht="15.75" hidden="1">
      <c r="A627" s="609"/>
    </row>
    <row r="628" spans="1:1" ht="15.75" hidden="1">
      <c r="A628" s="609"/>
    </row>
    <row r="629" spans="1:1" ht="15.75" hidden="1">
      <c r="A629" s="609"/>
    </row>
    <row r="630" spans="1:1" ht="15.75" hidden="1">
      <c r="A630" s="609"/>
    </row>
    <row r="631" spans="1:1" ht="15.75" hidden="1">
      <c r="A631" s="609"/>
    </row>
    <row r="632" spans="1:1" ht="15.75" hidden="1">
      <c r="A632" s="609"/>
    </row>
    <row r="633" spans="1:1" ht="15.75" hidden="1">
      <c r="A633" s="609"/>
    </row>
    <row r="634" spans="1:1" ht="15.75" hidden="1">
      <c r="A634" s="609"/>
    </row>
    <row r="635" spans="1:1" ht="15.75" hidden="1">
      <c r="A635" s="609"/>
    </row>
    <row r="636" spans="1:1" ht="15.75" hidden="1">
      <c r="A636" s="609"/>
    </row>
    <row r="637" spans="1:1" ht="15.75" hidden="1">
      <c r="A637" s="609"/>
    </row>
    <row r="638" spans="1:1" ht="15.75" hidden="1">
      <c r="A638" s="609"/>
    </row>
    <row r="639" spans="1:1" ht="15.75" hidden="1">
      <c r="A639" s="609"/>
    </row>
    <row r="640" spans="1:1" ht="15.75" hidden="1">
      <c r="A640" s="609"/>
    </row>
    <row r="641" spans="1:1" ht="15.75" hidden="1">
      <c r="A641" s="609"/>
    </row>
    <row r="642" spans="1:1" ht="15.75" hidden="1">
      <c r="A642" s="609"/>
    </row>
    <row r="643" spans="1:1" ht="15.75" hidden="1">
      <c r="A643" s="609"/>
    </row>
    <row r="644" spans="1:1" ht="15.75" hidden="1">
      <c r="A644" s="609"/>
    </row>
    <row r="645" spans="1:1" ht="15.75" hidden="1">
      <c r="A645" s="609"/>
    </row>
    <row r="646" spans="1:1" ht="15.75" hidden="1">
      <c r="A646" s="609"/>
    </row>
    <row r="647" spans="1:1" ht="15.75" hidden="1">
      <c r="A647" s="609"/>
    </row>
    <row r="648" spans="1:1" ht="15.75" hidden="1">
      <c r="A648" s="609"/>
    </row>
    <row r="649" spans="1:1" ht="15.75" hidden="1">
      <c r="A649" s="609"/>
    </row>
  </sheetData>
  <mergeCells count="6">
    <mergeCell ref="A43:O43"/>
    <mergeCell ref="A4:O4"/>
    <mergeCell ref="A5:O5"/>
    <mergeCell ref="A3:O3"/>
    <mergeCell ref="A1:O1"/>
    <mergeCell ref="A2:O2"/>
  </mergeCells>
  <pageMargins left="0.93" right="0.54" top="0.61" bottom="0.7" header="0.5" footer="0.5"/>
  <pageSetup scale="50" orientation="landscape"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M649"/>
  <sheetViews>
    <sheetView zoomScale="75" workbookViewId="0">
      <selection activeCell="N1" sqref="N1:XFD1048576"/>
    </sheetView>
  </sheetViews>
  <sheetFormatPr defaultColWidth="0" defaultRowHeight="12.75" zeroHeight="1"/>
  <cols>
    <col min="1" max="1" width="39.42578125" style="610" customWidth="1"/>
    <col min="2" max="11" width="17.5703125" style="592" customWidth="1"/>
    <col min="12" max="12" width="17.7109375" style="592" customWidth="1"/>
    <col min="13" max="13" width="12" style="593" customWidth="1"/>
    <col min="14" max="16384" width="9.140625" style="592" hidden="1"/>
  </cols>
  <sheetData>
    <row r="1" spans="1:13" s="867" customFormat="1" ht="36" customHeight="1">
      <c r="A1" s="1056" t="s">
        <v>59</v>
      </c>
      <c r="B1" s="1056"/>
      <c r="C1" s="1056"/>
      <c r="D1" s="1056"/>
      <c r="E1" s="1056"/>
      <c r="F1" s="1056"/>
      <c r="G1" s="1056"/>
      <c r="H1" s="1056"/>
      <c r="I1" s="1056"/>
      <c r="J1" s="1056"/>
      <c r="K1" s="1056"/>
      <c r="L1" s="1056"/>
      <c r="M1" s="1056"/>
    </row>
    <row r="2" spans="1:13" s="867" customFormat="1" ht="24" customHeight="1">
      <c r="A2" s="1046" t="s">
        <v>895</v>
      </c>
      <c r="B2" s="1046"/>
      <c r="C2" s="1046"/>
      <c r="D2" s="1046"/>
      <c r="E2" s="1046"/>
      <c r="F2" s="1046"/>
      <c r="G2" s="1046"/>
      <c r="H2" s="1046"/>
      <c r="I2" s="1046"/>
      <c r="J2" s="1046"/>
      <c r="K2" s="1046"/>
      <c r="L2" s="1046"/>
      <c r="M2" s="1046"/>
    </row>
    <row r="3" spans="1:13" s="867" customFormat="1" ht="25.5" customHeight="1">
      <c r="A3" s="1046" t="s">
        <v>898</v>
      </c>
      <c r="B3" s="1046"/>
      <c r="C3" s="1046"/>
      <c r="D3" s="1046"/>
      <c r="E3" s="1046"/>
      <c r="F3" s="1046"/>
      <c r="G3" s="1046"/>
      <c r="H3" s="1046"/>
      <c r="I3" s="1046"/>
      <c r="J3" s="1046"/>
      <c r="K3" s="1046"/>
      <c r="L3" s="1046"/>
      <c r="M3" s="1046"/>
    </row>
    <row r="4" spans="1:13" s="867" customFormat="1" ht="25.5" customHeight="1">
      <c r="A4" s="1046" t="s">
        <v>1561</v>
      </c>
      <c r="B4" s="1046"/>
      <c r="C4" s="1046"/>
      <c r="D4" s="1046"/>
      <c r="E4" s="1046"/>
      <c r="F4" s="1046"/>
      <c r="G4" s="1046"/>
      <c r="H4" s="1046"/>
      <c r="I4" s="1046"/>
      <c r="J4" s="1046"/>
      <c r="K4" s="1046"/>
      <c r="L4" s="1046"/>
      <c r="M4" s="1046"/>
    </row>
    <row r="5" spans="1:13" s="867" customFormat="1" ht="19.5" customHeight="1">
      <c r="A5" s="1055" t="s">
        <v>2</v>
      </c>
      <c r="B5" s="1055"/>
      <c r="C5" s="1055"/>
      <c r="D5" s="1055"/>
      <c r="E5" s="1055"/>
      <c r="F5" s="1055"/>
      <c r="G5" s="1055"/>
      <c r="H5" s="1055"/>
      <c r="I5" s="1055"/>
      <c r="J5" s="1055"/>
      <c r="K5" s="1055"/>
      <c r="L5" s="1055"/>
      <c r="M5" s="1055"/>
    </row>
    <row r="6" spans="1:13" s="867" customFormat="1" ht="6" customHeight="1">
      <c r="A6" s="828"/>
      <c r="B6" s="828"/>
      <c r="C6" s="828"/>
      <c r="D6" s="828"/>
      <c r="E6" s="828"/>
      <c r="F6" s="828"/>
      <c r="G6" s="828"/>
      <c r="H6" s="828"/>
      <c r="I6" s="828"/>
      <c r="J6" s="828"/>
      <c r="K6" s="828"/>
      <c r="L6" s="879"/>
      <c r="M6" s="828"/>
    </row>
    <row r="7" spans="1:13" ht="6" customHeight="1" thickBot="1">
      <c r="A7" s="591"/>
      <c r="L7" s="878"/>
      <c r="M7" s="597"/>
    </row>
    <row r="8" spans="1:13" ht="37.5" customHeight="1" thickTop="1" thickBot="1">
      <c r="A8" s="830" t="s">
        <v>866</v>
      </c>
      <c r="B8" s="876" t="s">
        <v>359</v>
      </c>
      <c r="C8" s="876" t="s">
        <v>360</v>
      </c>
      <c r="D8" s="876" t="s">
        <v>361</v>
      </c>
      <c r="E8" s="876" t="s">
        <v>362</v>
      </c>
      <c r="F8" s="876" t="s">
        <v>363</v>
      </c>
      <c r="G8" s="876" t="s">
        <v>364</v>
      </c>
      <c r="H8" s="876" t="s">
        <v>365</v>
      </c>
      <c r="I8" s="876" t="s">
        <v>366</v>
      </c>
      <c r="J8" s="876" t="s">
        <v>369</v>
      </c>
      <c r="K8" s="876" t="s">
        <v>370</v>
      </c>
      <c r="L8" s="831" t="s">
        <v>371</v>
      </c>
      <c r="M8" s="830" t="s">
        <v>867</v>
      </c>
    </row>
    <row r="9" spans="1:13" ht="36.75" customHeight="1" thickTop="1">
      <c r="A9" s="850" t="s">
        <v>868</v>
      </c>
      <c r="B9" s="849">
        <v>105128.62074</v>
      </c>
      <c r="C9" s="849">
        <v>20000</v>
      </c>
      <c r="D9" s="849">
        <v>137923.00152000002</v>
      </c>
      <c r="E9" s="849">
        <v>17745.397000000001</v>
      </c>
      <c r="F9" s="849">
        <v>15359.059640000001</v>
      </c>
      <c r="G9" s="849">
        <v>0</v>
      </c>
      <c r="H9" s="849">
        <v>35174.283909999998</v>
      </c>
      <c r="I9" s="849">
        <v>0</v>
      </c>
      <c r="J9" s="849">
        <v>63917.744319999998</v>
      </c>
      <c r="K9" s="849">
        <v>0</v>
      </c>
      <c r="L9" s="849">
        <f t="shared" ref="L9:L22" si="0">SUM(A9:K9)</f>
        <v>395248.10713000002</v>
      </c>
      <c r="M9" s="848">
        <f t="shared" ref="M9:M23" si="1">+L9/$L$23</f>
        <v>5.8740953158448149E-2</v>
      </c>
    </row>
    <row r="10" spans="1:13" s="674" customFormat="1" ht="23.25" customHeight="1">
      <c r="A10" s="847" t="s">
        <v>869</v>
      </c>
      <c r="B10" s="846">
        <v>75383.000809999998</v>
      </c>
      <c r="C10" s="846">
        <v>54271.849029999998</v>
      </c>
      <c r="D10" s="846">
        <v>30419.29119</v>
      </c>
      <c r="E10" s="846">
        <v>17989.503690000001</v>
      </c>
      <c r="F10" s="846">
        <v>35425.232990000004</v>
      </c>
      <c r="G10" s="846">
        <v>0</v>
      </c>
      <c r="H10" s="846">
        <v>7102.4513799999995</v>
      </c>
      <c r="I10" s="846">
        <v>0</v>
      </c>
      <c r="J10" s="846">
        <v>0</v>
      </c>
      <c r="K10" s="846">
        <v>0</v>
      </c>
      <c r="L10" s="846">
        <f t="shared" si="0"/>
        <v>220591.32909000004</v>
      </c>
      <c r="M10" s="838">
        <f t="shared" si="1"/>
        <v>3.2783825388374641E-2</v>
      </c>
    </row>
    <row r="11" spans="1:13" s="672" customFormat="1" ht="18" customHeight="1">
      <c r="A11" s="845" t="s">
        <v>870</v>
      </c>
      <c r="B11" s="844">
        <v>83962.998139999996</v>
      </c>
      <c r="C11" s="844">
        <v>144531.01909000002</v>
      </c>
      <c r="D11" s="844">
        <v>47155.247869999999</v>
      </c>
      <c r="E11" s="844">
        <v>68181.301059999998</v>
      </c>
      <c r="F11" s="844">
        <v>17789.59866</v>
      </c>
      <c r="G11" s="844">
        <v>28172.37515</v>
      </c>
      <c r="H11" s="844">
        <v>62748.799189999998</v>
      </c>
      <c r="I11" s="844">
        <v>29191.840029999999</v>
      </c>
      <c r="J11" s="844">
        <v>8824.9953800000003</v>
      </c>
      <c r="K11" s="844">
        <v>0</v>
      </c>
      <c r="L11" s="844">
        <f t="shared" si="0"/>
        <v>490558.17457000003</v>
      </c>
      <c r="M11" s="843">
        <f t="shared" si="1"/>
        <v>7.2905737520540373E-2</v>
      </c>
    </row>
    <row r="12" spans="1:13" s="672" customFormat="1" ht="18" customHeight="1">
      <c r="A12" s="845" t="s">
        <v>871</v>
      </c>
      <c r="B12" s="844">
        <v>151817.12104</v>
      </c>
      <c r="C12" s="844">
        <v>74648.650349999996</v>
      </c>
      <c r="D12" s="844">
        <v>119831.11034</v>
      </c>
      <c r="E12" s="844">
        <v>123507.45604</v>
      </c>
      <c r="F12" s="844">
        <v>33778.742090000007</v>
      </c>
      <c r="G12" s="844">
        <v>50635.520530000002</v>
      </c>
      <c r="H12" s="844">
        <v>86073.21590000001</v>
      </c>
      <c r="I12" s="844">
        <v>31345.824949999998</v>
      </c>
      <c r="J12" s="844">
        <v>27303.703160000001</v>
      </c>
      <c r="K12" s="844">
        <v>2419.16239</v>
      </c>
      <c r="L12" s="844">
        <f t="shared" si="0"/>
        <v>701360.50679000001</v>
      </c>
      <c r="M12" s="843">
        <f t="shared" si="1"/>
        <v>0.10423474251575941</v>
      </c>
    </row>
    <row r="13" spans="1:13" s="672" customFormat="1" ht="18" customHeight="1">
      <c r="A13" s="845" t="s">
        <v>872</v>
      </c>
      <c r="B13" s="844">
        <v>177516.63855999999</v>
      </c>
      <c r="C13" s="844">
        <v>35587.370479999998</v>
      </c>
      <c r="D13" s="844">
        <v>158554.11515999999</v>
      </c>
      <c r="E13" s="844">
        <v>121728.39373000001</v>
      </c>
      <c r="F13" s="844">
        <v>48844.70218</v>
      </c>
      <c r="G13" s="844">
        <v>60860.843260000001</v>
      </c>
      <c r="H13" s="844">
        <v>38023.10858</v>
      </c>
      <c r="I13" s="844">
        <v>28322.00792</v>
      </c>
      <c r="J13" s="844">
        <v>21393.46228</v>
      </c>
      <c r="K13" s="844">
        <v>16617.164359999999</v>
      </c>
      <c r="L13" s="844">
        <f t="shared" si="0"/>
        <v>707447.80651000002</v>
      </c>
      <c r="M13" s="843">
        <f t="shared" si="1"/>
        <v>0.10513942436309423</v>
      </c>
    </row>
    <row r="14" spans="1:13" s="672" customFormat="1" ht="18" customHeight="1">
      <c r="A14" s="845" t="s">
        <v>873</v>
      </c>
      <c r="B14" s="844">
        <v>174433.15797999999</v>
      </c>
      <c r="C14" s="844">
        <v>50701.783880000003</v>
      </c>
      <c r="D14" s="844">
        <v>206979.27455</v>
      </c>
      <c r="E14" s="844">
        <v>106205.74704</v>
      </c>
      <c r="F14" s="844">
        <v>63736.947020000007</v>
      </c>
      <c r="G14" s="844">
        <v>31561.488829999998</v>
      </c>
      <c r="H14" s="844">
        <v>37093.538710000001</v>
      </c>
      <c r="I14" s="844">
        <v>37905.00505</v>
      </c>
      <c r="J14" s="844">
        <v>26704.200199999999</v>
      </c>
      <c r="K14" s="844">
        <v>44565.216310000003</v>
      </c>
      <c r="L14" s="844">
        <f t="shared" si="0"/>
        <v>779886.35957000009</v>
      </c>
      <c r="M14" s="843">
        <f t="shared" si="1"/>
        <v>0.11590509173860854</v>
      </c>
    </row>
    <row r="15" spans="1:13" s="672" customFormat="1" ht="18" customHeight="1">
      <c r="A15" s="845" t="s">
        <v>874</v>
      </c>
      <c r="B15" s="844">
        <v>134819.70597000001</v>
      </c>
      <c r="C15" s="844">
        <v>38388.558079999995</v>
      </c>
      <c r="D15" s="844">
        <v>177639.62250999999</v>
      </c>
      <c r="E15" s="844">
        <v>87080.501300000004</v>
      </c>
      <c r="F15" s="844">
        <v>64802.262990000003</v>
      </c>
      <c r="G15" s="844">
        <v>20352.624190000002</v>
      </c>
      <c r="H15" s="844">
        <v>21904.780340000001</v>
      </c>
      <c r="I15" s="844">
        <v>29532.700379999998</v>
      </c>
      <c r="J15" s="844">
        <v>23475.26888</v>
      </c>
      <c r="K15" s="844">
        <v>16549.323929999999</v>
      </c>
      <c r="L15" s="844">
        <f t="shared" si="0"/>
        <v>614545.34857000003</v>
      </c>
      <c r="M15" s="843">
        <f t="shared" si="1"/>
        <v>9.1332453926766921E-2</v>
      </c>
    </row>
    <row r="16" spans="1:13" s="672" customFormat="1" ht="18" customHeight="1">
      <c r="A16" s="845" t="s">
        <v>875</v>
      </c>
      <c r="B16" s="844">
        <v>102894.80662999999</v>
      </c>
      <c r="C16" s="844">
        <v>23859.97611</v>
      </c>
      <c r="D16" s="844">
        <v>135809.43561000002</v>
      </c>
      <c r="E16" s="844">
        <v>55022.999880000003</v>
      </c>
      <c r="F16" s="844">
        <v>54578.925439999999</v>
      </c>
      <c r="G16" s="844">
        <v>12687.700949999999</v>
      </c>
      <c r="H16" s="844">
        <v>12296.78707</v>
      </c>
      <c r="I16" s="844">
        <v>27691.068329999998</v>
      </c>
      <c r="J16" s="844">
        <v>28667.65641</v>
      </c>
      <c r="K16" s="844">
        <v>16259.061009999999</v>
      </c>
      <c r="L16" s="844">
        <f t="shared" si="0"/>
        <v>469768.41743999999</v>
      </c>
      <c r="M16" s="843">
        <f t="shared" si="1"/>
        <v>6.9816006974791844E-2</v>
      </c>
    </row>
    <row r="17" spans="1:13" s="672" customFormat="1" ht="18" customHeight="1">
      <c r="A17" s="845" t="s">
        <v>876</v>
      </c>
      <c r="B17" s="844">
        <v>69909.525769999993</v>
      </c>
      <c r="C17" s="844">
        <v>17923.69788</v>
      </c>
      <c r="D17" s="844">
        <v>92556.950530000002</v>
      </c>
      <c r="E17" s="844">
        <v>29377.676339999998</v>
      </c>
      <c r="F17" s="844">
        <v>39459.293380000003</v>
      </c>
      <c r="G17" s="844">
        <v>10652.393099999999</v>
      </c>
      <c r="H17" s="844">
        <v>9023.813830000001</v>
      </c>
      <c r="I17" s="844">
        <v>26196.11692</v>
      </c>
      <c r="J17" s="844">
        <v>15378.91892</v>
      </c>
      <c r="K17" s="844">
        <v>8425.1922400000003</v>
      </c>
      <c r="L17" s="844">
        <f t="shared" si="0"/>
        <v>318903.57891000004</v>
      </c>
      <c r="M17" s="843">
        <f t="shared" si="1"/>
        <v>4.7394787863341906E-2</v>
      </c>
    </row>
    <row r="18" spans="1:13" s="672" customFormat="1" ht="18" customHeight="1">
      <c r="A18" s="845" t="s">
        <v>877</v>
      </c>
      <c r="B18" s="844">
        <v>92974.179900000003</v>
      </c>
      <c r="C18" s="844">
        <v>25743.663559999997</v>
      </c>
      <c r="D18" s="844">
        <v>120138.94283</v>
      </c>
      <c r="E18" s="844">
        <v>45535.493759999998</v>
      </c>
      <c r="F18" s="844">
        <v>52317.78499</v>
      </c>
      <c r="G18" s="844">
        <v>13744.088750000001</v>
      </c>
      <c r="H18" s="844">
        <v>9956.4312200000004</v>
      </c>
      <c r="I18" s="844">
        <v>39290.425840000004</v>
      </c>
      <c r="J18" s="844">
        <v>31650.150899999997</v>
      </c>
      <c r="K18" s="844">
        <v>19173.297879999998</v>
      </c>
      <c r="L18" s="844">
        <f t="shared" si="0"/>
        <v>450524.45963000006</v>
      </c>
      <c r="M18" s="843">
        <f t="shared" si="1"/>
        <v>6.6956009914948725E-2</v>
      </c>
    </row>
    <row r="19" spans="1:13" s="672" customFormat="1" ht="18" customHeight="1">
      <c r="A19" s="845" t="s">
        <v>878</v>
      </c>
      <c r="B19" s="844">
        <v>121704.42314</v>
      </c>
      <c r="C19" s="844">
        <v>36160.153290000002</v>
      </c>
      <c r="D19" s="844">
        <v>156029.35313999999</v>
      </c>
      <c r="E19" s="844">
        <v>58184.221819999999</v>
      </c>
      <c r="F19" s="844">
        <v>77168.068459999995</v>
      </c>
      <c r="G19" s="844">
        <v>16706.527389999999</v>
      </c>
      <c r="H19" s="844">
        <v>13125.92244</v>
      </c>
      <c r="I19" s="844">
        <v>62290.385000000002</v>
      </c>
      <c r="J19" s="844">
        <v>48015.75922</v>
      </c>
      <c r="K19" s="844">
        <v>27523.57375</v>
      </c>
      <c r="L19" s="844">
        <f t="shared" si="0"/>
        <v>616908.38764999993</v>
      </c>
      <c r="M19" s="843">
        <f t="shared" si="1"/>
        <v>9.1683643889238275E-2</v>
      </c>
    </row>
    <row r="20" spans="1:13" s="672" customFormat="1" ht="18" customHeight="1">
      <c r="A20" s="845" t="s">
        <v>879</v>
      </c>
      <c r="B20" s="844">
        <v>124548.38881</v>
      </c>
      <c r="C20" s="844">
        <v>50420.459020000002</v>
      </c>
      <c r="D20" s="844">
        <v>159705.63062000001</v>
      </c>
      <c r="E20" s="844">
        <v>63235.675819999997</v>
      </c>
      <c r="F20" s="844">
        <v>105796.97636</v>
      </c>
      <c r="G20" s="844">
        <v>17476.52881</v>
      </c>
      <c r="H20" s="844">
        <v>13620.29961</v>
      </c>
      <c r="I20" s="844">
        <v>81414.023230000006</v>
      </c>
      <c r="J20" s="844">
        <v>58031.516859999996</v>
      </c>
      <c r="K20" s="844">
        <v>41221.231530000005</v>
      </c>
      <c r="L20" s="844">
        <f t="shared" si="0"/>
        <v>715470.73067000008</v>
      </c>
      <c r="M20" s="843">
        <f t="shared" si="1"/>
        <v>0.10633177469640358</v>
      </c>
    </row>
    <row r="21" spans="1:13" s="672" customFormat="1" ht="18" customHeight="1">
      <c r="A21" s="845" t="s">
        <v>880</v>
      </c>
      <c r="B21" s="844">
        <v>18176.88709</v>
      </c>
      <c r="C21" s="844">
        <v>10738.818009999999</v>
      </c>
      <c r="D21" s="844">
        <v>24087.00171</v>
      </c>
      <c r="E21" s="844">
        <v>9991.261849999999</v>
      </c>
      <c r="F21" s="844">
        <v>21479.72077</v>
      </c>
      <c r="G21" s="844">
        <v>2583.3440799999998</v>
      </c>
      <c r="H21" s="844">
        <v>2447.20037</v>
      </c>
      <c r="I21" s="844">
        <v>12457.574279999999</v>
      </c>
      <c r="J21" s="844">
        <v>8983.8905599999998</v>
      </c>
      <c r="K21" s="844">
        <v>7395.2804900000001</v>
      </c>
      <c r="L21" s="844">
        <f t="shared" si="0"/>
        <v>118340.97921</v>
      </c>
      <c r="M21" s="843">
        <f t="shared" si="1"/>
        <v>1.7587590657867743E-2</v>
      </c>
    </row>
    <row r="22" spans="1:13" s="672" customFormat="1" ht="48" customHeight="1" thickBot="1">
      <c r="A22" s="845" t="s">
        <v>881</v>
      </c>
      <c r="B22" s="844">
        <v>19294.44615</v>
      </c>
      <c r="C22" s="844">
        <v>13678.41135</v>
      </c>
      <c r="D22" s="844">
        <v>23011.61507</v>
      </c>
      <c r="E22" s="844">
        <v>9227.6016600000003</v>
      </c>
      <c r="F22" s="844">
        <v>21424.344920000003</v>
      </c>
      <c r="G22" s="844">
        <v>3212.40328</v>
      </c>
      <c r="H22" s="844">
        <v>2918.24379</v>
      </c>
      <c r="I22" s="844">
        <v>15745.72424</v>
      </c>
      <c r="J22" s="844">
        <v>11246.039220000001</v>
      </c>
      <c r="K22" s="844">
        <v>9350.4787500000002</v>
      </c>
      <c r="L22" s="844">
        <f t="shared" si="0"/>
        <v>129109.30842999999</v>
      </c>
      <c r="M22" s="843">
        <f t="shared" si="1"/>
        <v>1.9187957391815742E-2</v>
      </c>
    </row>
    <row r="23" spans="1:13" s="674" customFormat="1" ht="21.75" customHeight="1" thickTop="1" thickBot="1">
      <c r="A23" s="842" t="s">
        <v>65</v>
      </c>
      <c r="B23" s="841">
        <f t="shared" ref="B23:L23" si="2">SUM(B9:B22)</f>
        <v>1452563.9007300001</v>
      </c>
      <c r="C23" s="841">
        <f t="shared" si="2"/>
        <v>596654.41012999997</v>
      </c>
      <c r="D23" s="841">
        <f t="shared" si="2"/>
        <v>1589840.59265</v>
      </c>
      <c r="E23" s="841">
        <f t="shared" si="2"/>
        <v>813013.23099000007</v>
      </c>
      <c r="F23" s="841">
        <f t="shared" si="2"/>
        <v>651961.65989000001</v>
      </c>
      <c r="G23" s="841">
        <f t="shared" si="2"/>
        <v>268645.83832000004</v>
      </c>
      <c r="H23" s="841">
        <f t="shared" si="2"/>
        <v>351508.87634000002</v>
      </c>
      <c r="I23" s="841">
        <f t="shared" si="2"/>
        <v>421382.69617000001</v>
      </c>
      <c r="J23" s="841">
        <f t="shared" si="2"/>
        <v>373593.30630999996</v>
      </c>
      <c r="K23" s="841">
        <f t="shared" si="2"/>
        <v>209498.98264000003</v>
      </c>
      <c r="L23" s="841">
        <f t="shared" si="2"/>
        <v>6728663.4941699998</v>
      </c>
      <c r="M23" s="840">
        <f t="shared" si="1"/>
        <v>1</v>
      </c>
    </row>
    <row r="24" spans="1:13" s="674" customFormat="1" ht="66.75" customHeight="1" thickTop="1" thickBot="1">
      <c r="A24" s="839" t="s">
        <v>882</v>
      </c>
      <c r="B24" s="838">
        <f t="shared" ref="B24:L24" si="3">+B23/$L$23</f>
        <v>0.21587703144741346</v>
      </c>
      <c r="C24" s="838">
        <f t="shared" si="3"/>
        <v>8.8673539796865569E-2</v>
      </c>
      <c r="D24" s="838">
        <f t="shared" si="3"/>
        <v>0.23627880841826993</v>
      </c>
      <c r="E24" s="838">
        <f t="shared" si="3"/>
        <v>0.12082833859865771</v>
      </c>
      <c r="F24" s="838">
        <f t="shared" si="3"/>
        <v>9.6893188440005551E-2</v>
      </c>
      <c r="G24" s="838">
        <f t="shared" si="3"/>
        <v>3.9925586790417772E-2</v>
      </c>
      <c r="H24" s="838">
        <f t="shared" si="3"/>
        <v>5.2240519479769237E-2</v>
      </c>
      <c r="I24" s="838">
        <f t="shared" si="3"/>
        <v>6.2625021526950167E-2</v>
      </c>
      <c r="J24" s="838">
        <f t="shared" si="3"/>
        <v>5.5522661615296572E-2</v>
      </c>
      <c r="K24" s="838">
        <f t="shared" si="3"/>
        <v>3.113530388635408E-2</v>
      </c>
      <c r="L24" s="838">
        <f t="shared" si="3"/>
        <v>1</v>
      </c>
      <c r="M24" s="877"/>
    </row>
    <row r="25" spans="1:13" ht="37.5" customHeight="1" thickTop="1" thickBot="1">
      <c r="A25" s="830" t="s">
        <v>1430</v>
      </c>
      <c r="B25" s="876" t="s">
        <v>359</v>
      </c>
      <c r="C25" s="876" t="s">
        <v>360</v>
      </c>
      <c r="D25" s="876" t="s">
        <v>361</v>
      </c>
      <c r="E25" s="876" t="s">
        <v>362</v>
      </c>
      <c r="F25" s="876" t="s">
        <v>363</v>
      </c>
      <c r="G25" s="876" t="s">
        <v>364</v>
      </c>
      <c r="H25" s="876" t="s">
        <v>365</v>
      </c>
      <c r="I25" s="876" t="s">
        <v>366</v>
      </c>
      <c r="J25" s="876" t="s">
        <v>369</v>
      </c>
      <c r="K25" s="876" t="s">
        <v>370</v>
      </c>
      <c r="L25" s="831" t="s">
        <v>371</v>
      </c>
      <c r="M25" s="830" t="s">
        <v>844</v>
      </c>
    </row>
    <row r="26" spans="1:13" ht="28.5" customHeight="1" thickTop="1">
      <c r="A26" s="850" t="s">
        <v>868</v>
      </c>
      <c r="B26" s="849">
        <v>4</v>
      </c>
      <c r="C26" s="849">
        <v>1</v>
      </c>
      <c r="D26" s="849">
        <v>3</v>
      </c>
      <c r="E26" s="849">
        <v>1</v>
      </c>
      <c r="F26" s="849">
        <v>1</v>
      </c>
      <c r="G26" s="849">
        <v>0</v>
      </c>
      <c r="H26" s="849">
        <v>1</v>
      </c>
      <c r="I26" s="849">
        <v>0</v>
      </c>
      <c r="J26" s="849">
        <v>3</v>
      </c>
      <c r="K26" s="849">
        <v>0</v>
      </c>
      <c r="L26" s="849">
        <f t="shared" ref="L26:L40" si="4">SUM(A26:K26)</f>
        <v>14</v>
      </c>
      <c r="M26" s="848">
        <f t="shared" ref="M26:M40" si="5">+L26/$L$40</f>
        <v>2.7096651821572418E-5</v>
      </c>
    </row>
    <row r="27" spans="1:13" s="674" customFormat="1" ht="23.25" customHeight="1">
      <c r="A27" s="847" t="s">
        <v>869</v>
      </c>
      <c r="B27" s="846">
        <v>7</v>
      </c>
      <c r="C27" s="846">
        <v>6</v>
      </c>
      <c r="D27" s="846">
        <v>4</v>
      </c>
      <c r="E27" s="846">
        <v>2</v>
      </c>
      <c r="F27" s="846">
        <v>4</v>
      </c>
      <c r="G27" s="846">
        <v>0</v>
      </c>
      <c r="H27" s="846">
        <v>1</v>
      </c>
      <c r="I27" s="846">
        <v>0</v>
      </c>
      <c r="J27" s="846">
        <v>0</v>
      </c>
      <c r="K27" s="846">
        <v>0</v>
      </c>
      <c r="L27" s="846">
        <f t="shared" si="4"/>
        <v>24</v>
      </c>
      <c r="M27" s="838">
        <f t="shared" si="5"/>
        <v>4.6451403122695577E-5</v>
      </c>
    </row>
    <row r="28" spans="1:13" s="672" customFormat="1" ht="18" customHeight="1">
      <c r="A28" s="845" t="s">
        <v>870</v>
      </c>
      <c r="B28" s="844">
        <v>17</v>
      </c>
      <c r="C28" s="844">
        <v>29</v>
      </c>
      <c r="D28" s="844">
        <v>11</v>
      </c>
      <c r="E28" s="844">
        <v>14</v>
      </c>
      <c r="F28" s="844">
        <v>4</v>
      </c>
      <c r="G28" s="844">
        <v>5</v>
      </c>
      <c r="H28" s="844">
        <v>13</v>
      </c>
      <c r="I28" s="844">
        <v>6</v>
      </c>
      <c r="J28" s="844">
        <v>2</v>
      </c>
      <c r="K28" s="844">
        <v>0</v>
      </c>
      <c r="L28" s="844">
        <f t="shared" si="4"/>
        <v>101</v>
      </c>
      <c r="M28" s="843">
        <f t="shared" si="5"/>
        <v>1.9548298814134387E-4</v>
      </c>
    </row>
    <row r="29" spans="1:13" s="672" customFormat="1" ht="18" customHeight="1">
      <c r="A29" s="845" t="s">
        <v>871</v>
      </c>
      <c r="B29" s="844">
        <v>74</v>
      </c>
      <c r="C29" s="844">
        <v>33</v>
      </c>
      <c r="D29" s="844">
        <v>62</v>
      </c>
      <c r="E29" s="844">
        <v>61</v>
      </c>
      <c r="F29" s="844">
        <v>16</v>
      </c>
      <c r="G29" s="844">
        <v>24</v>
      </c>
      <c r="H29" s="844">
        <v>43</v>
      </c>
      <c r="I29" s="844">
        <v>15</v>
      </c>
      <c r="J29" s="844">
        <v>12</v>
      </c>
      <c r="K29" s="844">
        <v>1</v>
      </c>
      <c r="L29" s="844">
        <f t="shared" si="4"/>
        <v>341</v>
      </c>
      <c r="M29" s="843">
        <f t="shared" si="5"/>
        <v>6.5999701936829966E-4</v>
      </c>
    </row>
    <row r="30" spans="1:13" s="672" customFormat="1" ht="18" customHeight="1">
      <c r="A30" s="845" t="s">
        <v>872</v>
      </c>
      <c r="B30" s="844">
        <v>188</v>
      </c>
      <c r="C30" s="844">
        <v>38</v>
      </c>
      <c r="D30" s="844">
        <v>172</v>
      </c>
      <c r="E30" s="844">
        <v>134</v>
      </c>
      <c r="F30" s="844">
        <v>53</v>
      </c>
      <c r="G30" s="844">
        <v>64</v>
      </c>
      <c r="H30" s="844">
        <v>40</v>
      </c>
      <c r="I30" s="844">
        <v>29</v>
      </c>
      <c r="J30" s="844">
        <v>25</v>
      </c>
      <c r="K30" s="844">
        <v>22</v>
      </c>
      <c r="L30" s="844">
        <f t="shared" si="4"/>
        <v>765</v>
      </c>
      <c r="M30" s="843">
        <f t="shared" si="5"/>
        <v>1.4806384745359215E-3</v>
      </c>
    </row>
    <row r="31" spans="1:13" s="672" customFormat="1" ht="18" customHeight="1">
      <c r="A31" s="845" t="s">
        <v>873</v>
      </c>
      <c r="B31" s="844">
        <v>364</v>
      </c>
      <c r="C31" s="844">
        <v>102</v>
      </c>
      <c r="D31" s="844">
        <v>438</v>
      </c>
      <c r="E31" s="844">
        <v>225</v>
      </c>
      <c r="F31" s="844">
        <v>137</v>
      </c>
      <c r="G31" s="844">
        <v>68</v>
      </c>
      <c r="H31" s="844">
        <v>77</v>
      </c>
      <c r="I31" s="844">
        <v>78</v>
      </c>
      <c r="J31" s="844">
        <v>58</v>
      </c>
      <c r="K31" s="844">
        <v>87</v>
      </c>
      <c r="L31" s="844">
        <f t="shared" si="4"/>
        <v>1634</v>
      </c>
      <c r="M31" s="843">
        <f t="shared" si="5"/>
        <v>3.1625663626035239E-3</v>
      </c>
    </row>
    <row r="32" spans="1:13" s="672" customFormat="1" ht="18" customHeight="1">
      <c r="A32" s="845" t="s">
        <v>874</v>
      </c>
      <c r="B32" s="844">
        <v>505</v>
      </c>
      <c r="C32" s="844">
        <v>149</v>
      </c>
      <c r="D32" s="844">
        <v>678</v>
      </c>
      <c r="E32" s="844">
        <v>325</v>
      </c>
      <c r="F32" s="844">
        <v>250</v>
      </c>
      <c r="G32" s="844">
        <v>77</v>
      </c>
      <c r="H32" s="844">
        <v>82</v>
      </c>
      <c r="I32" s="844">
        <v>115</v>
      </c>
      <c r="J32" s="844">
        <v>89</v>
      </c>
      <c r="K32" s="844">
        <v>58</v>
      </c>
      <c r="L32" s="844">
        <f t="shared" si="4"/>
        <v>2328</v>
      </c>
      <c r="M32" s="843">
        <f t="shared" si="5"/>
        <v>4.5057861029014707E-3</v>
      </c>
    </row>
    <row r="33" spans="1:13" s="672" customFormat="1" ht="18" customHeight="1">
      <c r="A33" s="845" t="s">
        <v>875</v>
      </c>
      <c r="B33" s="844">
        <v>615</v>
      </c>
      <c r="C33" s="844">
        <v>144</v>
      </c>
      <c r="D33" s="844">
        <v>816</v>
      </c>
      <c r="E33" s="844">
        <v>329</v>
      </c>
      <c r="F33" s="844">
        <v>326</v>
      </c>
      <c r="G33" s="844">
        <v>74</v>
      </c>
      <c r="H33" s="844">
        <v>75</v>
      </c>
      <c r="I33" s="844">
        <v>167</v>
      </c>
      <c r="J33" s="844">
        <v>170</v>
      </c>
      <c r="K33" s="844">
        <v>92</v>
      </c>
      <c r="L33" s="844">
        <f t="shared" si="4"/>
        <v>2808</v>
      </c>
      <c r="M33" s="843">
        <f t="shared" si="5"/>
        <v>5.4348141653553826E-3</v>
      </c>
    </row>
    <row r="34" spans="1:13" s="672" customFormat="1" ht="18" customHeight="1">
      <c r="A34" s="845" t="s">
        <v>876</v>
      </c>
      <c r="B34" s="844">
        <v>590</v>
      </c>
      <c r="C34" s="844">
        <v>153</v>
      </c>
      <c r="D34" s="844">
        <v>777</v>
      </c>
      <c r="E34" s="844">
        <v>248</v>
      </c>
      <c r="F34" s="844">
        <v>332</v>
      </c>
      <c r="G34" s="844">
        <v>90</v>
      </c>
      <c r="H34" s="844">
        <v>74</v>
      </c>
      <c r="I34" s="844">
        <v>220</v>
      </c>
      <c r="J34" s="844">
        <v>130</v>
      </c>
      <c r="K34" s="844">
        <v>71</v>
      </c>
      <c r="L34" s="844">
        <f t="shared" si="4"/>
        <v>2685</v>
      </c>
      <c r="M34" s="843">
        <f t="shared" si="5"/>
        <v>5.1967507243515674E-3</v>
      </c>
    </row>
    <row r="35" spans="1:13" s="672" customFormat="1" ht="18" customHeight="1">
      <c r="A35" s="845" t="s">
        <v>877</v>
      </c>
      <c r="B35" s="844">
        <v>1118</v>
      </c>
      <c r="C35" s="844">
        <v>306</v>
      </c>
      <c r="D35" s="844">
        <v>1436</v>
      </c>
      <c r="E35" s="844">
        <v>541</v>
      </c>
      <c r="F35" s="844">
        <v>626</v>
      </c>
      <c r="G35" s="844">
        <v>166</v>
      </c>
      <c r="H35" s="844">
        <v>118</v>
      </c>
      <c r="I35" s="844">
        <v>474</v>
      </c>
      <c r="J35" s="844">
        <v>381</v>
      </c>
      <c r="K35" s="844">
        <v>226</v>
      </c>
      <c r="L35" s="844">
        <f t="shared" si="4"/>
        <v>5392</v>
      </c>
      <c r="M35" s="843">
        <f t="shared" si="5"/>
        <v>1.0436081901565605E-2</v>
      </c>
    </row>
    <row r="36" spans="1:13" s="672" customFormat="1" ht="18" customHeight="1">
      <c r="A36" s="845" t="s">
        <v>878</v>
      </c>
      <c r="B36" s="844">
        <v>2525</v>
      </c>
      <c r="C36" s="844">
        <v>754</v>
      </c>
      <c r="D36" s="844">
        <v>3218</v>
      </c>
      <c r="E36" s="844">
        <v>1198</v>
      </c>
      <c r="F36" s="844">
        <v>1600</v>
      </c>
      <c r="G36" s="844">
        <v>349</v>
      </c>
      <c r="H36" s="844">
        <v>269</v>
      </c>
      <c r="I36" s="844">
        <v>1292</v>
      </c>
      <c r="J36" s="844">
        <v>999</v>
      </c>
      <c r="K36" s="844">
        <v>580</v>
      </c>
      <c r="L36" s="844">
        <f t="shared" si="4"/>
        <v>12784</v>
      </c>
      <c r="M36" s="843">
        <f t="shared" si="5"/>
        <v>2.4743114063355841E-2</v>
      </c>
    </row>
    <row r="37" spans="1:13" s="672" customFormat="1" ht="18" customHeight="1">
      <c r="A37" s="845" t="s">
        <v>879</v>
      </c>
      <c r="B37" s="844">
        <v>7539</v>
      </c>
      <c r="C37" s="844">
        <v>3229</v>
      </c>
      <c r="D37" s="844">
        <v>9664</v>
      </c>
      <c r="E37" s="844">
        <v>3917</v>
      </c>
      <c r="F37" s="844">
        <v>6692</v>
      </c>
      <c r="G37" s="844">
        <v>1075</v>
      </c>
      <c r="H37" s="844">
        <v>826</v>
      </c>
      <c r="I37" s="844">
        <v>5103</v>
      </c>
      <c r="J37" s="844">
        <v>3606</v>
      </c>
      <c r="K37" s="844">
        <v>2713</v>
      </c>
      <c r="L37" s="844">
        <f t="shared" si="4"/>
        <v>44364</v>
      </c>
      <c r="M37" s="843">
        <f t="shared" si="5"/>
        <v>8.5865418672302768E-2</v>
      </c>
    </row>
    <row r="38" spans="1:13" s="672" customFormat="1" ht="18" customHeight="1">
      <c r="A38" s="845" t="s">
        <v>880</v>
      </c>
      <c r="B38" s="844">
        <v>3661</v>
      </c>
      <c r="C38" s="844">
        <v>2204</v>
      </c>
      <c r="D38" s="844">
        <v>4821</v>
      </c>
      <c r="E38" s="844">
        <v>2012</v>
      </c>
      <c r="F38" s="844">
        <v>4415</v>
      </c>
      <c r="G38" s="844">
        <v>521</v>
      </c>
      <c r="H38" s="844">
        <v>496</v>
      </c>
      <c r="I38" s="844">
        <v>2540</v>
      </c>
      <c r="J38" s="844">
        <v>1836</v>
      </c>
      <c r="K38" s="844">
        <v>1507</v>
      </c>
      <c r="L38" s="844">
        <f t="shared" si="4"/>
        <v>24013</v>
      </c>
      <c r="M38" s="843">
        <f t="shared" si="5"/>
        <v>4.6476564299387034E-2</v>
      </c>
    </row>
    <row r="39" spans="1:13" s="672" customFormat="1" ht="48" customHeight="1" thickBot="1">
      <c r="A39" s="845" t="s">
        <v>881</v>
      </c>
      <c r="B39" s="844">
        <v>50521</v>
      </c>
      <c r="C39" s="844">
        <v>41773</v>
      </c>
      <c r="D39" s="844">
        <v>53111</v>
      </c>
      <c r="E39" s="844">
        <v>20192</v>
      </c>
      <c r="F39" s="844">
        <v>62440</v>
      </c>
      <c r="G39" s="844">
        <v>8543</v>
      </c>
      <c r="H39" s="844">
        <v>8749</v>
      </c>
      <c r="I39" s="844">
        <v>72426</v>
      </c>
      <c r="J39" s="844">
        <v>60608</v>
      </c>
      <c r="K39" s="844">
        <v>41053</v>
      </c>
      <c r="L39" s="844">
        <f t="shared" si="4"/>
        <v>419416</v>
      </c>
      <c r="M39" s="843">
        <f t="shared" si="5"/>
        <v>0.81176923717118699</v>
      </c>
    </row>
    <row r="40" spans="1:13" ht="21.75" customHeight="1" thickTop="1" thickBot="1">
      <c r="A40" s="875" t="s">
        <v>65</v>
      </c>
      <c r="B40" s="874">
        <f t="shared" ref="B40:K40" si="6">SUM(B26:B39)</f>
        <v>67728</v>
      </c>
      <c r="C40" s="874">
        <f t="shared" si="6"/>
        <v>48921</v>
      </c>
      <c r="D40" s="874">
        <f t="shared" si="6"/>
        <v>75211</v>
      </c>
      <c r="E40" s="874">
        <f t="shared" si="6"/>
        <v>29199</v>
      </c>
      <c r="F40" s="874">
        <f t="shared" si="6"/>
        <v>76896</v>
      </c>
      <c r="G40" s="874">
        <f t="shared" si="6"/>
        <v>11056</v>
      </c>
      <c r="H40" s="874">
        <f t="shared" si="6"/>
        <v>10864</v>
      </c>
      <c r="I40" s="874">
        <f t="shared" si="6"/>
        <v>82465</v>
      </c>
      <c r="J40" s="874">
        <f t="shared" si="6"/>
        <v>67919</v>
      </c>
      <c r="K40" s="874">
        <f t="shared" si="6"/>
        <v>46410</v>
      </c>
      <c r="L40" s="874">
        <f t="shared" si="4"/>
        <v>516669</v>
      </c>
      <c r="M40" s="873">
        <f t="shared" si="5"/>
        <v>1</v>
      </c>
    </row>
    <row r="41" spans="1:13" s="674" customFormat="1" ht="65.25" customHeight="1" thickTop="1">
      <c r="A41" s="839" t="s">
        <v>882</v>
      </c>
      <c r="B41" s="838">
        <f t="shared" ref="B41:L41" si="7">+B40/$L$40</f>
        <v>0.13108585961224692</v>
      </c>
      <c r="C41" s="838">
        <f t="shared" si="7"/>
        <v>9.4685378840224599E-2</v>
      </c>
      <c r="D41" s="838">
        <f t="shared" si="7"/>
        <v>0.14556902001087738</v>
      </c>
      <c r="E41" s="838">
        <f t="shared" si="7"/>
        <v>5.6513938324149506E-2</v>
      </c>
      <c r="F41" s="838">
        <f t="shared" si="7"/>
        <v>0.14883029560511662</v>
      </c>
      <c r="G41" s="838">
        <f t="shared" si="7"/>
        <v>2.1398613038521763E-2</v>
      </c>
      <c r="H41" s="838">
        <f t="shared" si="7"/>
        <v>2.1027001813540197E-2</v>
      </c>
      <c r="I41" s="838">
        <f t="shared" si="7"/>
        <v>0.15960895660471211</v>
      </c>
      <c r="J41" s="838">
        <f t="shared" si="7"/>
        <v>0.13145553536209836</v>
      </c>
      <c r="K41" s="838">
        <f t="shared" si="7"/>
        <v>8.9825400788512574E-2</v>
      </c>
      <c r="L41" s="838">
        <f t="shared" si="7"/>
        <v>1</v>
      </c>
      <c r="M41" s="872"/>
    </row>
    <row r="42" spans="1:13" ht="9" customHeight="1" thickBot="1">
      <c r="A42" s="836"/>
      <c r="B42" s="643"/>
      <c r="C42" s="835"/>
      <c r="D42" s="835"/>
      <c r="E42" s="835"/>
      <c r="F42" s="835"/>
      <c r="G42" s="835"/>
      <c r="H42" s="643"/>
      <c r="I42" s="643"/>
      <c r="J42" s="643"/>
      <c r="K42" s="643"/>
      <c r="L42" s="871"/>
      <c r="M42" s="871"/>
    </row>
    <row r="43" spans="1:13" ht="28.5" customHeight="1" thickTop="1">
      <c r="A43" s="1051" t="s">
        <v>1454</v>
      </c>
      <c r="B43" s="1052"/>
      <c r="C43" s="1052"/>
      <c r="D43" s="1052"/>
      <c r="E43" s="1052"/>
      <c r="F43" s="1052"/>
      <c r="G43" s="1052"/>
      <c r="H43" s="1052"/>
      <c r="I43" s="1052"/>
      <c r="J43" s="1052"/>
      <c r="K43" s="1052"/>
      <c r="L43" s="1052"/>
      <c r="M43" s="1052"/>
    </row>
    <row r="44" spans="1:13" ht="9" customHeight="1">
      <c r="A44" s="601"/>
      <c r="B44" s="594"/>
      <c r="C44" s="599"/>
      <c r="D44" s="599"/>
      <c r="E44" s="599"/>
      <c r="F44" s="599"/>
      <c r="G44" s="599"/>
      <c r="H44" s="594"/>
      <c r="I44" s="594"/>
      <c r="J44" s="594"/>
      <c r="K44" s="594"/>
      <c r="L44" s="598"/>
      <c r="M44" s="870"/>
    </row>
    <row r="45" spans="1:13" ht="9" hidden="1" customHeight="1">
      <c r="A45" s="601"/>
      <c r="B45" s="594"/>
      <c r="C45" s="599"/>
      <c r="D45" s="599"/>
      <c r="E45" s="599"/>
      <c r="F45" s="599"/>
      <c r="G45" s="599"/>
      <c r="H45" s="594"/>
      <c r="I45" s="594"/>
      <c r="J45" s="594"/>
      <c r="K45" s="594"/>
      <c r="L45" s="598"/>
      <c r="M45" s="870"/>
    </row>
    <row r="46" spans="1:13" ht="9" hidden="1" customHeight="1">
      <c r="A46" s="601"/>
      <c r="B46" s="594"/>
      <c r="C46" s="599"/>
      <c r="D46" s="599"/>
      <c r="E46" s="599"/>
      <c r="F46" s="599"/>
      <c r="G46" s="599"/>
      <c r="H46" s="594"/>
      <c r="I46" s="594"/>
      <c r="J46" s="594"/>
      <c r="K46" s="594"/>
      <c r="L46" s="598"/>
      <c r="M46" s="870"/>
    </row>
    <row r="47" spans="1:13" ht="9" hidden="1" customHeight="1">
      <c r="A47" s="601"/>
      <c r="B47" s="594"/>
      <c r="C47" s="599"/>
      <c r="D47" s="599"/>
      <c r="E47" s="599"/>
      <c r="F47" s="599"/>
      <c r="G47" s="599"/>
      <c r="H47" s="594"/>
      <c r="I47" s="594"/>
      <c r="J47" s="594"/>
      <c r="K47" s="594"/>
      <c r="L47" s="598"/>
      <c r="M47" s="870"/>
    </row>
    <row r="48" spans="1:13" ht="9" hidden="1" customHeight="1">
      <c r="A48" s="603"/>
      <c r="B48" s="594"/>
      <c r="C48" s="599"/>
      <c r="D48" s="599"/>
      <c r="E48" s="599"/>
      <c r="F48" s="599"/>
      <c r="G48" s="599"/>
      <c r="H48" s="594"/>
      <c r="I48" s="594"/>
      <c r="J48" s="594"/>
      <c r="K48" s="594"/>
      <c r="L48" s="598"/>
      <c r="M48" s="870"/>
    </row>
    <row r="49" spans="1:13" ht="9" hidden="1" customHeight="1">
      <c r="A49" s="601"/>
      <c r="B49" s="594"/>
      <c r="C49" s="599"/>
      <c r="D49" s="599"/>
      <c r="E49" s="599"/>
      <c r="F49" s="599"/>
      <c r="G49" s="599"/>
      <c r="H49" s="594"/>
      <c r="I49" s="594"/>
      <c r="J49" s="594"/>
      <c r="K49" s="594"/>
      <c r="L49" s="598"/>
      <c r="M49" s="870"/>
    </row>
    <row r="50" spans="1:13" ht="9" hidden="1" customHeight="1">
      <c r="A50" s="601"/>
      <c r="B50" s="594"/>
      <c r="C50" s="599"/>
      <c r="D50" s="599"/>
      <c r="E50" s="599"/>
      <c r="F50" s="599"/>
      <c r="G50" s="599"/>
      <c r="H50" s="594"/>
      <c r="I50" s="594"/>
      <c r="J50" s="594"/>
      <c r="K50" s="594"/>
      <c r="L50" s="598"/>
      <c r="M50" s="870"/>
    </row>
    <row r="51" spans="1:13" ht="9" hidden="1" customHeight="1">
      <c r="A51" s="601"/>
      <c r="B51" s="594"/>
      <c r="C51" s="599"/>
      <c r="D51" s="599"/>
      <c r="E51" s="599"/>
      <c r="F51" s="599"/>
      <c r="G51" s="599"/>
      <c r="H51" s="594"/>
      <c r="I51" s="594"/>
      <c r="J51" s="594"/>
      <c r="K51" s="594"/>
      <c r="L51" s="598"/>
      <c r="M51" s="870"/>
    </row>
    <row r="52" spans="1:13" ht="9" hidden="1" customHeight="1">
      <c r="A52" s="601"/>
      <c r="B52" s="594"/>
      <c r="C52" s="599"/>
      <c r="D52" s="599"/>
      <c r="E52" s="599"/>
      <c r="F52" s="599"/>
      <c r="G52" s="599"/>
      <c r="H52" s="594"/>
      <c r="I52" s="594"/>
      <c r="J52" s="594"/>
      <c r="K52" s="594"/>
      <c r="L52" s="598"/>
      <c r="M52" s="870"/>
    </row>
    <row r="53" spans="1:13" ht="9" hidden="1" customHeight="1">
      <c r="A53" s="603"/>
      <c r="C53" s="599"/>
      <c r="D53" s="599"/>
      <c r="E53" s="599"/>
      <c r="F53" s="599"/>
      <c r="G53" s="599"/>
      <c r="H53" s="594"/>
      <c r="I53" s="594"/>
      <c r="J53" s="594"/>
      <c r="K53" s="594"/>
      <c r="L53" s="598"/>
      <c r="M53" s="870"/>
    </row>
    <row r="54" spans="1:13" ht="9" hidden="1" customHeight="1">
      <c r="A54" s="604"/>
      <c r="C54" s="599"/>
      <c r="D54" s="599"/>
      <c r="E54" s="599"/>
      <c r="F54" s="599"/>
      <c r="G54" s="599"/>
      <c r="H54" s="594"/>
      <c r="I54" s="594"/>
      <c r="J54" s="594"/>
      <c r="K54" s="594"/>
      <c r="L54" s="598"/>
      <c r="M54" s="870"/>
    </row>
    <row r="55" spans="1:13" ht="9" hidden="1" customHeight="1">
      <c r="A55" s="604"/>
      <c r="C55" s="599"/>
      <c r="D55" s="599"/>
      <c r="E55" s="599"/>
      <c r="F55" s="599"/>
      <c r="G55" s="599"/>
      <c r="H55" s="594"/>
      <c r="I55" s="594"/>
      <c r="J55" s="594"/>
      <c r="K55" s="594"/>
      <c r="L55" s="598"/>
      <c r="M55" s="870"/>
    </row>
    <row r="56" spans="1:13" ht="9" hidden="1" customHeight="1">
      <c r="A56" s="604"/>
      <c r="C56" s="599"/>
      <c r="D56" s="599"/>
      <c r="E56" s="599"/>
      <c r="F56" s="599"/>
      <c r="G56" s="599"/>
      <c r="H56" s="594"/>
      <c r="I56" s="594"/>
      <c r="J56" s="594"/>
      <c r="K56" s="594"/>
      <c r="L56" s="598"/>
      <c r="M56" s="870"/>
    </row>
    <row r="57" spans="1:13" ht="9" hidden="1" customHeight="1">
      <c r="A57" s="604"/>
      <c r="C57" s="599"/>
      <c r="D57" s="599"/>
      <c r="E57" s="599"/>
      <c r="F57" s="599"/>
      <c r="G57" s="599"/>
      <c r="H57" s="594"/>
      <c r="I57" s="594"/>
      <c r="J57" s="594"/>
      <c r="K57" s="594"/>
      <c r="L57" s="598"/>
      <c r="M57" s="870"/>
    </row>
    <row r="58" spans="1:13" ht="9" hidden="1" customHeight="1">
      <c r="A58" s="605"/>
      <c r="C58" s="599"/>
      <c r="D58" s="599"/>
      <c r="E58" s="599"/>
      <c r="F58" s="599"/>
      <c r="G58" s="599"/>
      <c r="H58" s="594"/>
      <c r="I58" s="594"/>
      <c r="J58" s="594"/>
      <c r="K58" s="594"/>
      <c r="L58" s="598"/>
      <c r="M58" s="870"/>
    </row>
    <row r="59" spans="1:13" ht="9" hidden="1" customHeight="1">
      <c r="A59" s="605"/>
      <c r="C59" s="599"/>
      <c r="D59" s="599"/>
      <c r="E59" s="599"/>
      <c r="F59" s="599"/>
      <c r="G59" s="599"/>
      <c r="H59" s="594"/>
      <c r="I59" s="594"/>
      <c r="J59" s="594"/>
      <c r="K59" s="594"/>
      <c r="L59" s="598"/>
      <c r="M59" s="870"/>
    </row>
    <row r="60" spans="1:13" ht="9" hidden="1" customHeight="1">
      <c r="A60" s="600"/>
      <c r="C60" s="599"/>
      <c r="D60" s="599"/>
      <c r="E60" s="599"/>
      <c r="F60" s="599"/>
      <c r="G60" s="599"/>
      <c r="H60" s="594"/>
      <c r="I60" s="594"/>
      <c r="J60" s="594"/>
      <c r="K60" s="594"/>
      <c r="L60" s="598"/>
      <c r="M60" s="870"/>
    </row>
    <row r="61" spans="1:13" ht="9" hidden="1" customHeight="1">
      <c r="A61" s="601"/>
      <c r="C61" s="599"/>
      <c r="D61" s="599"/>
      <c r="E61" s="599"/>
      <c r="F61" s="599"/>
      <c r="G61" s="599"/>
      <c r="H61" s="594"/>
      <c r="I61" s="594"/>
      <c r="J61" s="594"/>
      <c r="K61" s="594"/>
      <c r="L61" s="598"/>
      <c r="M61" s="870"/>
    </row>
    <row r="62" spans="1:13" ht="9" hidden="1" customHeight="1">
      <c r="A62" s="601"/>
      <c r="C62" s="599"/>
      <c r="D62" s="599"/>
      <c r="E62" s="599"/>
      <c r="F62" s="599"/>
      <c r="G62" s="599"/>
      <c r="H62" s="594"/>
      <c r="I62" s="594"/>
      <c r="J62" s="594"/>
      <c r="K62" s="594"/>
      <c r="L62" s="598"/>
      <c r="M62" s="870"/>
    </row>
    <row r="63" spans="1:13" ht="9" hidden="1" customHeight="1">
      <c r="A63" s="601"/>
      <c r="C63" s="599"/>
      <c r="D63" s="599"/>
      <c r="E63" s="599"/>
      <c r="F63" s="599"/>
      <c r="G63" s="599"/>
      <c r="H63" s="594"/>
      <c r="I63" s="594"/>
      <c r="J63" s="594"/>
      <c r="K63" s="594"/>
      <c r="L63" s="598"/>
      <c r="M63" s="870"/>
    </row>
    <row r="64" spans="1:13" ht="9" hidden="1" customHeight="1">
      <c r="A64" s="601"/>
      <c r="C64" s="599"/>
      <c r="D64" s="599"/>
      <c r="E64" s="599"/>
      <c r="F64" s="599"/>
      <c r="G64" s="599"/>
      <c r="H64" s="594"/>
      <c r="I64" s="594"/>
      <c r="J64" s="594"/>
      <c r="K64" s="594"/>
      <c r="L64" s="598"/>
      <c r="M64" s="870"/>
    </row>
    <row r="65" spans="1:13" ht="9" hidden="1" customHeight="1">
      <c r="A65" s="604"/>
      <c r="C65" s="599"/>
      <c r="D65" s="599"/>
      <c r="E65" s="599"/>
      <c r="F65" s="599"/>
      <c r="G65" s="599"/>
      <c r="H65" s="594"/>
      <c r="I65" s="594"/>
      <c r="J65" s="594"/>
      <c r="K65" s="594"/>
      <c r="L65" s="598"/>
      <c r="M65" s="870"/>
    </row>
    <row r="66" spans="1:13" ht="9" hidden="1" customHeight="1">
      <c r="A66" s="600"/>
      <c r="C66" s="599"/>
      <c r="D66" s="599"/>
      <c r="E66" s="599"/>
      <c r="F66" s="599"/>
      <c r="G66" s="599"/>
      <c r="H66" s="594"/>
      <c r="I66" s="594"/>
      <c r="J66" s="594"/>
      <c r="K66" s="594"/>
      <c r="L66" s="598"/>
      <c r="M66" s="870"/>
    </row>
    <row r="67" spans="1:13" ht="9" hidden="1" customHeight="1">
      <c r="A67" s="601"/>
      <c r="C67" s="599"/>
      <c r="D67" s="599"/>
      <c r="E67" s="599"/>
      <c r="F67" s="599"/>
      <c r="G67" s="599"/>
      <c r="H67" s="594"/>
      <c r="I67" s="594"/>
      <c r="J67" s="594"/>
      <c r="K67" s="594"/>
      <c r="L67" s="598"/>
      <c r="M67" s="870"/>
    </row>
    <row r="68" spans="1:13" ht="9" hidden="1" customHeight="1">
      <c r="A68" s="601"/>
      <c r="C68" s="599"/>
      <c r="D68" s="599"/>
      <c r="E68" s="599"/>
      <c r="F68" s="599"/>
      <c r="G68" s="599"/>
      <c r="H68" s="594"/>
      <c r="I68" s="594"/>
      <c r="J68" s="594"/>
      <c r="K68" s="594"/>
      <c r="L68" s="598"/>
      <c r="M68" s="870"/>
    </row>
    <row r="69" spans="1:13" ht="9" hidden="1" customHeight="1">
      <c r="A69" s="601"/>
      <c r="C69" s="599"/>
      <c r="D69" s="599"/>
      <c r="E69" s="599"/>
      <c r="F69" s="599"/>
      <c r="G69" s="599"/>
      <c r="H69" s="594"/>
      <c r="I69" s="594"/>
      <c r="J69" s="594"/>
      <c r="K69" s="594"/>
      <c r="L69" s="598"/>
      <c r="M69" s="870"/>
    </row>
    <row r="70" spans="1:13" ht="9" hidden="1" customHeight="1">
      <c r="A70" s="601"/>
      <c r="C70" s="599"/>
      <c r="D70" s="599"/>
      <c r="E70" s="599"/>
      <c r="F70" s="599"/>
      <c r="G70" s="599"/>
      <c r="H70" s="594"/>
      <c r="I70" s="594"/>
      <c r="J70" s="594"/>
      <c r="K70" s="594"/>
      <c r="L70" s="598"/>
      <c r="M70" s="870"/>
    </row>
    <row r="71" spans="1:13" ht="9" hidden="1" customHeight="1">
      <c r="A71" s="604"/>
      <c r="C71" s="599"/>
      <c r="D71" s="599"/>
      <c r="E71" s="599"/>
      <c r="F71" s="599"/>
      <c r="G71" s="599"/>
      <c r="H71" s="594"/>
      <c r="I71" s="594"/>
      <c r="J71" s="594"/>
      <c r="K71" s="594"/>
      <c r="L71" s="598"/>
      <c r="M71" s="870"/>
    </row>
    <row r="72" spans="1:13" ht="9" hidden="1" customHeight="1">
      <c r="A72" s="600"/>
      <c r="C72" s="599"/>
      <c r="D72" s="599"/>
      <c r="E72" s="599"/>
      <c r="F72" s="599"/>
      <c r="G72" s="599"/>
      <c r="H72" s="594"/>
      <c r="I72" s="594"/>
      <c r="J72" s="594"/>
      <c r="K72" s="594"/>
      <c r="L72" s="598"/>
      <c r="M72" s="870"/>
    </row>
    <row r="73" spans="1:13" ht="9" hidden="1" customHeight="1">
      <c r="A73" s="601"/>
      <c r="C73" s="599"/>
      <c r="D73" s="599"/>
      <c r="E73" s="599"/>
      <c r="F73" s="599"/>
      <c r="G73" s="599"/>
      <c r="H73" s="594"/>
      <c r="I73" s="594"/>
      <c r="J73" s="594"/>
      <c r="K73" s="594"/>
      <c r="L73" s="598"/>
      <c r="M73" s="870"/>
    </row>
    <row r="74" spans="1:13" ht="9" hidden="1" customHeight="1">
      <c r="A74" s="601"/>
      <c r="C74" s="599"/>
      <c r="D74" s="599"/>
      <c r="E74" s="599"/>
      <c r="F74" s="599"/>
      <c r="G74" s="599"/>
      <c r="H74" s="594"/>
      <c r="I74" s="594"/>
      <c r="J74" s="594"/>
      <c r="K74" s="594"/>
      <c r="L74" s="598"/>
      <c r="M74" s="870"/>
    </row>
    <row r="75" spans="1:13" ht="9" hidden="1" customHeight="1">
      <c r="A75" s="601"/>
      <c r="C75" s="606"/>
      <c r="D75" s="606"/>
      <c r="E75" s="606"/>
      <c r="F75" s="606"/>
      <c r="G75" s="606"/>
      <c r="L75" s="597"/>
    </row>
    <row r="76" spans="1:13" ht="9" hidden="1" customHeight="1">
      <c r="A76" s="601"/>
      <c r="C76" s="606"/>
      <c r="D76" s="606"/>
      <c r="E76" s="606"/>
      <c r="F76" s="606"/>
      <c r="G76" s="606"/>
      <c r="L76" s="597"/>
    </row>
    <row r="77" spans="1:13" ht="9" hidden="1" customHeight="1">
      <c r="A77" s="601"/>
      <c r="C77" s="606"/>
      <c r="D77" s="606"/>
      <c r="E77" s="606"/>
      <c r="F77" s="606"/>
      <c r="G77" s="606"/>
      <c r="L77" s="597"/>
    </row>
    <row r="78" spans="1:13" ht="9" hidden="1" customHeight="1">
      <c r="A78" s="601"/>
      <c r="C78" s="606"/>
      <c r="D78" s="606"/>
      <c r="E78" s="606"/>
      <c r="F78" s="606"/>
      <c r="G78" s="606"/>
      <c r="L78" s="597"/>
    </row>
    <row r="79" spans="1:13" ht="9" hidden="1" customHeight="1">
      <c r="A79" s="601"/>
      <c r="C79" s="606"/>
      <c r="D79" s="606"/>
      <c r="E79" s="606"/>
      <c r="F79" s="606"/>
      <c r="G79" s="606"/>
      <c r="L79" s="597"/>
    </row>
    <row r="80" spans="1:13" ht="9" hidden="1" customHeight="1">
      <c r="A80" s="601"/>
      <c r="C80" s="606"/>
      <c r="D80" s="606"/>
      <c r="E80" s="606"/>
      <c r="F80" s="606"/>
      <c r="G80" s="606"/>
      <c r="L80" s="597"/>
    </row>
    <row r="81" spans="1:12" ht="9" hidden="1" customHeight="1">
      <c r="A81" s="604"/>
      <c r="C81" s="606"/>
      <c r="D81" s="606"/>
      <c r="E81" s="606"/>
      <c r="F81" s="606"/>
      <c r="G81" s="606"/>
      <c r="L81" s="597"/>
    </row>
    <row r="82" spans="1:12" ht="9" hidden="1" customHeight="1">
      <c r="A82" s="600"/>
      <c r="C82" s="606"/>
      <c r="D82" s="606"/>
      <c r="E82" s="606"/>
      <c r="F82" s="606"/>
      <c r="G82" s="606"/>
      <c r="L82" s="597"/>
    </row>
    <row r="83" spans="1:12" ht="9" hidden="1" customHeight="1">
      <c r="A83" s="601"/>
      <c r="C83" s="606"/>
      <c r="D83" s="606"/>
      <c r="E83" s="606"/>
      <c r="F83" s="606"/>
      <c r="G83" s="606"/>
      <c r="L83" s="597"/>
    </row>
    <row r="84" spans="1:12" ht="9" hidden="1" customHeight="1">
      <c r="A84" s="601"/>
      <c r="C84" s="606"/>
      <c r="D84" s="606"/>
      <c r="E84" s="606"/>
      <c r="F84" s="606"/>
      <c r="G84" s="606"/>
      <c r="L84" s="597"/>
    </row>
    <row r="85" spans="1:12" ht="9" hidden="1" customHeight="1">
      <c r="A85" s="601"/>
      <c r="C85" s="606"/>
      <c r="D85" s="606"/>
      <c r="E85" s="606"/>
      <c r="F85" s="606"/>
      <c r="G85" s="606"/>
      <c r="L85" s="597"/>
    </row>
    <row r="86" spans="1:12" ht="9" hidden="1" customHeight="1">
      <c r="A86" s="601"/>
      <c r="C86" s="606"/>
      <c r="D86" s="606"/>
      <c r="E86" s="606"/>
      <c r="F86" s="606"/>
      <c r="G86" s="606"/>
      <c r="L86" s="597"/>
    </row>
    <row r="87" spans="1:12" ht="9" hidden="1" customHeight="1">
      <c r="A87" s="601"/>
      <c r="C87" s="606"/>
      <c r="D87" s="606"/>
      <c r="E87" s="606"/>
      <c r="F87" s="606"/>
      <c r="G87" s="606"/>
      <c r="L87" s="597"/>
    </row>
    <row r="88" spans="1:12" ht="9" hidden="1" customHeight="1">
      <c r="A88" s="601"/>
      <c r="C88" s="606"/>
      <c r="D88" s="606"/>
      <c r="E88" s="606"/>
      <c r="F88" s="606"/>
      <c r="G88" s="606"/>
      <c r="L88" s="597"/>
    </row>
    <row r="89" spans="1:12" ht="9" hidden="1" customHeight="1">
      <c r="A89" s="601"/>
      <c r="C89" s="606"/>
      <c r="D89" s="606"/>
      <c r="E89" s="606"/>
      <c r="F89" s="606"/>
      <c r="G89" s="606"/>
      <c r="L89" s="597"/>
    </row>
    <row r="90" spans="1:12" ht="9" hidden="1" customHeight="1">
      <c r="A90" s="601"/>
      <c r="C90" s="606"/>
      <c r="D90" s="606"/>
      <c r="E90" s="606"/>
      <c r="F90" s="606"/>
      <c r="G90" s="606"/>
      <c r="L90" s="597"/>
    </row>
    <row r="91" spans="1:12" ht="9" hidden="1" customHeight="1">
      <c r="A91" s="601"/>
      <c r="C91" s="606"/>
      <c r="D91" s="606"/>
      <c r="E91" s="606"/>
      <c r="F91" s="606"/>
      <c r="G91" s="606"/>
      <c r="L91" s="597"/>
    </row>
    <row r="92" spans="1:12" ht="9" hidden="1" customHeight="1">
      <c r="A92" s="600"/>
      <c r="C92" s="606"/>
      <c r="D92" s="606"/>
      <c r="E92" s="606"/>
      <c r="F92" s="606"/>
      <c r="G92" s="606"/>
      <c r="L92" s="597"/>
    </row>
    <row r="93" spans="1:12" ht="9" hidden="1" customHeight="1">
      <c r="A93" s="601"/>
      <c r="C93" s="606"/>
      <c r="D93" s="606"/>
      <c r="E93" s="606"/>
      <c r="F93" s="606"/>
      <c r="G93" s="606"/>
      <c r="L93" s="597"/>
    </row>
    <row r="94" spans="1:12" ht="9" hidden="1" customHeight="1">
      <c r="A94" s="601"/>
      <c r="C94" s="606"/>
      <c r="D94" s="606"/>
      <c r="E94" s="606"/>
      <c r="F94" s="606"/>
      <c r="G94" s="606"/>
      <c r="L94" s="597"/>
    </row>
    <row r="95" spans="1:12" ht="9" hidden="1" customHeight="1">
      <c r="A95" s="601"/>
      <c r="C95" s="606"/>
      <c r="D95" s="606"/>
      <c r="E95" s="606"/>
      <c r="F95" s="606"/>
      <c r="G95" s="606"/>
      <c r="L95" s="597"/>
    </row>
    <row r="96" spans="1:12" hidden="1">
      <c r="A96" s="607"/>
      <c r="C96" s="606"/>
      <c r="D96" s="606"/>
      <c r="E96" s="606"/>
      <c r="F96" s="606"/>
      <c r="G96" s="606"/>
      <c r="L96" s="597"/>
    </row>
    <row r="97" spans="1:12" hidden="1">
      <c r="A97" s="607"/>
      <c r="C97" s="606"/>
      <c r="D97" s="606"/>
      <c r="E97" s="606"/>
      <c r="F97" s="606"/>
      <c r="G97" s="606"/>
      <c r="L97" s="597"/>
    </row>
    <row r="98" spans="1:12" hidden="1">
      <c r="A98" s="607"/>
      <c r="C98" s="606"/>
      <c r="D98" s="606"/>
      <c r="E98" s="606"/>
      <c r="F98" s="606"/>
      <c r="G98" s="606"/>
      <c r="L98" s="597"/>
    </row>
    <row r="99" spans="1:12" hidden="1">
      <c r="A99" s="607"/>
      <c r="C99" s="606"/>
      <c r="D99" s="606"/>
      <c r="E99" s="606"/>
      <c r="F99" s="606"/>
      <c r="G99" s="606"/>
      <c r="L99" s="597"/>
    </row>
    <row r="100" spans="1:12" hidden="1">
      <c r="A100" s="607"/>
      <c r="C100" s="606"/>
      <c r="D100" s="606"/>
      <c r="E100" s="606"/>
      <c r="F100" s="606"/>
      <c r="G100" s="606"/>
      <c r="L100" s="597"/>
    </row>
    <row r="101" spans="1:12" hidden="1">
      <c r="A101" s="607"/>
      <c r="C101" s="606"/>
      <c r="D101" s="606"/>
      <c r="E101" s="606"/>
      <c r="F101" s="606"/>
      <c r="G101" s="606"/>
      <c r="L101" s="597"/>
    </row>
    <row r="102" spans="1:12" hidden="1">
      <c r="A102" s="607"/>
      <c r="C102" s="606"/>
      <c r="D102" s="606"/>
      <c r="E102" s="606"/>
      <c r="F102" s="606"/>
      <c r="G102" s="606"/>
      <c r="L102" s="597"/>
    </row>
    <row r="103" spans="1:12" ht="15.75" hidden="1">
      <c r="A103" s="608"/>
      <c r="C103" s="606"/>
      <c r="D103" s="606"/>
      <c r="E103" s="606"/>
      <c r="F103" s="606"/>
      <c r="G103" s="606"/>
      <c r="L103" s="597"/>
    </row>
    <row r="104" spans="1:12" ht="15.75" hidden="1">
      <c r="A104" s="608"/>
      <c r="C104" s="606"/>
      <c r="D104" s="606"/>
      <c r="E104" s="606"/>
      <c r="F104" s="606"/>
      <c r="G104" s="606"/>
      <c r="L104" s="597"/>
    </row>
    <row r="105" spans="1:12" ht="15.75" hidden="1">
      <c r="A105" s="608"/>
      <c r="C105" s="606"/>
      <c r="D105" s="606"/>
      <c r="E105" s="606"/>
      <c r="F105" s="606"/>
      <c r="G105" s="606"/>
      <c r="L105" s="597"/>
    </row>
    <row r="106" spans="1:12" ht="15.75" hidden="1">
      <c r="A106" s="608"/>
      <c r="C106" s="606"/>
      <c r="D106" s="606"/>
      <c r="E106" s="606"/>
      <c r="F106" s="606"/>
      <c r="G106" s="606"/>
      <c r="L106" s="597"/>
    </row>
    <row r="107" spans="1:12" ht="15.75" hidden="1">
      <c r="A107" s="608"/>
      <c r="C107" s="606"/>
      <c r="D107" s="606"/>
      <c r="E107" s="606"/>
      <c r="F107" s="606"/>
      <c r="G107" s="606"/>
      <c r="L107" s="597"/>
    </row>
    <row r="108" spans="1:12" ht="15.75" hidden="1">
      <c r="A108" s="608"/>
      <c r="C108" s="606"/>
      <c r="D108" s="606"/>
      <c r="E108" s="606"/>
      <c r="F108" s="606"/>
      <c r="G108" s="606"/>
      <c r="L108" s="597"/>
    </row>
    <row r="109" spans="1:12" ht="15.75" hidden="1">
      <c r="A109" s="608"/>
      <c r="C109" s="606"/>
      <c r="D109" s="606"/>
      <c r="E109" s="606"/>
      <c r="F109" s="606"/>
      <c r="G109" s="606"/>
      <c r="L109" s="597"/>
    </row>
    <row r="110" spans="1:12" ht="15.75" hidden="1">
      <c r="A110" s="608"/>
      <c r="C110" s="606"/>
      <c r="D110" s="606"/>
      <c r="E110" s="606"/>
      <c r="F110" s="606"/>
      <c r="G110" s="606"/>
      <c r="L110" s="597"/>
    </row>
    <row r="111" spans="1:12" ht="15.75" hidden="1">
      <c r="A111" s="608"/>
      <c r="C111" s="606"/>
      <c r="D111" s="606"/>
      <c r="E111" s="606"/>
      <c r="F111" s="606"/>
      <c r="G111" s="606"/>
      <c r="L111" s="597"/>
    </row>
    <row r="112" spans="1:12" ht="15.75" hidden="1">
      <c r="A112" s="608"/>
      <c r="C112" s="606"/>
      <c r="D112" s="606"/>
      <c r="E112" s="606"/>
      <c r="F112" s="606"/>
      <c r="G112" s="606"/>
      <c r="L112" s="597"/>
    </row>
    <row r="113" spans="1:12" ht="15.75" hidden="1">
      <c r="A113" s="608"/>
      <c r="C113" s="606"/>
      <c r="D113" s="606"/>
      <c r="E113" s="606"/>
      <c r="F113" s="606"/>
      <c r="G113" s="606"/>
      <c r="L113" s="597"/>
    </row>
    <row r="114" spans="1:12" ht="15.75" hidden="1">
      <c r="A114" s="608"/>
      <c r="C114" s="606"/>
      <c r="D114" s="606"/>
      <c r="E114" s="606"/>
      <c r="F114" s="606"/>
      <c r="G114" s="606"/>
      <c r="L114" s="597"/>
    </row>
    <row r="115" spans="1:12" ht="15.75" hidden="1">
      <c r="A115" s="608"/>
      <c r="C115" s="606"/>
      <c r="D115" s="606"/>
      <c r="E115" s="606"/>
      <c r="F115" s="606"/>
      <c r="G115" s="606"/>
      <c r="L115" s="597"/>
    </row>
    <row r="116" spans="1:12" ht="15.75" hidden="1">
      <c r="A116" s="608"/>
      <c r="C116" s="606"/>
      <c r="D116" s="606"/>
      <c r="E116" s="606"/>
      <c r="F116" s="606"/>
      <c r="G116" s="606"/>
      <c r="L116" s="597"/>
    </row>
    <row r="117" spans="1:12" ht="15.75" hidden="1">
      <c r="A117" s="608"/>
      <c r="C117" s="606"/>
      <c r="D117" s="606"/>
      <c r="E117" s="606"/>
      <c r="F117" s="606"/>
      <c r="G117" s="606"/>
      <c r="L117" s="597"/>
    </row>
    <row r="118" spans="1:12" ht="15.75" hidden="1">
      <c r="A118" s="608"/>
      <c r="C118" s="606"/>
      <c r="D118" s="606"/>
      <c r="E118" s="606"/>
      <c r="F118" s="606"/>
      <c r="G118" s="606"/>
      <c r="L118" s="597"/>
    </row>
    <row r="119" spans="1:12" ht="15.75" hidden="1">
      <c r="A119" s="608"/>
      <c r="C119" s="606"/>
      <c r="D119" s="606"/>
      <c r="E119" s="606"/>
      <c r="F119" s="606"/>
      <c r="G119" s="606"/>
      <c r="L119" s="597"/>
    </row>
    <row r="120" spans="1:12" ht="15.75" hidden="1">
      <c r="A120" s="608"/>
      <c r="C120" s="606"/>
      <c r="D120" s="606"/>
      <c r="E120" s="606"/>
      <c r="F120" s="606"/>
      <c r="G120" s="606"/>
      <c r="L120" s="597"/>
    </row>
    <row r="121" spans="1:12" ht="15.75" hidden="1">
      <c r="A121" s="608"/>
      <c r="C121" s="606"/>
      <c r="D121" s="606"/>
      <c r="E121" s="606"/>
      <c r="F121" s="606"/>
      <c r="G121" s="606"/>
      <c r="L121" s="597"/>
    </row>
    <row r="122" spans="1:12" ht="15.75" hidden="1">
      <c r="A122" s="608"/>
      <c r="C122" s="606"/>
      <c r="D122" s="606"/>
      <c r="E122" s="606"/>
      <c r="F122" s="606"/>
      <c r="G122" s="606"/>
      <c r="L122" s="597"/>
    </row>
    <row r="123" spans="1:12" ht="15.75" hidden="1">
      <c r="A123" s="608"/>
      <c r="C123" s="606"/>
      <c r="D123" s="606"/>
      <c r="E123" s="606"/>
      <c r="F123" s="606"/>
      <c r="G123" s="606"/>
      <c r="L123" s="597"/>
    </row>
    <row r="124" spans="1:12" ht="15.75" hidden="1">
      <c r="A124" s="608"/>
      <c r="C124" s="606"/>
      <c r="D124" s="606"/>
      <c r="E124" s="606"/>
      <c r="F124" s="606"/>
      <c r="G124" s="606"/>
      <c r="L124" s="597"/>
    </row>
    <row r="125" spans="1:12" ht="15.75" hidden="1">
      <c r="A125" s="608"/>
      <c r="C125" s="606"/>
      <c r="D125" s="606"/>
      <c r="E125" s="606"/>
      <c r="F125" s="606"/>
      <c r="G125" s="606"/>
      <c r="L125" s="597"/>
    </row>
    <row r="126" spans="1:12" ht="15.75" hidden="1">
      <c r="A126" s="608"/>
      <c r="C126" s="606"/>
      <c r="D126" s="606"/>
      <c r="E126" s="606"/>
      <c r="F126" s="606"/>
      <c r="G126" s="606"/>
      <c r="L126" s="597"/>
    </row>
    <row r="127" spans="1:12" ht="15.75" hidden="1">
      <c r="A127" s="608"/>
      <c r="C127" s="606"/>
      <c r="D127" s="606"/>
      <c r="E127" s="606"/>
      <c r="F127" s="606"/>
      <c r="G127" s="606"/>
      <c r="L127" s="597"/>
    </row>
    <row r="128" spans="1:12" ht="15.75" hidden="1">
      <c r="A128" s="608"/>
      <c r="C128" s="606"/>
      <c r="D128" s="606"/>
      <c r="E128" s="606"/>
      <c r="F128" s="606"/>
      <c r="G128" s="606"/>
      <c r="L128" s="597"/>
    </row>
    <row r="129" spans="1:12" ht="15.75" hidden="1">
      <c r="A129" s="608"/>
      <c r="C129" s="606"/>
      <c r="D129" s="606"/>
      <c r="E129" s="606"/>
      <c r="F129" s="606"/>
      <c r="G129" s="606"/>
      <c r="L129" s="597"/>
    </row>
    <row r="130" spans="1:12" ht="15.75" hidden="1">
      <c r="A130" s="608"/>
      <c r="C130" s="606"/>
      <c r="D130" s="606"/>
      <c r="E130" s="606"/>
      <c r="F130" s="606"/>
      <c r="G130" s="606"/>
      <c r="L130" s="597"/>
    </row>
    <row r="131" spans="1:12" ht="15.75" hidden="1">
      <c r="A131" s="608"/>
      <c r="C131" s="606"/>
      <c r="D131" s="606"/>
      <c r="E131" s="606"/>
      <c r="F131" s="606"/>
      <c r="G131" s="606"/>
      <c r="L131" s="597"/>
    </row>
    <row r="132" spans="1:12" ht="15.75" hidden="1">
      <c r="A132" s="608"/>
      <c r="C132" s="606"/>
      <c r="D132" s="606"/>
      <c r="E132" s="606"/>
      <c r="F132" s="606"/>
      <c r="G132" s="606"/>
      <c r="L132" s="597"/>
    </row>
    <row r="133" spans="1:12" ht="15.75" hidden="1">
      <c r="A133" s="608"/>
      <c r="C133" s="606"/>
      <c r="D133" s="606"/>
      <c r="E133" s="606"/>
      <c r="F133" s="606"/>
      <c r="G133" s="606"/>
      <c r="L133" s="597"/>
    </row>
    <row r="134" spans="1:12" ht="15.75" hidden="1">
      <c r="A134" s="608"/>
      <c r="C134" s="606"/>
      <c r="D134" s="606"/>
      <c r="E134" s="606"/>
      <c r="F134" s="606"/>
      <c r="G134" s="606"/>
      <c r="L134" s="597"/>
    </row>
    <row r="135" spans="1:12" ht="15.75" hidden="1">
      <c r="A135" s="608"/>
      <c r="C135" s="606"/>
      <c r="D135" s="606"/>
      <c r="E135" s="606"/>
      <c r="F135" s="606"/>
      <c r="G135" s="606"/>
      <c r="L135" s="597"/>
    </row>
    <row r="136" spans="1:12" ht="15.75" hidden="1">
      <c r="A136" s="608"/>
      <c r="C136" s="606"/>
      <c r="D136" s="606"/>
      <c r="E136" s="606"/>
      <c r="F136" s="606"/>
      <c r="G136" s="606"/>
      <c r="L136" s="597"/>
    </row>
    <row r="137" spans="1:12" ht="15.75" hidden="1">
      <c r="A137" s="608"/>
      <c r="C137" s="606"/>
      <c r="D137" s="606"/>
      <c r="E137" s="606"/>
      <c r="F137" s="606"/>
      <c r="G137" s="606"/>
      <c r="L137" s="597"/>
    </row>
    <row r="138" spans="1:12" ht="15.75" hidden="1">
      <c r="A138" s="608"/>
      <c r="C138" s="606"/>
      <c r="D138" s="606"/>
      <c r="E138" s="606"/>
      <c r="F138" s="606"/>
      <c r="G138" s="606"/>
      <c r="L138" s="597"/>
    </row>
    <row r="139" spans="1:12" ht="15.75" hidden="1">
      <c r="A139" s="608"/>
      <c r="C139" s="606"/>
      <c r="D139" s="606"/>
      <c r="E139" s="606"/>
      <c r="F139" s="606"/>
      <c r="G139" s="606"/>
      <c r="L139" s="597"/>
    </row>
    <row r="140" spans="1:12" ht="15.75" hidden="1">
      <c r="A140" s="608"/>
      <c r="C140" s="606"/>
      <c r="D140" s="606"/>
      <c r="E140" s="606"/>
      <c r="F140" s="606"/>
      <c r="G140" s="606"/>
      <c r="L140" s="597"/>
    </row>
    <row r="141" spans="1:12" ht="15.75" hidden="1">
      <c r="A141" s="608"/>
      <c r="C141" s="606"/>
      <c r="D141" s="606"/>
      <c r="E141" s="606"/>
      <c r="F141" s="606"/>
      <c r="G141" s="606"/>
      <c r="L141" s="597"/>
    </row>
    <row r="142" spans="1:12" ht="15.75" hidden="1">
      <c r="A142" s="608"/>
      <c r="C142" s="606"/>
      <c r="D142" s="606"/>
      <c r="E142" s="606"/>
      <c r="F142" s="606"/>
      <c r="G142" s="606"/>
      <c r="L142" s="597"/>
    </row>
    <row r="143" spans="1:12" ht="15.75" hidden="1">
      <c r="A143" s="608"/>
      <c r="C143" s="606"/>
      <c r="D143" s="606"/>
      <c r="E143" s="606"/>
      <c r="F143" s="606"/>
      <c r="G143" s="606"/>
      <c r="L143" s="597"/>
    </row>
    <row r="144" spans="1:12" ht="15.75" hidden="1">
      <c r="A144" s="608"/>
      <c r="C144" s="606"/>
      <c r="D144" s="606"/>
      <c r="E144" s="606"/>
      <c r="F144" s="606"/>
      <c r="G144" s="606"/>
      <c r="L144" s="597"/>
    </row>
    <row r="145" spans="1:12" ht="15.75" hidden="1">
      <c r="A145" s="608"/>
      <c r="C145" s="606"/>
      <c r="D145" s="606"/>
      <c r="E145" s="606"/>
      <c r="F145" s="606"/>
      <c r="G145" s="606"/>
      <c r="L145" s="597"/>
    </row>
    <row r="146" spans="1:12" ht="15.75" hidden="1">
      <c r="A146" s="608"/>
      <c r="C146" s="606"/>
      <c r="D146" s="606"/>
      <c r="E146" s="606"/>
      <c r="F146" s="606"/>
      <c r="G146" s="606"/>
      <c r="L146" s="597"/>
    </row>
    <row r="147" spans="1:12" ht="15.75" hidden="1">
      <c r="A147" s="608"/>
      <c r="C147" s="606"/>
      <c r="D147" s="606"/>
      <c r="E147" s="606"/>
      <c r="F147" s="606"/>
      <c r="G147" s="606"/>
      <c r="L147" s="597"/>
    </row>
    <row r="148" spans="1:12" ht="15.75" hidden="1">
      <c r="A148" s="608"/>
      <c r="C148" s="606"/>
      <c r="D148" s="606"/>
      <c r="E148" s="606"/>
      <c r="F148" s="606"/>
      <c r="G148" s="606"/>
      <c r="L148" s="597"/>
    </row>
    <row r="149" spans="1:12" ht="15.75" hidden="1">
      <c r="A149" s="608"/>
      <c r="C149" s="606"/>
      <c r="D149" s="606"/>
      <c r="E149" s="606"/>
      <c r="F149" s="606"/>
      <c r="G149" s="606"/>
      <c r="L149" s="597"/>
    </row>
    <row r="150" spans="1:12" ht="15.75" hidden="1">
      <c r="A150" s="608"/>
      <c r="C150" s="606"/>
      <c r="D150" s="606"/>
      <c r="E150" s="606"/>
      <c r="F150" s="606"/>
      <c r="G150" s="606"/>
      <c r="L150" s="597"/>
    </row>
    <row r="151" spans="1:12" ht="15.75" hidden="1">
      <c r="A151" s="608"/>
      <c r="C151" s="606"/>
      <c r="D151" s="606"/>
      <c r="E151" s="606"/>
      <c r="F151" s="606"/>
      <c r="G151" s="606"/>
      <c r="L151" s="597"/>
    </row>
    <row r="152" spans="1:12" ht="15.75" hidden="1">
      <c r="A152" s="608"/>
      <c r="C152" s="606"/>
      <c r="D152" s="606"/>
      <c r="E152" s="606"/>
      <c r="F152" s="606"/>
      <c r="G152" s="606"/>
      <c r="L152" s="597"/>
    </row>
    <row r="153" spans="1:12" ht="15.75" hidden="1">
      <c r="A153" s="608"/>
      <c r="C153" s="606"/>
      <c r="D153" s="606"/>
      <c r="E153" s="606"/>
      <c r="F153" s="606"/>
      <c r="G153" s="606"/>
      <c r="L153" s="597"/>
    </row>
    <row r="154" spans="1:12" ht="15.75" hidden="1">
      <c r="A154" s="608"/>
      <c r="C154" s="606"/>
      <c r="D154" s="606"/>
      <c r="E154" s="606"/>
      <c r="F154" s="606"/>
      <c r="G154" s="606"/>
      <c r="L154" s="597"/>
    </row>
    <row r="155" spans="1:12" ht="15.75" hidden="1">
      <c r="A155" s="608"/>
      <c r="C155" s="606"/>
      <c r="D155" s="606"/>
      <c r="E155" s="606"/>
      <c r="F155" s="606"/>
      <c r="G155" s="606"/>
      <c r="L155" s="597"/>
    </row>
    <row r="156" spans="1:12" ht="15.75" hidden="1">
      <c r="A156" s="608"/>
      <c r="C156" s="606"/>
      <c r="D156" s="606"/>
      <c r="E156" s="606"/>
      <c r="F156" s="606"/>
      <c r="G156" s="606"/>
      <c r="L156" s="597"/>
    </row>
    <row r="157" spans="1:12" ht="15.75" hidden="1">
      <c r="A157" s="608"/>
      <c r="C157" s="606"/>
      <c r="D157" s="606"/>
      <c r="E157" s="606"/>
      <c r="F157" s="606"/>
      <c r="G157" s="606"/>
      <c r="L157" s="597"/>
    </row>
    <row r="158" spans="1:12" ht="15.75" hidden="1">
      <c r="A158" s="608"/>
      <c r="C158" s="606"/>
      <c r="D158" s="606"/>
      <c r="E158" s="606"/>
      <c r="F158" s="606"/>
      <c r="G158" s="606"/>
      <c r="L158" s="597"/>
    </row>
    <row r="159" spans="1:12" ht="15.75" hidden="1">
      <c r="A159" s="608"/>
      <c r="C159" s="606"/>
      <c r="D159" s="606"/>
      <c r="E159" s="606"/>
      <c r="F159" s="606"/>
      <c r="G159" s="606"/>
      <c r="L159" s="597"/>
    </row>
    <row r="160" spans="1:12" ht="15.75" hidden="1">
      <c r="A160" s="608"/>
      <c r="C160" s="606"/>
      <c r="D160" s="606"/>
      <c r="E160" s="606"/>
      <c r="F160" s="606"/>
      <c r="G160" s="606"/>
      <c r="L160" s="597"/>
    </row>
    <row r="161" spans="1:12" ht="15.75" hidden="1">
      <c r="A161" s="608"/>
      <c r="C161" s="606"/>
      <c r="D161" s="606"/>
      <c r="E161" s="606"/>
      <c r="F161" s="606"/>
      <c r="G161" s="606"/>
      <c r="L161" s="597"/>
    </row>
    <row r="162" spans="1:12" ht="15.75" hidden="1">
      <c r="A162" s="608"/>
      <c r="C162" s="606"/>
      <c r="D162" s="606"/>
      <c r="E162" s="606"/>
      <c r="F162" s="606"/>
      <c r="G162" s="606"/>
      <c r="L162" s="597"/>
    </row>
    <row r="163" spans="1:12" ht="15.75" hidden="1">
      <c r="A163" s="608"/>
      <c r="C163" s="606"/>
      <c r="D163" s="606"/>
      <c r="E163" s="606"/>
      <c r="F163" s="606"/>
      <c r="G163" s="606"/>
      <c r="L163" s="597"/>
    </row>
    <row r="164" spans="1:12" ht="15.75" hidden="1">
      <c r="A164" s="608"/>
      <c r="C164" s="606"/>
      <c r="D164" s="606"/>
      <c r="E164" s="606"/>
      <c r="F164" s="606"/>
      <c r="G164" s="606"/>
      <c r="L164" s="597"/>
    </row>
    <row r="165" spans="1:12" ht="15.75" hidden="1">
      <c r="A165" s="608"/>
      <c r="C165" s="606"/>
      <c r="D165" s="606"/>
      <c r="E165" s="606"/>
      <c r="F165" s="606"/>
      <c r="G165" s="606"/>
      <c r="L165" s="597"/>
    </row>
    <row r="166" spans="1:12" ht="15.75" hidden="1">
      <c r="A166" s="608"/>
      <c r="C166" s="606"/>
      <c r="D166" s="606"/>
      <c r="E166" s="606"/>
      <c r="F166" s="606"/>
      <c r="G166" s="606"/>
      <c r="L166" s="597"/>
    </row>
    <row r="167" spans="1:12" ht="15.75" hidden="1">
      <c r="A167" s="608"/>
      <c r="C167" s="606"/>
      <c r="D167" s="606"/>
      <c r="E167" s="606"/>
      <c r="F167" s="606"/>
      <c r="G167" s="606"/>
      <c r="L167" s="597"/>
    </row>
    <row r="168" spans="1:12" ht="15.75" hidden="1">
      <c r="A168" s="608"/>
      <c r="C168" s="606"/>
      <c r="D168" s="606"/>
      <c r="E168" s="606"/>
      <c r="F168" s="606"/>
      <c r="G168" s="606"/>
      <c r="L168" s="597"/>
    </row>
    <row r="169" spans="1:12" ht="15.75" hidden="1">
      <c r="A169" s="608"/>
      <c r="C169" s="606"/>
      <c r="D169" s="606"/>
      <c r="E169" s="606"/>
      <c r="F169" s="606"/>
      <c r="G169" s="606"/>
      <c r="L169" s="597"/>
    </row>
    <row r="170" spans="1:12" ht="15.75" hidden="1">
      <c r="A170" s="608"/>
      <c r="C170" s="606"/>
      <c r="D170" s="606"/>
      <c r="E170" s="606"/>
      <c r="F170" s="606"/>
      <c r="G170" s="606"/>
      <c r="L170" s="597"/>
    </row>
    <row r="171" spans="1:12" ht="15.75" hidden="1">
      <c r="A171" s="608"/>
      <c r="C171" s="606"/>
      <c r="D171" s="606"/>
      <c r="E171" s="606"/>
      <c r="F171" s="606"/>
      <c r="G171" s="606"/>
      <c r="L171" s="597"/>
    </row>
    <row r="172" spans="1:12" ht="15.75" hidden="1">
      <c r="A172" s="608"/>
      <c r="C172" s="606"/>
      <c r="D172" s="606"/>
      <c r="E172" s="606"/>
      <c r="F172" s="606"/>
      <c r="G172" s="606"/>
      <c r="L172" s="597"/>
    </row>
    <row r="173" spans="1:12" ht="15.75" hidden="1">
      <c r="A173" s="608"/>
      <c r="C173" s="606"/>
      <c r="D173" s="606"/>
      <c r="E173" s="606"/>
      <c r="F173" s="606"/>
      <c r="G173" s="606"/>
      <c r="L173" s="597"/>
    </row>
    <row r="174" spans="1:12" ht="15.75" hidden="1">
      <c r="A174" s="608"/>
      <c r="C174" s="606"/>
      <c r="D174" s="606"/>
      <c r="E174" s="606"/>
      <c r="F174" s="606"/>
      <c r="G174" s="606"/>
      <c r="L174" s="597"/>
    </row>
    <row r="175" spans="1:12" ht="15.75" hidden="1">
      <c r="A175" s="608"/>
      <c r="C175" s="606"/>
      <c r="D175" s="606"/>
      <c r="E175" s="606"/>
      <c r="F175" s="606"/>
      <c r="G175" s="606"/>
      <c r="L175" s="597"/>
    </row>
    <row r="176" spans="1:12" ht="15.75" hidden="1">
      <c r="A176" s="608"/>
      <c r="C176" s="606"/>
      <c r="D176" s="606"/>
      <c r="E176" s="606"/>
      <c r="F176" s="606"/>
      <c r="G176" s="606"/>
      <c r="L176" s="597"/>
    </row>
    <row r="177" spans="1:12" ht="15.75" hidden="1">
      <c r="A177" s="608"/>
      <c r="C177" s="606"/>
      <c r="D177" s="606"/>
      <c r="E177" s="606"/>
      <c r="F177" s="606"/>
      <c r="G177" s="606"/>
      <c r="L177" s="597"/>
    </row>
    <row r="178" spans="1:12" ht="15.75" hidden="1">
      <c r="A178" s="608"/>
      <c r="C178" s="606"/>
      <c r="D178" s="606"/>
      <c r="E178" s="606"/>
      <c r="F178" s="606"/>
      <c r="G178" s="606"/>
      <c r="L178" s="597"/>
    </row>
    <row r="179" spans="1:12" ht="15.75" hidden="1">
      <c r="A179" s="608"/>
      <c r="C179" s="606"/>
      <c r="D179" s="606"/>
      <c r="E179" s="606"/>
      <c r="F179" s="606"/>
      <c r="G179" s="606"/>
      <c r="L179" s="597"/>
    </row>
    <row r="180" spans="1:12" ht="15.75" hidden="1">
      <c r="A180" s="608"/>
      <c r="C180" s="606"/>
      <c r="D180" s="606"/>
      <c r="E180" s="606"/>
      <c r="F180" s="606"/>
      <c r="G180" s="606"/>
      <c r="L180" s="597"/>
    </row>
    <row r="181" spans="1:12" ht="15.75" hidden="1">
      <c r="A181" s="608"/>
      <c r="C181" s="606"/>
      <c r="D181" s="606"/>
      <c r="E181" s="606"/>
      <c r="F181" s="606"/>
      <c r="G181" s="606"/>
      <c r="L181" s="597"/>
    </row>
    <row r="182" spans="1:12" ht="15.75" hidden="1">
      <c r="A182" s="608"/>
      <c r="C182" s="606"/>
      <c r="D182" s="606"/>
      <c r="E182" s="606"/>
      <c r="F182" s="606"/>
      <c r="G182" s="606"/>
      <c r="L182" s="597"/>
    </row>
    <row r="183" spans="1:12" ht="15.75" hidden="1">
      <c r="A183" s="608"/>
      <c r="C183" s="606"/>
      <c r="D183" s="606"/>
      <c r="E183" s="606"/>
      <c r="F183" s="606"/>
      <c r="G183" s="606"/>
      <c r="L183" s="597"/>
    </row>
    <row r="184" spans="1:12" ht="15.75" hidden="1">
      <c r="A184" s="608"/>
      <c r="C184" s="606"/>
      <c r="D184" s="606"/>
      <c r="E184" s="606"/>
      <c r="F184" s="606"/>
      <c r="G184" s="606"/>
      <c r="L184" s="597"/>
    </row>
    <row r="185" spans="1:12" ht="15.75" hidden="1">
      <c r="A185" s="608"/>
      <c r="C185" s="606"/>
      <c r="D185" s="606"/>
      <c r="E185" s="606"/>
      <c r="F185" s="606"/>
      <c r="G185" s="606"/>
      <c r="L185" s="597"/>
    </row>
    <row r="186" spans="1:12" ht="15.75" hidden="1">
      <c r="A186" s="608"/>
      <c r="C186" s="606"/>
      <c r="D186" s="606"/>
      <c r="E186" s="606"/>
      <c r="F186" s="606"/>
      <c r="G186" s="606"/>
      <c r="L186" s="597"/>
    </row>
    <row r="187" spans="1:12" ht="15.75" hidden="1">
      <c r="A187" s="608"/>
      <c r="C187" s="606"/>
      <c r="D187" s="606"/>
      <c r="E187" s="606"/>
      <c r="F187" s="606"/>
      <c r="G187" s="606"/>
      <c r="L187" s="597"/>
    </row>
    <row r="188" spans="1:12" ht="15.75" hidden="1">
      <c r="A188" s="608"/>
      <c r="C188" s="606"/>
      <c r="D188" s="606"/>
      <c r="E188" s="606"/>
      <c r="F188" s="606"/>
      <c r="G188" s="606"/>
      <c r="L188" s="597"/>
    </row>
    <row r="189" spans="1:12" ht="15.75" hidden="1">
      <c r="A189" s="608"/>
      <c r="C189" s="606"/>
      <c r="D189" s="606"/>
      <c r="E189" s="606"/>
      <c r="F189" s="606"/>
      <c r="G189" s="606"/>
      <c r="L189" s="597"/>
    </row>
    <row r="190" spans="1:12" ht="15.75" hidden="1">
      <c r="A190" s="608"/>
      <c r="C190" s="606"/>
      <c r="D190" s="606"/>
      <c r="E190" s="606"/>
      <c r="F190" s="606"/>
      <c r="G190" s="606"/>
      <c r="L190" s="597"/>
    </row>
    <row r="191" spans="1:12" ht="15.75" hidden="1">
      <c r="A191" s="608"/>
      <c r="C191" s="606"/>
      <c r="D191" s="606"/>
      <c r="E191" s="606"/>
      <c r="F191" s="606"/>
      <c r="G191" s="606"/>
      <c r="L191" s="597"/>
    </row>
    <row r="192" spans="1:12" ht="15.75" hidden="1">
      <c r="A192" s="608"/>
      <c r="C192" s="606"/>
      <c r="D192" s="606"/>
      <c r="E192" s="606"/>
      <c r="F192" s="606"/>
      <c r="G192" s="606"/>
      <c r="L192" s="597"/>
    </row>
    <row r="193" spans="1:12" ht="15.75" hidden="1">
      <c r="A193" s="608"/>
      <c r="C193" s="606"/>
      <c r="D193" s="606"/>
      <c r="E193" s="606"/>
      <c r="F193" s="606"/>
      <c r="G193" s="606"/>
      <c r="L193" s="597"/>
    </row>
    <row r="194" spans="1:12" ht="15.75" hidden="1">
      <c r="A194" s="609"/>
      <c r="C194" s="606"/>
      <c r="D194" s="606"/>
      <c r="E194" s="606"/>
      <c r="F194" s="606"/>
      <c r="G194" s="606"/>
      <c r="L194" s="597"/>
    </row>
    <row r="195" spans="1:12" ht="15.75" hidden="1">
      <c r="A195" s="609"/>
      <c r="C195" s="606"/>
      <c r="D195" s="606"/>
      <c r="E195" s="606"/>
      <c r="F195" s="606"/>
      <c r="G195" s="606"/>
      <c r="L195" s="597"/>
    </row>
    <row r="196" spans="1:12" ht="15.75" hidden="1">
      <c r="A196" s="609"/>
      <c r="C196" s="606"/>
      <c r="D196" s="606"/>
      <c r="E196" s="606"/>
      <c r="F196" s="606"/>
      <c r="G196" s="606"/>
      <c r="L196" s="597"/>
    </row>
    <row r="197" spans="1:12" ht="15.75" hidden="1">
      <c r="A197" s="609"/>
      <c r="C197" s="606"/>
      <c r="D197" s="606"/>
      <c r="E197" s="606"/>
      <c r="F197" s="606"/>
      <c r="G197" s="606"/>
    </row>
    <row r="198" spans="1:12" ht="15.75" hidden="1">
      <c r="A198" s="609"/>
      <c r="C198" s="606"/>
      <c r="D198" s="606"/>
      <c r="E198" s="606"/>
      <c r="F198" s="606"/>
      <c r="G198" s="606"/>
    </row>
    <row r="199" spans="1:12" ht="15.75" hidden="1">
      <c r="A199" s="609"/>
      <c r="C199" s="606"/>
      <c r="D199" s="606"/>
      <c r="E199" s="606"/>
      <c r="F199" s="606"/>
      <c r="G199" s="606"/>
    </row>
    <row r="200" spans="1:12" ht="15.75" hidden="1">
      <c r="A200" s="609"/>
      <c r="C200" s="606"/>
      <c r="D200" s="606"/>
      <c r="E200" s="606"/>
      <c r="F200" s="606"/>
      <c r="G200" s="606"/>
    </row>
    <row r="201" spans="1:12" ht="15.75" hidden="1">
      <c r="A201" s="609"/>
      <c r="C201" s="606"/>
      <c r="D201" s="606"/>
      <c r="E201" s="606"/>
      <c r="F201" s="606"/>
      <c r="G201" s="606"/>
    </row>
    <row r="202" spans="1:12" ht="15.75" hidden="1">
      <c r="A202" s="609"/>
      <c r="C202" s="606"/>
      <c r="D202" s="606"/>
      <c r="E202" s="606"/>
      <c r="F202" s="606"/>
      <c r="G202" s="606"/>
    </row>
    <row r="203" spans="1:12" ht="15.75" hidden="1">
      <c r="A203" s="609"/>
      <c r="C203" s="606"/>
      <c r="D203" s="606"/>
      <c r="E203" s="606"/>
      <c r="F203" s="606"/>
      <c r="G203" s="606"/>
    </row>
    <row r="204" spans="1:12" ht="15.75" hidden="1">
      <c r="A204" s="609"/>
      <c r="C204" s="606"/>
      <c r="D204" s="606"/>
      <c r="E204" s="606"/>
      <c r="F204" s="606"/>
      <c r="G204" s="606"/>
    </row>
    <row r="205" spans="1:12" ht="15.75" hidden="1">
      <c r="A205" s="609"/>
      <c r="C205" s="606"/>
      <c r="D205" s="606"/>
      <c r="E205" s="606"/>
      <c r="F205" s="606"/>
      <c r="G205" s="606"/>
    </row>
    <row r="206" spans="1:12" ht="15.75" hidden="1">
      <c r="A206" s="609"/>
      <c r="C206" s="606"/>
      <c r="D206" s="606"/>
      <c r="E206" s="606"/>
      <c r="F206" s="606"/>
      <c r="G206" s="606"/>
    </row>
    <row r="207" spans="1:12" ht="15.75" hidden="1">
      <c r="A207" s="609"/>
      <c r="C207" s="606"/>
      <c r="D207" s="606"/>
      <c r="E207" s="606"/>
      <c r="F207" s="606"/>
      <c r="G207" s="606"/>
    </row>
    <row r="208" spans="1:12" ht="15.75" hidden="1">
      <c r="A208" s="609"/>
      <c r="C208" s="606"/>
      <c r="D208" s="606"/>
      <c r="E208" s="606"/>
      <c r="F208" s="606"/>
      <c r="G208" s="606"/>
    </row>
    <row r="209" spans="1:7" ht="15.75" hidden="1">
      <c r="A209" s="609"/>
      <c r="C209" s="606"/>
      <c r="D209" s="606"/>
      <c r="E209" s="606"/>
      <c r="F209" s="606"/>
      <c r="G209" s="606"/>
    </row>
    <row r="210" spans="1:7" ht="15.75" hidden="1">
      <c r="A210" s="609"/>
      <c r="C210" s="606"/>
      <c r="D210" s="606"/>
      <c r="E210" s="606"/>
      <c r="F210" s="606"/>
      <c r="G210" s="606"/>
    </row>
    <row r="211" spans="1:7" ht="15.75" hidden="1">
      <c r="A211" s="609"/>
      <c r="C211" s="606"/>
      <c r="D211" s="606"/>
      <c r="E211" s="606"/>
      <c r="F211" s="606"/>
      <c r="G211" s="606"/>
    </row>
    <row r="212" spans="1:7" ht="15.75" hidden="1">
      <c r="A212" s="609"/>
      <c r="C212" s="606"/>
      <c r="D212" s="606"/>
      <c r="E212" s="606"/>
      <c r="F212" s="606"/>
      <c r="G212" s="606"/>
    </row>
    <row r="213" spans="1:7" ht="15.75" hidden="1">
      <c r="A213" s="609"/>
      <c r="C213" s="606"/>
      <c r="D213" s="606"/>
      <c r="E213" s="606"/>
      <c r="F213" s="606"/>
      <c r="G213" s="606"/>
    </row>
    <row r="214" spans="1:7" ht="15.75" hidden="1">
      <c r="A214" s="609"/>
      <c r="C214" s="606"/>
      <c r="D214" s="606"/>
      <c r="E214" s="606"/>
      <c r="F214" s="606"/>
      <c r="G214" s="606"/>
    </row>
    <row r="215" spans="1:7" ht="15.75" hidden="1">
      <c r="A215" s="609"/>
      <c r="C215" s="606"/>
      <c r="D215" s="606"/>
      <c r="E215" s="606"/>
      <c r="F215" s="606"/>
      <c r="G215" s="606"/>
    </row>
    <row r="216" spans="1:7" ht="15.75" hidden="1">
      <c r="A216" s="609"/>
      <c r="C216" s="606"/>
      <c r="D216" s="606"/>
      <c r="E216" s="606"/>
      <c r="F216" s="606"/>
      <c r="G216" s="606"/>
    </row>
    <row r="217" spans="1:7" ht="15.75" hidden="1">
      <c r="A217" s="609"/>
      <c r="C217" s="606"/>
      <c r="D217" s="606"/>
      <c r="E217" s="606"/>
      <c r="F217" s="606"/>
      <c r="G217" s="606"/>
    </row>
    <row r="218" spans="1:7" ht="15.75" hidden="1">
      <c r="A218" s="609"/>
      <c r="C218" s="606"/>
      <c r="D218" s="606"/>
      <c r="E218" s="606"/>
      <c r="F218" s="606"/>
      <c r="G218" s="606"/>
    </row>
    <row r="219" spans="1:7" ht="15.75" hidden="1">
      <c r="A219" s="609"/>
      <c r="C219" s="606"/>
      <c r="D219" s="606"/>
      <c r="E219" s="606"/>
      <c r="F219" s="606"/>
      <c r="G219" s="606"/>
    </row>
    <row r="220" spans="1:7" ht="15.75" hidden="1">
      <c r="A220" s="609"/>
      <c r="C220" s="606"/>
      <c r="D220" s="606"/>
      <c r="E220" s="606"/>
      <c r="F220" s="606"/>
      <c r="G220" s="606"/>
    </row>
    <row r="221" spans="1:7" ht="15.75" hidden="1">
      <c r="A221" s="609"/>
      <c r="C221" s="606"/>
      <c r="D221" s="606"/>
      <c r="E221" s="606"/>
      <c r="F221" s="606"/>
      <c r="G221" s="606"/>
    </row>
    <row r="222" spans="1:7" ht="15.75" hidden="1">
      <c r="A222" s="609"/>
      <c r="C222" s="606"/>
      <c r="D222" s="606"/>
      <c r="E222" s="606"/>
      <c r="F222" s="606"/>
      <c r="G222" s="606"/>
    </row>
    <row r="223" spans="1:7" ht="15.75" hidden="1">
      <c r="A223" s="609"/>
      <c r="C223" s="606"/>
      <c r="D223" s="606"/>
      <c r="E223" s="606"/>
      <c r="F223" s="606"/>
      <c r="G223" s="606"/>
    </row>
    <row r="224" spans="1:7" ht="15.75" hidden="1">
      <c r="A224" s="609"/>
      <c r="C224" s="606"/>
      <c r="D224" s="606"/>
      <c r="E224" s="606"/>
      <c r="F224" s="606"/>
      <c r="G224" s="606"/>
    </row>
    <row r="225" spans="1:7" ht="15.75" hidden="1">
      <c r="A225" s="609"/>
      <c r="C225" s="606"/>
      <c r="D225" s="606"/>
      <c r="E225" s="606"/>
      <c r="F225" s="606"/>
      <c r="G225" s="606"/>
    </row>
    <row r="226" spans="1:7" ht="15.75" hidden="1">
      <c r="A226" s="609"/>
      <c r="C226" s="606"/>
      <c r="D226" s="606"/>
      <c r="E226" s="606"/>
      <c r="F226" s="606"/>
      <c r="G226" s="606"/>
    </row>
    <row r="227" spans="1:7" ht="15.75" hidden="1">
      <c r="A227" s="609"/>
      <c r="C227" s="606"/>
      <c r="D227" s="606"/>
      <c r="E227" s="606"/>
      <c r="F227" s="606"/>
      <c r="G227" s="606"/>
    </row>
    <row r="228" spans="1:7" ht="15.75" hidden="1">
      <c r="A228" s="609"/>
      <c r="C228" s="606"/>
      <c r="D228" s="606"/>
      <c r="E228" s="606"/>
      <c r="F228" s="606"/>
      <c r="G228" s="606"/>
    </row>
    <row r="229" spans="1:7" ht="15.75" hidden="1">
      <c r="A229" s="609"/>
      <c r="C229" s="606"/>
      <c r="D229" s="606"/>
      <c r="E229" s="606"/>
      <c r="F229" s="606"/>
      <c r="G229" s="606"/>
    </row>
    <row r="230" spans="1:7" ht="15.75" hidden="1">
      <c r="A230" s="609"/>
      <c r="C230" s="606"/>
      <c r="D230" s="606"/>
      <c r="E230" s="606"/>
      <c r="F230" s="606"/>
      <c r="G230" s="606"/>
    </row>
    <row r="231" spans="1:7" ht="15.75" hidden="1">
      <c r="A231" s="609"/>
      <c r="C231" s="606"/>
      <c r="D231" s="606"/>
      <c r="E231" s="606"/>
      <c r="F231" s="606"/>
      <c r="G231" s="606"/>
    </row>
    <row r="232" spans="1:7" ht="15.75" hidden="1">
      <c r="A232" s="609"/>
      <c r="C232" s="606"/>
      <c r="D232" s="606"/>
      <c r="E232" s="606"/>
      <c r="F232" s="606"/>
      <c r="G232" s="606"/>
    </row>
    <row r="233" spans="1:7" ht="15.75" hidden="1">
      <c r="A233" s="609"/>
      <c r="C233" s="606"/>
      <c r="D233" s="606"/>
      <c r="E233" s="606"/>
      <c r="F233" s="606"/>
      <c r="G233" s="606"/>
    </row>
    <row r="234" spans="1:7" ht="15.75" hidden="1">
      <c r="A234" s="609"/>
      <c r="C234" s="606"/>
      <c r="D234" s="606"/>
      <c r="E234" s="606"/>
      <c r="F234" s="606"/>
      <c r="G234" s="606"/>
    </row>
    <row r="235" spans="1:7" ht="15.75" hidden="1">
      <c r="A235" s="609"/>
      <c r="C235" s="606"/>
      <c r="D235" s="606"/>
      <c r="E235" s="606"/>
      <c r="F235" s="606"/>
      <c r="G235" s="606"/>
    </row>
    <row r="236" spans="1:7" ht="15.75" hidden="1">
      <c r="A236" s="609"/>
      <c r="C236" s="606"/>
      <c r="D236" s="606"/>
      <c r="E236" s="606"/>
      <c r="F236" s="606"/>
      <c r="G236" s="606"/>
    </row>
    <row r="237" spans="1:7" ht="15.75" hidden="1">
      <c r="A237" s="609"/>
      <c r="C237" s="606"/>
      <c r="D237" s="606"/>
      <c r="E237" s="606"/>
      <c r="F237" s="606"/>
      <c r="G237" s="606"/>
    </row>
    <row r="238" spans="1:7" ht="15.75" hidden="1">
      <c r="A238" s="609"/>
      <c r="C238" s="606"/>
      <c r="D238" s="606"/>
      <c r="E238" s="606"/>
      <c r="F238" s="606"/>
      <c r="G238" s="606"/>
    </row>
    <row r="239" spans="1:7" ht="15.75" hidden="1">
      <c r="A239" s="609"/>
      <c r="C239" s="606"/>
      <c r="D239" s="606"/>
      <c r="E239" s="606"/>
      <c r="F239" s="606"/>
      <c r="G239" s="606"/>
    </row>
    <row r="240" spans="1:7" ht="15.75" hidden="1">
      <c r="A240" s="609"/>
      <c r="C240" s="606"/>
      <c r="D240" s="606"/>
      <c r="E240" s="606"/>
      <c r="F240" s="606"/>
      <c r="G240" s="606"/>
    </row>
    <row r="241" spans="1:7" ht="15.75" hidden="1">
      <c r="A241" s="609"/>
      <c r="C241" s="606"/>
      <c r="D241" s="606"/>
      <c r="E241" s="606"/>
      <c r="F241" s="606"/>
      <c r="G241" s="606"/>
    </row>
    <row r="242" spans="1:7" ht="15.75" hidden="1">
      <c r="A242" s="609"/>
      <c r="C242" s="606"/>
      <c r="D242" s="606"/>
      <c r="E242" s="606"/>
      <c r="F242" s="606"/>
      <c r="G242" s="606"/>
    </row>
    <row r="243" spans="1:7" ht="15.75" hidden="1">
      <c r="A243" s="609"/>
      <c r="C243" s="606"/>
      <c r="D243" s="606"/>
      <c r="E243" s="606"/>
      <c r="F243" s="606"/>
      <c r="G243" s="606"/>
    </row>
    <row r="244" spans="1:7" ht="15.75" hidden="1">
      <c r="A244" s="609"/>
      <c r="C244" s="606"/>
      <c r="D244" s="606"/>
      <c r="E244" s="606"/>
      <c r="F244" s="606"/>
      <c r="G244" s="606"/>
    </row>
    <row r="245" spans="1:7" ht="15.75" hidden="1">
      <c r="A245" s="609"/>
      <c r="C245" s="606"/>
      <c r="D245" s="606"/>
      <c r="E245" s="606"/>
      <c r="F245" s="606"/>
      <c r="G245" s="606"/>
    </row>
    <row r="246" spans="1:7" ht="15.75" hidden="1">
      <c r="A246" s="609"/>
      <c r="C246" s="606"/>
      <c r="D246" s="606"/>
      <c r="E246" s="606"/>
      <c r="F246" s="606"/>
      <c r="G246" s="606"/>
    </row>
    <row r="247" spans="1:7" ht="15.75" hidden="1">
      <c r="A247" s="609"/>
      <c r="C247" s="606"/>
      <c r="D247" s="606"/>
      <c r="E247" s="606"/>
      <c r="F247" s="606"/>
      <c r="G247" s="606"/>
    </row>
    <row r="248" spans="1:7" ht="15.75" hidden="1">
      <c r="A248" s="609"/>
      <c r="C248" s="606"/>
      <c r="D248" s="606"/>
      <c r="E248" s="606"/>
      <c r="F248" s="606"/>
      <c r="G248" s="606"/>
    </row>
    <row r="249" spans="1:7" ht="15.75" hidden="1">
      <c r="A249" s="609"/>
      <c r="C249" s="606"/>
      <c r="D249" s="606"/>
      <c r="E249" s="606"/>
      <c r="F249" s="606"/>
      <c r="G249" s="606"/>
    </row>
    <row r="250" spans="1:7" ht="15.75" hidden="1">
      <c r="A250" s="609"/>
      <c r="C250" s="606"/>
      <c r="D250" s="606"/>
      <c r="E250" s="606"/>
      <c r="F250" s="606"/>
      <c r="G250" s="606"/>
    </row>
    <row r="251" spans="1:7" ht="15.75" hidden="1">
      <c r="A251" s="609"/>
      <c r="C251" s="606"/>
      <c r="D251" s="606"/>
      <c r="E251" s="606"/>
      <c r="F251" s="606"/>
      <c r="G251" s="606"/>
    </row>
    <row r="252" spans="1:7" ht="15.75" hidden="1">
      <c r="A252" s="609"/>
      <c r="C252" s="606"/>
      <c r="D252" s="606"/>
      <c r="E252" s="606"/>
      <c r="F252" s="606"/>
      <c r="G252" s="606"/>
    </row>
    <row r="253" spans="1:7" ht="15.75" hidden="1">
      <c r="A253" s="609"/>
      <c r="C253" s="606"/>
      <c r="D253" s="606"/>
      <c r="E253" s="606"/>
      <c r="F253" s="606"/>
      <c r="G253" s="606"/>
    </row>
    <row r="254" spans="1:7" ht="15.75" hidden="1">
      <c r="A254" s="609"/>
      <c r="C254" s="606"/>
      <c r="D254" s="606"/>
      <c r="E254" s="606"/>
      <c r="F254" s="606"/>
      <c r="G254" s="606"/>
    </row>
    <row r="255" spans="1:7" ht="15.75" hidden="1">
      <c r="A255" s="609"/>
      <c r="C255" s="606"/>
      <c r="D255" s="606"/>
      <c r="E255" s="606"/>
      <c r="F255" s="606"/>
      <c r="G255" s="606"/>
    </row>
    <row r="256" spans="1:7" ht="15.75" hidden="1">
      <c r="A256" s="609"/>
      <c r="C256" s="606"/>
      <c r="D256" s="606"/>
      <c r="E256" s="606"/>
      <c r="F256" s="606"/>
      <c r="G256" s="606"/>
    </row>
    <row r="257" spans="1:7" ht="15.75" hidden="1">
      <c r="A257" s="609"/>
      <c r="C257" s="606"/>
      <c r="D257" s="606"/>
      <c r="E257" s="606"/>
      <c r="F257" s="606"/>
      <c r="G257" s="606"/>
    </row>
    <row r="258" spans="1:7" ht="15.75" hidden="1">
      <c r="A258" s="609"/>
      <c r="C258" s="606"/>
      <c r="D258" s="606"/>
      <c r="E258" s="606"/>
      <c r="F258" s="606"/>
      <c r="G258" s="606"/>
    </row>
    <row r="259" spans="1:7" ht="15.75" hidden="1">
      <c r="A259" s="609"/>
      <c r="C259" s="606"/>
      <c r="D259" s="606"/>
      <c r="E259" s="606"/>
      <c r="F259" s="606"/>
      <c r="G259" s="606"/>
    </row>
    <row r="260" spans="1:7" ht="15.75" hidden="1">
      <c r="A260" s="609"/>
      <c r="C260" s="606"/>
      <c r="D260" s="606"/>
      <c r="E260" s="606"/>
      <c r="F260" s="606"/>
      <c r="G260" s="606"/>
    </row>
    <row r="261" spans="1:7" ht="15.75" hidden="1">
      <c r="A261" s="609"/>
      <c r="C261" s="606"/>
      <c r="D261" s="606"/>
      <c r="E261" s="606"/>
      <c r="F261" s="606"/>
      <c r="G261" s="606"/>
    </row>
    <row r="262" spans="1:7" ht="15.75" hidden="1">
      <c r="A262" s="609"/>
      <c r="C262" s="606"/>
      <c r="D262" s="606"/>
      <c r="E262" s="606"/>
      <c r="F262" s="606"/>
      <c r="G262" s="606"/>
    </row>
    <row r="263" spans="1:7" ht="15.75" hidden="1">
      <c r="A263" s="609"/>
      <c r="C263" s="606"/>
      <c r="D263" s="606"/>
      <c r="E263" s="606"/>
      <c r="F263" s="606"/>
      <c r="G263" s="606"/>
    </row>
    <row r="264" spans="1:7" ht="15.75" hidden="1">
      <c r="A264" s="609"/>
      <c r="C264" s="606"/>
      <c r="D264" s="606"/>
      <c r="E264" s="606"/>
      <c r="F264" s="606"/>
      <c r="G264" s="606"/>
    </row>
    <row r="265" spans="1:7" ht="15.75" hidden="1">
      <c r="A265" s="609"/>
      <c r="C265" s="606"/>
      <c r="D265" s="606"/>
      <c r="E265" s="606"/>
      <c r="F265" s="606"/>
      <c r="G265" s="606"/>
    </row>
    <row r="266" spans="1:7" ht="15.75" hidden="1">
      <c r="A266" s="609"/>
    </row>
    <row r="267" spans="1:7" ht="15.75" hidden="1">
      <c r="A267" s="609"/>
    </row>
    <row r="268" spans="1:7" ht="15.75" hidden="1">
      <c r="A268" s="609"/>
    </row>
    <row r="269" spans="1:7" ht="15.75" hidden="1">
      <c r="A269" s="609"/>
    </row>
    <row r="270" spans="1:7" ht="15.75" hidden="1">
      <c r="A270" s="609"/>
    </row>
    <row r="271" spans="1:7" ht="15.75" hidden="1">
      <c r="A271" s="609"/>
    </row>
    <row r="272" spans="1:7" ht="15.75" hidden="1">
      <c r="A272" s="609"/>
    </row>
    <row r="273" spans="1:1" ht="15.75" hidden="1">
      <c r="A273" s="609"/>
    </row>
    <row r="274" spans="1:1" ht="15.75" hidden="1">
      <c r="A274" s="609"/>
    </row>
    <row r="275" spans="1:1" ht="15.75" hidden="1">
      <c r="A275" s="609"/>
    </row>
    <row r="276" spans="1:1" ht="15.75" hidden="1">
      <c r="A276" s="609"/>
    </row>
    <row r="277" spans="1:1" ht="15.75" hidden="1">
      <c r="A277" s="609"/>
    </row>
    <row r="278" spans="1:1" ht="15.75" hidden="1">
      <c r="A278" s="609"/>
    </row>
    <row r="279" spans="1:1" ht="15.75" hidden="1">
      <c r="A279" s="609"/>
    </row>
    <row r="280" spans="1:1" ht="15.75" hidden="1">
      <c r="A280" s="609"/>
    </row>
    <row r="281" spans="1:1" ht="15.75" hidden="1">
      <c r="A281" s="609"/>
    </row>
    <row r="282" spans="1:1" ht="15.75" hidden="1">
      <c r="A282" s="609"/>
    </row>
    <row r="283" spans="1:1" ht="15.75" hidden="1">
      <c r="A283" s="609"/>
    </row>
    <row r="284" spans="1:1" ht="15.75" hidden="1">
      <c r="A284" s="609"/>
    </row>
    <row r="285" spans="1:1" ht="15.75" hidden="1">
      <c r="A285" s="609"/>
    </row>
    <row r="286" spans="1:1" ht="15.75" hidden="1">
      <c r="A286" s="609"/>
    </row>
    <row r="287" spans="1:1" ht="15.75" hidden="1">
      <c r="A287" s="609"/>
    </row>
    <row r="288" spans="1:1" ht="15.75" hidden="1">
      <c r="A288" s="609"/>
    </row>
    <row r="289" spans="1:1" ht="15.75" hidden="1">
      <c r="A289" s="609"/>
    </row>
    <row r="290" spans="1:1" ht="15.75" hidden="1">
      <c r="A290" s="609"/>
    </row>
    <row r="291" spans="1:1" ht="15.75" hidden="1">
      <c r="A291" s="609"/>
    </row>
    <row r="292" spans="1:1" ht="15.75" hidden="1">
      <c r="A292" s="609"/>
    </row>
    <row r="293" spans="1:1" ht="15.75" hidden="1">
      <c r="A293" s="609"/>
    </row>
    <row r="294" spans="1:1" ht="15.75" hidden="1">
      <c r="A294" s="609"/>
    </row>
    <row r="295" spans="1:1" ht="15.75" hidden="1">
      <c r="A295" s="609"/>
    </row>
    <row r="296" spans="1:1" ht="15.75" hidden="1">
      <c r="A296" s="609"/>
    </row>
    <row r="297" spans="1:1" ht="15.75" hidden="1">
      <c r="A297" s="609"/>
    </row>
    <row r="298" spans="1:1" ht="15.75" hidden="1">
      <c r="A298" s="609"/>
    </row>
    <row r="299" spans="1:1" ht="15.75" hidden="1">
      <c r="A299" s="609"/>
    </row>
    <row r="300" spans="1:1" ht="15.75" hidden="1">
      <c r="A300" s="609"/>
    </row>
    <row r="301" spans="1:1" ht="15.75" hidden="1">
      <c r="A301" s="609"/>
    </row>
    <row r="302" spans="1:1" ht="15.75" hidden="1">
      <c r="A302" s="609"/>
    </row>
    <row r="303" spans="1:1" ht="15.75" hidden="1">
      <c r="A303" s="609"/>
    </row>
    <row r="304" spans="1:1" ht="15.75" hidden="1">
      <c r="A304" s="609"/>
    </row>
    <row r="305" spans="1:1" ht="15.75" hidden="1">
      <c r="A305" s="609"/>
    </row>
    <row r="306" spans="1:1" ht="15.75" hidden="1">
      <c r="A306" s="609"/>
    </row>
    <row r="307" spans="1:1" ht="15.75" hidden="1">
      <c r="A307" s="609"/>
    </row>
    <row r="308" spans="1:1" ht="15.75" hidden="1">
      <c r="A308" s="609"/>
    </row>
    <row r="309" spans="1:1" ht="15.75" hidden="1">
      <c r="A309" s="609"/>
    </row>
    <row r="310" spans="1:1" ht="15.75" hidden="1">
      <c r="A310" s="609"/>
    </row>
    <row r="311" spans="1:1" ht="15.75" hidden="1">
      <c r="A311" s="609"/>
    </row>
    <row r="312" spans="1:1" ht="15.75" hidden="1">
      <c r="A312" s="609"/>
    </row>
    <row r="313" spans="1:1" ht="15.75" hidden="1">
      <c r="A313" s="609"/>
    </row>
    <row r="314" spans="1:1" ht="15.75" hidden="1">
      <c r="A314" s="609"/>
    </row>
    <row r="315" spans="1:1" ht="15.75" hidden="1">
      <c r="A315" s="609"/>
    </row>
    <row r="316" spans="1:1" ht="15.75" hidden="1">
      <c r="A316" s="609"/>
    </row>
    <row r="317" spans="1:1" ht="15.75" hidden="1">
      <c r="A317" s="609"/>
    </row>
    <row r="318" spans="1:1" ht="15.75" hidden="1">
      <c r="A318" s="609"/>
    </row>
    <row r="319" spans="1:1" ht="15.75" hidden="1">
      <c r="A319" s="609"/>
    </row>
    <row r="320" spans="1:1" ht="15.75" hidden="1">
      <c r="A320" s="609"/>
    </row>
    <row r="321" spans="1:1" ht="15.75" hidden="1">
      <c r="A321" s="609"/>
    </row>
    <row r="322" spans="1:1" ht="15.75" hidden="1">
      <c r="A322" s="609"/>
    </row>
    <row r="323" spans="1:1" ht="15.75" hidden="1">
      <c r="A323" s="609"/>
    </row>
    <row r="324" spans="1:1" ht="15.75" hidden="1">
      <c r="A324" s="609"/>
    </row>
    <row r="325" spans="1:1" ht="15.75" hidden="1">
      <c r="A325" s="609"/>
    </row>
    <row r="326" spans="1:1" ht="15.75" hidden="1">
      <c r="A326" s="609"/>
    </row>
    <row r="327" spans="1:1" ht="15.75" hidden="1">
      <c r="A327" s="609"/>
    </row>
    <row r="328" spans="1:1" ht="15.75" hidden="1">
      <c r="A328" s="609"/>
    </row>
    <row r="329" spans="1:1" ht="15.75" hidden="1">
      <c r="A329" s="609"/>
    </row>
    <row r="330" spans="1:1" ht="15.75" hidden="1">
      <c r="A330" s="609"/>
    </row>
    <row r="331" spans="1:1" ht="15.75" hidden="1">
      <c r="A331" s="609"/>
    </row>
    <row r="332" spans="1:1" ht="15.75" hidden="1">
      <c r="A332" s="609"/>
    </row>
    <row r="333" spans="1:1" ht="15.75" hidden="1">
      <c r="A333" s="609"/>
    </row>
    <row r="334" spans="1:1" ht="15.75" hidden="1">
      <c r="A334" s="609"/>
    </row>
    <row r="335" spans="1:1" ht="15.75" hidden="1">
      <c r="A335" s="609"/>
    </row>
    <row r="336" spans="1:1" ht="15.75" hidden="1">
      <c r="A336" s="609"/>
    </row>
    <row r="337" spans="1:1" ht="15.75" hidden="1">
      <c r="A337" s="609"/>
    </row>
    <row r="338" spans="1:1" ht="15.75" hidden="1">
      <c r="A338" s="609"/>
    </row>
    <row r="339" spans="1:1" ht="15.75" hidden="1">
      <c r="A339" s="609"/>
    </row>
    <row r="340" spans="1:1" ht="15.75" hidden="1">
      <c r="A340" s="609"/>
    </row>
    <row r="341" spans="1:1" ht="15.75" hidden="1">
      <c r="A341" s="609"/>
    </row>
    <row r="342" spans="1:1" ht="15.75" hidden="1">
      <c r="A342" s="609"/>
    </row>
    <row r="343" spans="1:1" ht="15.75" hidden="1">
      <c r="A343" s="609"/>
    </row>
    <row r="344" spans="1:1" ht="15.75" hidden="1">
      <c r="A344" s="609"/>
    </row>
    <row r="345" spans="1:1" ht="15.75" hidden="1">
      <c r="A345" s="609"/>
    </row>
    <row r="346" spans="1:1" ht="15.75" hidden="1">
      <c r="A346" s="609"/>
    </row>
    <row r="347" spans="1:1" ht="15.75" hidden="1">
      <c r="A347" s="609"/>
    </row>
    <row r="348" spans="1:1" ht="15.75" hidden="1">
      <c r="A348" s="609"/>
    </row>
    <row r="349" spans="1:1" ht="15.75" hidden="1">
      <c r="A349" s="609"/>
    </row>
    <row r="350" spans="1:1" ht="15.75" hidden="1">
      <c r="A350" s="609"/>
    </row>
    <row r="351" spans="1:1" ht="15.75" hidden="1">
      <c r="A351" s="609"/>
    </row>
    <row r="352" spans="1:1" ht="15.75" hidden="1">
      <c r="A352" s="609"/>
    </row>
    <row r="353" spans="1:1" ht="15.75" hidden="1">
      <c r="A353" s="609"/>
    </row>
    <row r="354" spans="1:1" ht="15.75" hidden="1">
      <c r="A354" s="609"/>
    </row>
    <row r="355" spans="1:1" ht="15.75" hidden="1">
      <c r="A355" s="609"/>
    </row>
    <row r="356" spans="1:1" ht="15.75" hidden="1">
      <c r="A356" s="609"/>
    </row>
    <row r="357" spans="1:1" ht="15.75" hidden="1">
      <c r="A357" s="609"/>
    </row>
    <row r="358" spans="1:1" ht="15.75" hidden="1">
      <c r="A358" s="609"/>
    </row>
    <row r="359" spans="1:1" ht="15.75" hidden="1">
      <c r="A359" s="609"/>
    </row>
    <row r="360" spans="1:1" ht="15.75" hidden="1">
      <c r="A360" s="609"/>
    </row>
    <row r="361" spans="1:1" ht="15.75" hidden="1">
      <c r="A361" s="609"/>
    </row>
    <row r="362" spans="1:1" ht="15.75" hidden="1">
      <c r="A362" s="609"/>
    </row>
    <row r="363" spans="1:1" ht="15.75" hidden="1">
      <c r="A363" s="609"/>
    </row>
    <row r="364" spans="1:1" ht="15.75" hidden="1">
      <c r="A364" s="609"/>
    </row>
    <row r="365" spans="1:1" ht="15.75" hidden="1">
      <c r="A365" s="609"/>
    </row>
    <row r="366" spans="1:1" ht="15.75" hidden="1">
      <c r="A366" s="609"/>
    </row>
    <row r="367" spans="1:1" ht="15.75" hidden="1">
      <c r="A367" s="609"/>
    </row>
    <row r="368" spans="1:1" ht="15.75" hidden="1">
      <c r="A368" s="609"/>
    </row>
    <row r="369" spans="1:1" ht="15.75" hidden="1">
      <c r="A369" s="609"/>
    </row>
    <row r="370" spans="1:1" ht="15.75" hidden="1">
      <c r="A370" s="609"/>
    </row>
    <row r="371" spans="1:1" ht="15.75" hidden="1">
      <c r="A371" s="609"/>
    </row>
    <row r="372" spans="1:1" ht="15.75" hidden="1">
      <c r="A372" s="609"/>
    </row>
    <row r="373" spans="1:1" ht="15.75" hidden="1">
      <c r="A373" s="609"/>
    </row>
    <row r="374" spans="1:1" ht="15.75" hidden="1">
      <c r="A374" s="609"/>
    </row>
    <row r="375" spans="1:1" ht="15.75" hidden="1">
      <c r="A375" s="609"/>
    </row>
    <row r="376" spans="1:1" ht="15.75" hidden="1">
      <c r="A376" s="609"/>
    </row>
    <row r="377" spans="1:1" ht="15.75" hidden="1">
      <c r="A377" s="609"/>
    </row>
    <row r="378" spans="1:1" ht="15.75" hidden="1">
      <c r="A378" s="609"/>
    </row>
    <row r="379" spans="1:1" ht="15.75" hidden="1">
      <c r="A379" s="609"/>
    </row>
    <row r="380" spans="1:1" ht="15.75" hidden="1">
      <c r="A380" s="609"/>
    </row>
    <row r="381" spans="1:1" ht="15.75" hidden="1">
      <c r="A381" s="609"/>
    </row>
    <row r="382" spans="1:1" ht="15.75" hidden="1">
      <c r="A382" s="609"/>
    </row>
    <row r="383" spans="1:1" ht="15.75" hidden="1">
      <c r="A383" s="609"/>
    </row>
    <row r="384" spans="1:1" ht="15.75" hidden="1">
      <c r="A384" s="609"/>
    </row>
    <row r="385" spans="1:1" ht="15.75" hidden="1">
      <c r="A385" s="609"/>
    </row>
    <row r="386" spans="1:1" ht="15.75" hidden="1">
      <c r="A386" s="609"/>
    </row>
    <row r="387" spans="1:1" ht="15.75" hidden="1">
      <c r="A387" s="609"/>
    </row>
    <row r="388" spans="1:1" ht="15.75" hidden="1">
      <c r="A388" s="609"/>
    </row>
    <row r="389" spans="1:1" ht="15.75" hidden="1">
      <c r="A389" s="609"/>
    </row>
    <row r="390" spans="1:1" ht="15.75" hidden="1">
      <c r="A390" s="609"/>
    </row>
    <row r="391" spans="1:1" ht="15.75" hidden="1">
      <c r="A391" s="609"/>
    </row>
    <row r="392" spans="1:1" ht="15.75" hidden="1">
      <c r="A392" s="609"/>
    </row>
    <row r="393" spans="1:1" ht="15.75" hidden="1">
      <c r="A393" s="609"/>
    </row>
    <row r="394" spans="1:1" ht="15.75" hidden="1">
      <c r="A394" s="609"/>
    </row>
    <row r="395" spans="1:1" ht="15.75" hidden="1">
      <c r="A395" s="609"/>
    </row>
    <row r="396" spans="1:1" ht="15.75" hidden="1">
      <c r="A396" s="609"/>
    </row>
    <row r="397" spans="1:1" ht="15.75" hidden="1">
      <c r="A397" s="609"/>
    </row>
    <row r="398" spans="1:1" ht="15.75" hidden="1">
      <c r="A398" s="609"/>
    </row>
    <row r="399" spans="1:1" ht="15.75" hidden="1">
      <c r="A399" s="609"/>
    </row>
    <row r="400" spans="1:1" ht="15.75" hidden="1">
      <c r="A400" s="609"/>
    </row>
    <row r="401" spans="1:1" ht="15.75" hidden="1">
      <c r="A401" s="609"/>
    </row>
    <row r="402" spans="1:1" ht="15.75" hidden="1">
      <c r="A402" s="609"/>
    </row>
    <row r="403" spans="1:1" ht="15.75" hidden="1">
      <c r="A403" s="609"/>
    </row>
    <row r="404" spans="1:1" ht="15.75" hidden="1">
      <c r="A404" s="609"/>
    </row>
    <row r="405" spans="1:1" ht="15.75" hidden="1">
      <c r="A405" s="609"/>
    </row>
    <row r="406" spans="1:1" ht="15.75" hidden="1">
      <c r="A406" s="609"/>
    </row>
    <row r="407" spans="1:1" ht="15.75" hidden="1">
      <c r="A407" s="609"/>
    </row>
    <row r="408" spans="1:1" ht="15.75" hidden="1">
      <c r="A408" s="609"/>
    </row>
    <row r="409" spans="1:1" ht="15.75" hidden="1">
      <c r="A409" s="609"/>
    </row>
    <row r="410" spans="1:1" ht="15.75" hidden="1">
      <c r="A410" s="609"/>
    </row>
    <row r="411" spans="1:1" ht="15.75" hidden="1">
      <c r="A411" s="609"/>
    </row>
    <row r="412" spans="1:1" ht="15.75" hidden="1">
      <c r="A412" s="609"/>
    </row>
    <row r="413" spans="1:1" ht="15.75" hidden="1">
      <c r="A413" s="609"/>
    </row>
    <row r="414" spans="1:1" ht="15.75" hidden="1">
      <c r="A414" s="609"/>
    </row>
    <row r="415" spans="1:1" ht="15.75" hidden="1">
      <c r="A415" s="609"/>
    </row>
    <row r="416" spans="1:1" ht="15.75" hidden="1">
      <c r="A416" s="609"/>
    </row>
    <row r="417" spans="1:1" ht="15.75" hidden="1">
      <c r="A417" s="609"/>
    </row>
    <row r="418" spans="1:1" ht="15.75" hidden="1">
      <c r="A418" s="609"/>
    </row>
    <row r="419" spans="1:1" ht="15.75" hidden="1">
      <c r="A419" s="609"/>
    </row>
    <row r="420" spans="1:1" ht="15.75" hidden="1">
      <c r="A420" s="609"/>
    </row>
    <row r="421" spans="1:1" ht="15.75" hidden="1">
      <c r="A421" s="609"/>
    </row>
    <row r="422" spans="1:1" ht="15.75" hidden="1">
      <c r="A422" s="609"/>
    </row>
    <row r="423" spans="1:1" ht="15.75" hidden="1">
      <c r="A423" s="609"/>
    </row>
    <row r="424" spans="1:1" ht="15.75" hidden="1">
      <c r="A424" s="609"/>
    </row>
    <row r="425" spans="1:1" ht="15.75" hidden="1">
      <c r="A425" s="609"/>
    </row>
    <row r="426" spans="1:1" ht="15.75" hidden="1">
      <c r="A426" s="609"/>
    </row>
    <row r="427" spans="1:1" ht="15.75" hidden="1">
      <c r="A427" s="609"/>
    </row>
    <row r="428" spans="1:1" ht="15.75" hidden="1">
      <c r="A428" s="609"/>
    </row>
    <row r="429" spans="1:1" ht="15.75" hidden="1">
      <c r="A429" s="609"/>
    </row>
    <row r="430" spans="1:1" ht="15.75" hidden="1">
      <c r="A430" s="609"/>
    </row>
    <row r="431" spans="1:1" ht="15.75" hidden="1">
      <c r="A431" s="609"/>
    </row>
    <row r="432" spans="1:1" ht="15.75" hidden="1">
      <c r="A432" s="609"/>
    </row>
    <row r="433" spans="1:1" ht="15.75" hidden="1">
      <c r="A433" s="609"/>
    </row>
    <row r="434" spans="1:1" ht="15.75" hidden="1">
      <c r="A434" s="609"/>
    </row>
    <row r="435" spans="1:1" ht="15.75" hidden="1">
      <c r="A435" s="609"/>
    </row>
    <row r="436" spans="1:1" ht="15.75" hidden="1">
      <c r="A436" s="609"/>
    </row>
    <row r="437" spans="1:1" ht="15.75" hidden="1">
      <c r="A437" s="609"/>
    </row>
    <row r="438" spans="1:1" ht="15.75" hidden="1">
      <c r="A438" s="609"/>
    </row>
    <row r="439" spans="1:1" ht="15.75" hidden="1">
      <c r="A439" s="609"/>
    </row>
    <row r="440" spans="1:1" ht="15.75" hidden="1">
      <c r="A440" s="609"/>
    </row>
    <row r="441" spans="1:1" ht="15.75" hidden="1">
      <c r="A441" s="609"/>
    </row>
    <row r="442" spans="1:1" ht="15.75" hidden="1">
      <c r="A442" s="609"/>
    </row>
    <row r="443" spans="1:1" ht="15.75" hidden="1">
      <c r="A443" s="609"/>
    </row>
    <row r="444" spans="1:1" ht="15.75" hidden="1">
      <c r="A444" s="609"/>
    </row>
    <row r="445" spans="1:1" ht="15.75" hidden="1">
      <c r="A445" s="609"/>
    </row>
    <row r="446" spans="1:1" ht="15.75" hidden="1">
      <c r="A446" s="609"/>
    </row>
    <row r="447" spans="1:1" ht="15.75" hidden="1">
      <c r="A447" s="609"/>
    </row>
    <row r="448" spans="1:1" ht="15.75" hidden="1">
      <c r="A448" s="609"/>
    </row>
    <row r="449" spans="1:1" ht="15.75" hidden="1">
      <c r="A449" s="609"/>
    </row>
    <row r="450" spans="1:1" ht="15.75" hidden="1">
      <c r="A450" s="609"/>
    </row>
    <row r="451" spans="1:1" ht="15.75" hidden="1">
      <c r="A451" s="609"/>
    </row>
    <row r="452" spans="1:1" ht="15.75" hidden="1">
      <c r="A452" s="609"/>
    </row>
    <row r="453" spans="1:1" ht="15.75" hidden="1">
      <c r="A453" s="609"/>
    </row>
    <row r="454" spans="1:1" ht="15.75" hidden="1">
      <c r="A454" s="609"/>
    </row>
    <row r="455" spans="1:1" ht="15.75" hidden="1">
      <c r="A455" s="609"/>
    </row>
    <row r="456" spans="1:1" ht="15.75" hidden="1">
      <c r="A456" s="609"/>
    </row>
    <row r="457" spans="1:1" ht="15.75" hidden="1">
      <c r="A457" s="609"/>
    </row>
    <row r="458" spans="1:1" ht="15.75" hidden="1">
      <c r="A458" s="609"/>
    </row>
    <row r="459" spans="1:1" ht="15.75" hidden="1">
      <c r="A459" s="609"/>
    </row>
    <row r="460" spans="1:1" ht="15.75" hidden="1">
      <c r="A460" s="609"/>
    </row>
    <row r="461" spans="1:1" ht="15.75" hidden="1">
      <c r="A461" s="609"/>
    </row>
    <row r="462" spans="1:1" ht="15.75" hidden="1">
      <c r="A462" s="609"/>
    </row>
    <row r="463" spans="1:1" ht="15.75" hidden="1">
      <c r="A463" s="609"/>
    </row>
    <row r="464" spans="1:1" ht="15.75" hidden="1">
      <c r="A464" s="609"/>
    </row>
    <row r="465" spans="1:1" ht="15.75" hidden="1">
      <c r="A465" s="609"/>
    </row>
    <row r="466" spans="1:1" ht="15.75" hidden="1">
      <c r="A466" s="609"/>
    </row>
    <row r="467" spans="1:1" ht="15.75" hidden="1">
      <c r="A467" s="609"/>
    </row>
    <row r="468" spans="1:1" ht="15.75" hidden="1">
      <c r="A468" s="609"/>
    </row>
    <row r="469" spans="1:1" ht="15.75" hidden="1">
      <c r="A469" s="609"/>
    </row>
    <row r="470" spans="1:1" ht="15.75" hidden="1">
      <c r="A470" s="609"/>
    </row>
    <row r="471" spans="1:1" ht="15.75" hidden="1">
      <c r="A471" s="609"/>
    </row>
    <row r="472" spans="1:1" ht="15.75" hidden="1">
      <c r="A472" s="609"/>
    </row>
    <row r="473" spans="1:1" ht="15.75" hidden="1">
      <c r="A473" s="609"/>
    </row>
    <row r="474" spans="1:1" ht="15.75" hidden="1">
      <c r="A474" s="609"/>
    </row>
    <row r="475" spans="1:1" ht="15.75" hidden="1">
      <c r="A475" s="609"/>
    </row>
    <row r="476" spans="1:1" ht="15.75" hidden="1">
      <c r="A476" s="609"/>
    </row>
    <row r="477" spans="1:1" ht="15.75" hidden="1">
      <c r="A477" s="609"/>
    </row>
    <row r="478" spans="1:1" ht="15.75" hidden="1">
      <c r="A478" s="609"/>
    </row>
    <row r="479" spans="1:1" ht="15.75" hidden="1">
      <c r="A479" s="609"/>
    </row>
    <row r="480" spans="1:1" ht="15.75" hidden="1">
      <c r="A480" s="609"/>
    </row>
    <row r="481" spans="1:1" ht="15.75" hidden="1">
      <c r="A481" s="609"/>
    </row>
    <row r="482" spans="1:1" ht="15.75" hidden="1">
      <c r="A482" s="609"/>
    </row>
    <row r="483" spans="1:1" ht="15.75" hidden="1">
      <c r="A483" s="609"/>
    </row>
    <row r="484" spans="1:1" ht="15.75" hidden="1">
      <c r="A484" s="609"/>
    </row>
    <row r="485" spans="1:1" ht="15.75" hidden="1">
      <c r="A485" s="609"/>
    </row>
    <row r="486" spans="1:1" ht="15.75" hidden="1">
      <c r="A486" s="609"/>
    </row>
    <row r="487" spans="1:1" ht="15.75" hidden="1">
      <c r="A487" s="609"/>
    </row>
    <row r="488" spans="1:1" ht="15.75" hidden="1">
      <c r="A488" s="609"/>
    </row>
    <row r="489" spans="1:1" ht="15.75" hidden="1">
      <c r="A489" s="609"/>
    </row>
    <row r="490" spans="1:1" ht="15.75" hidden="1">
      <c r="A490" s="609"/>
    </row>
    <row r="491" spans="1:1" ht="15.75" hidden="1">
      <c r="A491" s="609"/>
    </row>
    <row r="492" spans="1:1" ht="15.75" hidden="1">
      <c r="A492" s="609"/>
    </row>
    <row r="493" spans="1:1" ht="15.75" hidden="1">
      <c r="A493" s="609"/>
    </row>
    <row r="494" spans="1:1" ht="15.75" hidden="1">
      <c r="A494" s="609"/>
    </row>
    <row r="495" spans="1:1" ht="15.75" hidden="1">
      <c r="A495" s="609"/>
    </row>
    <row r="496" spans="1:1" ht="15.75" hidden="1">
      <c r="A496" s="609"/>
    </row>
    <row r="497" spans="1:1" ht="15.75" hidden="1">
      <c r="A497" s="609"/>
    </row>
    <row r="498" spans="1:1" ht="15.75" hidden="1">
      <c r="A498" s="609"/>
    </row>
    <row r="499" spans="1:1" ht="15.75" hidden="1">
      <c r="A499" s="609"/>
    </row>
    <row r="500" spans="1:1" ht="15.75" hidden="1">
      <c r="A500" s="609"/>
    </row>
    <row r="501" spans="1:1" ht="15.75" hidden="1">
      <c r="A501" s="609"/>
    </row>
    <row r="502" spans="1:1" ht="15.75" hidden="1">
      <c r="A502" s="609"/>
    </row>
    <row r="503" spans="1:1" ht="15.75" hidden="1">
      <c r="A503" s="609"/>
    </row>
    <row r="504" spans="1:1" ht="15.75" hidden="1">
      <c r="A504" s="609"/>
    </row>
    <row r="505" spans="1:1" ht="15.75" hidden="1">
      <c r="A505" s="609"/>
    </row>
    <row r="506" spans="1:1" ht="15.75" hidden="1">
      <c r="A506" s="609"/>
    </row>
    <row r="507" spans="1:1" ht="15.75" hidden="1">
      <c r="A507" s="609"/>
    </row>
    <row r="508" spans="1:1" ht="15.75" hidden="1">
      <c r="A508" s="609"/>
    </row>
    <row r="509" spans="1:1" ht="15.75" hidden="1">
      <c r="A509" s="609"/>
    </row>
    <row r="510" spans="1:1" ht="15.75" hidden="1">
      <c r="A510" s="609"/>
    </row>
    <row r="511" spans="1:1" ht="15.75" hidden="1">
      <c r="A511" s="609"/>
    </row>
    <row r="512" spans="1:1" ht="15.75" hidden="1">
      <c r="A512" s="609"/>
    </row>
    <row r="513" spans="1:1" ht="15.75" hidden="1">
      <c r="A513" s="609"/>
    </row>
    <row r="514" spans="1:1" ht="15.75" hidden="1">
      <c r="A514" s="609"/>
    </row>
    <row r="515" spans="1:1" ht="15.75" hidden="1">
      <c r="A515" s="609"/>
    </row>
    <row r="516" spans="1:1" ht="15.75" hidden="1">
      <c r="A516" s="609"/>
    </row>
    <row r="517" spans="1:1" ht="15.75" hidden="1">
      <c r="A517" s="609"/>
    </row>
    <row r="518" spans="1:1" ht="15.75" hidden="1">
      <c r="A518" s="609"/>
    </row>
    <row r="519" spans="1:1" ht="15.75" hidden="1">
      <c r="A519" s="609"/>
    </row>
    <row r="520" spans="1:1" ht="15.75" hidden="1">
      <c r="A520" s="609"/>
    </row>
    <row r="521" spans="1:1" ht="15.75" hidden="1">
      <c r="A521" s="609"/>
    </row>
    <row r="522" spans="1:1" ht="15.75" hidden="1">
      <c r="A522" s="609"/>
    </row>
    <row r="523" spans="1:1" ht="15.75" hidden="1">
      <c r="A523" s="609"/>
    </row>
    <row r="524" spans="1:1" ht="15.75" hidden="1">
      <c r="A524" s="609"/>
    </row>
    <row r="525" spans="1:1" ht="15.75" hidden="1">
      <c r="A525" s="609"/>
    </row>
    <row r="526" spans="1:1" ht="15.75" hidden="1">
      <c r="A526" s="609"/>
    </row>
    <row r="527" spans="1:1" ht="15.75" hidden="1">
      <c r="A527" s="609"/>
    </row>
    <row r="528" spans="1:1" ht="15.75" hidden="1">
      <c r="A528" s="609"/>
    </row>
    <row r="529" spans="1:1" ht="15.75" hidden="1">
      <c r="A529" s="609"/>
    </row>
    <row r="530" spans="1:1" ht="15.75" hidden="1">
      <c r="A530" s="609"/>
    </row>
    <row r="531" spans="1:1" ht="15.75" hidden="1">
      <c r="A531" s="609"/>
    </row>
    <row r="532" spans="1:1" ht="15.75" hidden="1">
      <c r="A532" s="609"/>
    </row>
    <row r="533" spans="1:1" ht="15.75" hidden="1">
      <c r="A533" s="609"/>
    </row>
    <row r="534" spans="1:1" ht="15.75" hidden="1">
      <c r="A534" s="609"/>
    </row>
    <row r="535" spans="1:1" ht="15.75" hidden="1">
      <c r="A535" s="609"/>
    </row>
    <row r="536" spans="1:1" ht="15.75" hidden="1">
      <c r="A536" s="609"/>
    </row>
    <row r="537" spans="1:1" ht="15.75" hidden="1">
      <c r="A537" s="609"/>
    </row>
    <row r="538" spans="1:1" ht="15.75" hidden="1">
      <c r="A538" s="609"/>
    </row>
    <row r="539" spans="1:1" ht="15.75" hidden="1">
      <c r="A539" s="609"/>
    </row>
    <row r="540" spans="1:1" ht="15.75" hidden="1">
      <c r="A540" s="609"/>
    </row>
    <row r="541" spans="1:1" ht="15.75" hidden="1">
      <c r="A541" s="609"/>
    </row>
    <row r="542" spans="1:1" ht="15.75" hidden="1">
      <c r="A542" s="609"/>
    </row>
    <row r="543" spans="1:1" ht="15.75" hidden="1">
      <c r="A543" s="609"/>
    </row>
    <row r="544" spans="1:1" ht="15.75" hidden="1">
      <c r="A544" s="609"/>
    </row>
    <row r="545" spans="1:1" ht="15.75" hidden="1">
      <c r="A545" s="609"/>
    </row>
    <row r="546" spans="1:1" ht="15.75" hidden="1">
      <c r="A546" s="609"/>
    </row>
    <row r="547" spans="1:1" ht="15.75" hidden="1">
      <c r="A547" s="609"/>
    </row>
    <row r="548" spans="1:1" ht="15.75" hidden="1">
      <c r="A548" s="609"/>
    </row>
    <row r="549" spans="1:1" ht="15.75" hidden="1">
      <c r="A549" s="609"/>
    </row>
    <row r="550" spans="1:1" ht="15.75" hidden="1">
      <c r="A550" s="609"/>
    </row>
    <row r="551" spans="1:1" ht="15.75" hidden="1">
      <c r="A551" s="609"/>
    </row>
    <row r="552" spans="1:1" ht="15.75" hidden="1">
      <c r="A552" s="609"/>
    </row>
    <row r="553" spans="1:1" ht="15.75" hidden="1">
      <c r="A553" s="609"/>
    </row>
    <row r="554" spans="1:1" ht="15.75" hidden="1">
      <c r="A554" s="609"/>
    </row>
    <row r="555" spans="1:1" ht="15.75" hidden="1">
      <c r="A555" s="609"/>
    </row>
    <row r="556" spans="1:1" ht="15.75" hidden="1">
      <c r="A556" s="609"/>
    </row>
    <row r="557" spans="1:1" ht="15.75" hidden="1">
      <c r="A557" s="609"/>
    </row>
    <row r="558" spans="1:1" ht="15.75" hidden="1">
      <c r="A558" s="609"/>
    </row>
    <row r="559" spans="1:1" ht="15.75" hidden="1">
      <c r="A559" s="609"/>
    </row>
    <row r="560" spans="1:1" ht="15.75" hidden="1">
      <c r="A560" s="609"/>
    </row>
    <row r="561" spans="1:1" ht="15.75" hidden="1">
      <c r="A561" s="609"/>
    </row>
    <row r="562" spans="1:1" ht="15.75" hidden="1">
      <c r="A562" s="609"/>
    </row>
    <row r="563" spans="1:1" ht="15.75" hidden="1">
      <c r="A563" s="609"/>
    </row>
    <row r="564" spans="1:1" ht="15.75" hidden="1">
      <c r="A564" s="609"/>
    </row>
    <row r="565" spans="1:1" ht="15.75" hidden="1">
      <c r="A565" s="609"/>
    </row>
    <row r="566" spans="1:1" ht="15.75" hidden="1">
      <c r="A566" s="609"/>
    </row>
    <row r="567" spans="1:1" ht="15.75" hidden="1">
      <c r="A567" s="609"/>
    </row>
    <row r="568" spans="1:1" ht="15.75" hidden="1">
      <c r="A568" s="609"/>
    </row>
    <row r="569" spans="1:1" ht="15.75" hidden="1">
      <c r="A569" s="609"/>
    </row>
    <row r="570" spans="1:1" ht="15.75" hidden="1">
      <c r="A570" s="609"/>
    </row>
    <row r="571" spans="1:1" ht="15.75" hidden="1">
      <c r="A571" s="609"/>
    </row>
    <row r="572" spans="1:1" ht="15.75" hidden="1">
      <c r="A572" s="609"/>
    </row>
    <row r="573" spans="1:1" ht="15.75" hidden="1">
      <c r="A573" s="609"/>
    </row>
    <row r="574" spans="1:1" ht="15.75" hidden="1">
      <c r="A574" s="609"/>
    </row>
    <row r="575" spans="1:1" ht="15.75" hidden="1">
      <c r="A575" s="609"/>
    </row>
    <row r="576" spans="1:1" ht="15.75" hidden="1">
      <c r="A576" s="609"/>
    </row>
    <row r="577" spans="1:1" ht="15.75" hidden="1">
      <c r="A577" s="609"/>
    </row>
    <row r="578" spans="1:1" ht="15.75" hidden="1">
      <c r="A578" s="609"/>
    </row>
    <row r="579" spans="1:1" ht="15.75" hidden="1">
      <c r="A579" s="609"/>
    </row>
    <row r="580" spans="1:1" ht="15.75" hidden="1">
      <c r="A580" s="609"/>
    </row>
    <row r="581" spans="1:1" ht="15.75" hidden="1">
      <c r="A581" s="609"/>
    </row>
    <row r="582" spans="1:1" ht="15.75" hidden="1">
      <c r="A582" s="609"/>
    </row>
    <row r="583" spans="1:1" ht="15.75" hidden="1">
      <c r="A583" s="609"/>
    </row>
    <row r="584" spans="1:1" ht="15.75" hidden="1">
      <c r="A584" s="609"/>
    </row>
    <row r="585" spans="1:1" ht="15.75" hidden="1">
      <c r="A585" s="609"/>
    </row>
    <row r="586" spans="1:1" ht="15.75" hidden="1">
      <c r="A586" s="609"/>
    </row>
    <row r="587" spans="1:1" ht="15.75" hidden="1">
      <c r="A587" s="609"/>
    </row>
    <row r="588" spans="1:1" ht="15.75" hidden="1">
      <c r="A588" s="609"/>
    </row>
    <row r="589" spans="1:1" ht="15.75" hidden="1">
      <c r="A589" s="609"/>
    </row>
    <row r="590" spans="1:1" ht="15.75" hidden="1">
      <c r="A590" s="609"/>
    </row>
    <row r="591" spans="1:1" ht="15.75" hidden="1">
      <c r="A591" s="609"/>
    </row>
    <row r="592" spans="1:1" ht="15.75" hidden="1">
      <c r="A592" s="609"/>
    </row>
    <row r="593" spans="1:1" ht="15.75" hidden="1">
      <c r="A593" s="609"/>
    </row>
    <row r="594" spans="1:1" ht="15.75" hidden="1">
      <c r="A594" s="609"/>
    </row>
    <row r="595" spans="1:1" ht="15.75" hidden="1">
      <c r="A595" s="609"/>
    </row>
    <row r="596" spans="1:1" ht="15.75" hidden="1">
      <c r="A596" s="609"/>
    </row>
    <row r="597" spans="1:1" ht="15.75" hidden="1">
      <c r="A597" s="609"/>
    </row>
    <row r="598" spans="1:1" ht="15.75" hidden="1">
      <c r="A598" s="609"/>
    </row>
    <row r="599" spans="1:1" ht="15.75" hidden="1">
      <c r="A599" s="609"/>
    </row>
    <row r="600" spans="1:1" ht="15.75" hidden="1">
      <c r="A600" s="609"/>
    </row>
    <row r="601" spans="1:1" ht="15.75" hidden="1">
      <c r="A601" s="609"/>
    </row>
    <row r="602" spans="1:1" ht="15.75" hidden="1">
      <c r="A602" s="609"/>
    </row>
    <row r="603" spans="1:1" ht="15.75" hidden="1">
      <c r="A603" s="609"/>
    </row>
    <row r="604" spans="1:1" ht="15.75" hidden="1">
      <c r="A604" s="609"/>
    </row>
    <row r="605" spans="1:1" ht="15.75" hidden="1">
      <c r="A605" s="609"/>
    </row>
    <row r="606" spans="1:1" ht="15.75" hidden="1">
      <c r="A606" s="609"/>
    </row>
    <row r="607" spans="1:1" ht="15.75" hidden="1">
      <c r="A607" s="609"/>
    </row>
    <row r="608" spans="1:1" ht="15.75" hidden="1">
      <c r="A608" s="609"/>
    </row>
    <row r="609" spans="1:1" ht="15.75" hidden="1">
      <c r="A609" s="609"/>
    </row>
    <row r="610" spans="1:1" ht="15.75" hidden="1">
      <c r="A610" s="609"/>
    </row>
    <row r="611" spans="1:1" ht="15.75" hidden="1">
      <c r="A611" s="609"/>
    </row>
    <row r="612" spans="1:1" ht="15.75" hidden="1">
      <c r="A612" s="609"/>
    </row>
    <row r="613" spans="1:1" ht="15.75" hidden="1">
      <c r="A613" s="609"/>
    </row>
    <row r="614" spans="1:1" ht="15.75" hidden="1">
      <c r="A614" s="609"/>
    </row>
    <row r="615" spans="1:1" ht="15.75" hidden="1">
      <c r="A615" s="609"/>
    </row>
    <row r="616" spans="1:1" ht="15.75" hidden="1">
      <c r="A616" s="609"/>
    </row>
    <row r="617" spans="1:1" ht="15.75" hidden="1">
      <c r="A617" s="609"/>
    </row>
    <row r="618" spans="1:1" ht="15.75" hidden="1">
      <c r="A618" s="609"/>
    </row>
    <row r="619" spans="1:1" ht="15.75" hidden="1">
      <c r="A619" s="609"/>
    </row>
    <row r="620" spans="1:1" ht="15.75" hidden="1">
      <c r="A620" s="609"/>
    </row>
    <row r="621" spans="1:1" ht="15.75" hidden="1">
      <c r="A621" s="609"/>
    </row>
    <row r="622" spans="1:1" ht="15.75" hidden="1">
      <c r="A622" s="609"/>
    </row>
    <row r="623" spans="1:1" ht="15.75" hidden="1">
      <c r="A623" s="609"/>
    </row>
    <row r="624" spans="1:1" ht="15.75" hidden="1">
      <c r="A624" s="609"/>
    </row>
    <row r="625" spans="1:1" ht="15.75" hidden="1">
      <c r="A625" s="609"/>
    </row>
    <row r="626" spans="1:1" ht="15.75" hidden="1">
      <c r="A626" s="609"/>
    </row>
    <row r="627" spans="1:1" ht="15.75" hidden="1">
      <c r="A627" s="609"/>
    </row>
    <row r="628" spans="1:1" ht="15.75" hidden="1">
      <c r="A628" s="609"/>
    </row>
    <row r="629" spans="1:1" ht="15.75" hidden="1">
      <c r="A629" s="609"/>
    </row>
    <row r="630" spans="1:1" ht="15.75" hidden="1">
      <c r="A630" s="609"/>
    </row>
    <row r="631" spans="1:1" ht="15.75" hidden="1">
      <c r="A631" s="609"/>
    </row>
    <row r="632" spans="1:1" ht="15.75" hidden="1">
      <c r="A632" s="609"/>
    </row>
    <row r="633" spans="1:1" ht="15.75" hidden="1">
      <c r="A633" s="609"/>
    </row>
    <row r="634" spans="1:1" ht="15.75" hidden="1">
      <c r="A634" s="609"/>
    </row>
    <row r="635" spans="1:1" ht="15.75" hidden="1">
      <c r="A635" s="609"/>
    </row>
    <row r="636" spans="1:1" ht="15.75" hidden="1">
      <c r="A636" s="609"/>
    </row>
    <row r="637" spans="1:1" ht="15.75" hidden="1">
      <c r="A637" s="609"/>
    </row>
    <row r="638" spans="1:1" ht="15.75" hidden="1">
      <c r="A638" s="609"/>
    </row>
    <row r="639" spans="1:1" ht="15.75" hidden="1">
      <c r="A639" s="609"/>
    </row>
    <row r="640" spans="1:1" ht="15.75" hidden="1">
      <c r="A640" s="609"/>
    </row>
    <row r="641" spans="1:1" ht="15.75" hidden="1">
      <c r="A641" s="609"/>
    </row>
    <row r="642" spans="1:1" ht="15.75" hidden="1">
      <c r="A642" s="609"/>
    </row>
    <row r="643" spans="1:1" ht="15.75" hidden="1">
      <c r="A643" s="609"/>
    </row>
    <row r="644" spans="1:1" ht="15.75" hidden="1">
      <c r="A644" s="609"/>
    </row>
    <row r="645" spans="1:1" ht="15.75" hidden="1">
      <c r="A645" s="609"/>
    </row>
    <row r="646" spans="1:1" ht="15.75" hidden="1">
      <c r="A646" s="609"/>
    </row>
    <row r="647" spans="1:1" ht="15.75" hidden="1">
      <c r="A647" s="609"/>
    </row>
    <row r="648" spans="1:1" ht="15.75" hidden="1">
      <c r="A648" s="609"/>
    </row>
    <row r="649" spans="1:1" ht="15.75" hidden="1">
      <c r="A649" s="609"/>
    </row>
  </sheetData>
  <mergeCells count="6">
    <mergeCell ref="A43:M43"/>
    <mergeCell ref="A4:M4"/>
    <mergeCell ref="A5:M5"/>
    <mergeCell ref="A3:M3"/>
    <mergeCell ref="A1:M1"/>
    <mergeCell ref="A2:M2"/>
  </mergeCells>
  <pageMargins left="0.93" right="0.54" top="0.61" bottom="0.7" header="0.5" footer="0.5"/>
  <pageSetup scale="50"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L649"/>
  <sheetViews>
    <sheetView zoomScale="75" workbookViewId="0">
      <selection activeCell="D18" sqref="D18"/>
    </sheetView>
  </sheetViews>
  <sheetFormatPr defaultColWidth="0" defaultRowHeight="12.75" zeroHeight="1"/>
  <cols>
    <col min="1" max="1" width="39.42578125" style="610" customWidth="1"/>
    <col min="2" max="11" width="19.42578125" style="592" customWidth="1"/>
    <col min="12" max="12" width="12" style="593" customWidth="1"/>
    <col min="13" max="16384" width="9.140625" style="592" hidden="1"/>
  </cols>
  <sheetData>
    <row r="1" spans="1:12" s="867" customFormat="1" ht="36" customHeight="1">
      <c r="A1" s="1056" t="s">
        <v>59</v>
      </c>
      <c r="B1" s="1056"/>
      <c r="C1" s="1056"/>
      <c r="D1" s="1056"/>
      <c r="E1" s="1056"/>
      <c r="F1" s="1056"/>
      <c r="G1" s="1056"/>
      <c r="H1" s="1056"/>
      <c r="I1" s="1056"/>
      <c r="J1" s="1056"/>
      <c r="K1" s="1056"/>
      <c r="L1" s="1056"/>
    </row>
    <row r="2" spans="1:12" s="867" customFormat="1" ht="24" customHeight="1">
      <c r="A2" s="1046" t="s">
        <v>895</v>
      </c>
      <c r="B2" s="1046"/>
      <c r="C2" s="1046"/>
      <c r="D2" s="1046"/>
      <c r="E2" s="1046"/>
      <c r="F2" s="1046"/>
      <c r="G2" s="1046"/>
      <c r="H2" s="1046"/>
      <c r="I2" s="1046"/>
      <c r="J2" s="1046"/>
      <c r="K2" s="1046"/>
      <c r="L2" s="1046"/>
    </row>
    <row r="3" spans="1:12" s="867" customFormat="1" ht="25.5" customHeight="1">
      <c r="A3" s="1046" t="s">
        <v>899</v>
      </c>
      <c r="B3" s="1046"/>
      <c r="C3" s="1046"/>
      <c r="D3" s="1046"/>
      <c r="E3" s="1046"/>
      <c r="F3" s="1046"/>
      <c r="G3" s="1046"/>
      <c r="H3" s="1046"/>
      <c r="I3" s="1046"/>
      <c r="J3" s="1046"/>
      <c r="K3" s="1046"/>
      <c r="L3" s="1046"/>
    </row>
    <row r="4" spans="1:12" s="867" customFormat="1" ht="25.5" customHeight="1">
      <c r="A4" s="1046" t="s">
        <v>1561</v>
      </c>
      <c r="B4" s="1046"/>
      <c r="C4" s="1046"/>
      <c r="D4" s="1046"/>
      <c r="E4" s="1046"/>
      <c r="F4" s="1046"/>
      <c r="G4" s="1046"/>
      <c r="H4" s="1046"/>
      <c r="I4" s="1046"/>
      <c r="J4" s="1046"/>
      <c r="K4" s="1046"/>
      <c r="L4" s="1046"/>
    </row>
    <row r="5" spans="1:12" s="867" customFormat="1" ht="19.5" customHeight="1">
      <c r="A5" s="1055" t="s">
        <v>2</v>
      </c>
      <c r="B5" s="1055"/>
      <c r="C5" s="1055"/>
      <c r="D5" s="1055"/>
      <c r="E5" s="1055"/>
      <c r="F5" s="1055"/>
      <c r="G5" s="1055"/>
      <c r="H5" s="1055"/>
      <c r="I5" s="1055"/>
      <c r="J5" s="1055"/>
      <c r="K5" s="1055"/>
      <c r="L5" s="1055"/>
    </row>
    <row r="6" spans="1:12" s="867" customFormat="1" ht="6" customHeight="1">
      <c r="A6" s="828"/>
      <c r="B6" s="828"/>
      <c r="C6" s="828"/>
      <c r="D6" s="828"/>
      <c r="E6" s="828"/>
      <c r="F6" s="828"/>
      <c r="G6" s="828"/>
      <c r="H6" s="828"/>
      <c r="I6" s="828"/>
      <c r="J6" s="828"/>
      <c r="K6" s="879"/>
      <c r="L6" s="828"/>
    </row>
    <row r="7" spans="1:12" ht="6" customHeight="1" thickBot="1">
      <c r="A7" s="591"/>
      <c r="K7" s="878"/>
      <c r="L7" s="597"/>
    </row>
    <row r="8" spans="1:12" ht="37.5" customHeight="1" thickTop="1" thickBot="1">
      <c r="A8" s="830" t="s">
        <v>866</v>
      </c>
      <c r="B8" s="876" t="s">
        <v>359</v>
      </c>
      <c r="C8" s="876" t="s">
        <v>360</v>
      </c>
      <c r="D8" s="876" t="s">
        <v>361</v>
      </c>
      <c r="E8" s="876" t="s">
        <v>362</v>
      </c>
      <c r="F8" s="876" t="s">
        <v>363</v>
      </c>
      <c r="G8" s="876" t="s">
        <v>364</v>
      </c>
      <c r="H8" s="876" t="s">
        <v>366</v>
      </c>
      <c r="I8" s="876" t="s">
        <v>369</v>
      </c>
      <c r="J8" s="876" t="s">
        <v>370</v>
      </c>
      <c r="K8" s="831" t="s">
        <v>371</v>
      </c>
      <c r="L8" s="830" t="s">
        <v>867</v>
      </c>
    </row>
    <row r="9" spans="1:12" ht="36.75" customHeight="1" thickTop="1">
      <c r="A9" s="850" t="s">
        <v>868</v>
      </c>
      <c r="B9" s="849">
        <v>17211.834350000001</v>
      </c>
      <c r="C9" s="849">
        <v>14400</v>
      </c>
      <c r="D9" s="849">
        <v>0</v>
      </c>
      <c r="E9" s="849">
        <v>0</v>
      </c>
      <c r="F9" s="849">
        <v>0</v>
      </c>
      <c r="G9" s="849">
        <v>0</v>
      </c>
      <c r="H9" s="849">
        <v>0</v>
      </c>
      <c r="I9" s="849">
        <v>0</v>
      </c>
      <c r="J9" s="849">
        <v>0</v>
      </c>
      <c r="K9" s="849">
        <f t="shared" ref="K9:K22" si="0">SUM(A9:J9)</f>
        <v>31611.834350000001</v>
      </c>
      <c r="L9" s="848">
        <f t="shared" ref="L9:L23" si="1">+K9/$K$23</f>
        <v>2.5690508562969866E-2</v>
      </c>
    </row>
    <row r="10" spans="1:12" s="674" customFormat="1" ht="23.25" customHeight="1">
      <c r="A10" s="847" t="s">
        <v>869</v>
      </c>
      <c r="B10" s="846">
        <v>0</v>
      </c>
      <c r="C10" s="846">
        <v>0</v>
      </c>
      <c r="D10" s="846">
        <v>12496.32504</v>
      </c>
      <c r="E10" s="846">
        <v>0</v>
      </c>
      <c r="F10" s="846">
        <v>0</v>
      </c>
      <c r="G10" s="846">
        <v>19437.07603</v>
      </c>
      <c r="H10" s="846">
        <v>0</v>
      </c>
      <c r="I10" s="846">
        <v>0</v>
      </c>
      <c r="J10" s="846">
        <v>0</v>
      </c>
      <c r="K10" s="846">
        <f t="shared" si="0"/>
        <v>31933.40107</v>
      </c>
      <c r="L10" s="838">
        <f t="shared" si="1"/>
        <v>2.5951841470205159E-2</v>
      </c>
    </row>
    <row r="11" spans="1:12" s="672" customFormat="1" ht="18" customHeight="1">
      <c r="A11" s="845" t="s">
        <v>870</v>
      </c>
      <c r="B11" s="844">
        <v>29420.39172</v>
      </c>
      <c r="C11" s="844">
        <v>8506.3855999999996</v>
      </c>
      <c r="D11" s="844">
        <v>22261.28385</v>
      </c>
      <c r="E11" s="844">
        <v>4221.5748099999992</v>
      </c>
      <c r="F11" s="844">
        <v>0</v>
      </c>
      <c r="G11" s="844">
        <v>3814.9175499999997</v>
      </c>
      <c r="H11" s="844">
        <v>0</v>
      </c>
      <c r="I11" s="844">
        <v>0</v>
      </c>
      <c r="J11" s="844">
        <v>10236.688840000001</v>
      </c>
      <c r="K11" s="844">
        <f t="shared" si="0"/>
        <v>78461.242370000007</v>
      </c>
      <c r="L11" s="843">
        <f t="shared" si="1"/>
        <v>6.3764386357659728E-2</v>
      </c>
    </row>
    <row r="12" spans="1:12" s="672" customFormat="1" ht="18" customHeight="1">
      <c r="A12" s="845" t="s">
        <v>871</v>
      </c>
      <c r="B12" s="844">
        <v>40455.711579999996</v>
      </c>
      <c r="C12" s="844">
        <v>8099.4346399999995</v>
      </c>
      <c r="D12" s="844">
        <v>38899.121340000005</v>
      </c>
      <c r="E12" s="844">
        <v>15291.26843</v>
      </c>
      <c r="F12" s="844">
        <v>6429.9441900000002</v>
      </c>
      <c r="G12" s="844">
        <v>8784.9778800000004</v>
      </c>
      <c r="H12" s="844">
        <v>0</v>
      </c>
      <c r="I12" s="844">
        <v>0</v>
      </c>
      <c r="J12" s="844">
        <v>10135</v>
      </c>
      <c r="K12" s="844">
        <f t="shared" si="0"/>
        <v>128095.45806</v>
      </c>
      <c r="L12" s="843">
        <f t="shared" si="1"/>
        <v>0.1041014395347158</v>
      </c>
    </row>
    <row r="13" spans="1:12" s="672" customFormat="1" ht="18" customHeight="1">
      <c r="A13" s="845" t="s">
        <v>872</v>
      </c>
      <c r="B13" s="844">
        <v>34536.545239999999</v>
      </c>
      <c r="C13" s="844">
        <v>5914.4756799999996</v>
      </c>
      <c r="D13" s="844">
        <v>35888.112369999995</v>
      </c>
      <c r="E13" s="844">
        <v>14682.056909999999</v>
      </c>
      <c r="F13" s="844">
        <v>9098.921769999999</v>
      </c>
      <c r="G13" s="844">
        <v>9660.0159199999998</v>
      </c>
      <c r="H13" s="844">
        <v>2627.4753700000001</v>
      </c>
      <c r="I13" s="844">
        <v>0</v>
      </c>
      <c r="J13" s="844">
        <v>0</v>
      </c>
      <c r="K13" s="844">
        <f t="shared" si="0"/>
        <v>112407.60326</v>
      </c>
      <c r="L13" s="843">
        <f t="shared" si="1"/>
        <v>9.1352132942388059E-2</v>
      </c>
    </row>
    <row r="14" spans="1:12" s="672" customFormat="1" ht="18" customHeight="1">
      <c r="A14" s="845" t="s">
        <v>873</v>
      </c>
      <c r="B14" s="844">
        <v>51988.238840000005</v>
      </c>
      <c r="C14" s="844">
        <v>4568.7288399999998</v>
      </c>
      <c r="D14" s="844">
        <v>51611.218369999995</v>
      </c>
      <c r="E14" s="844">
        <v>15257.17274</v>
      </c>
      <c r="F14" s="844">
        <v>9633.1837200000009</v>
      </c>
      <c r="G14" s="844">
        <v>9061.7900200000004</v>
      </c>
      <c r="H14" s="844">
        <v>3463.3863300000003</v>
      </c>
      <c r="I14" s="844">
        <v>1274.3040600000002</v>
      </c>
      <c r="J14" s="844">
        <v>3511.9961400000002</v>
      </c>
      <c r="K14" s="844">
        <f t="shared" si="0"/>
        <v>150370.01906000002</v>
      </c>
      <c r="L14" s="843">
        <f t="shared" si="1"/>
        <v>0.12220367282403123</v>
      </c>
    </row>
    <row r="15" spans="1:12" s="672" customFormat="1" ht="18" customHeight="1">
      <c r="A15" s="845" t="s">
        <v>874</v>
      </c>
      <c r="B15" s="844">
        <v>31785.135329999997</v>
      </c>
      <c r="C15" s="844">
        <v>6119.9748799999998</v>
      </c>
      <c r="D15" s="844">
        <v>40132.465479999999</v>
      </c>
      <c r="E15" s="844">
        <v>11032.546420000001</v>
      </c>
      <c r="F15" s="844">
        <v>17705.69615</v>
      </c>
      <c r="G15" s="844">
        <v>4483.0509400000001</v>
      </c>
      <c r="H15" s="844">
        <v>4104.7024000000001</v>
      </c>
      <c r="I15" s="844">
        <v>1874.37697</v>
      </c>
      <c r="J15" s="844">
        <v>1861.3898200000001</v>
      </c>
      <c r="K15" s="844">
        <f t="shared" si="0"/>
        <v>119099.33838999999</v>
      </c>
      <c r="L15" s="843">
        <f t="shared" si="1"/>
        <v>9.6790415224744464E-2</v>
      </c>
    </row>
    <row r="16" spans="1:12" s="672" customFormat="1" ht="18" customHeight="1">
      <c r="A16" s="845" t="s">
        <v>875</v>
      </c>
      <c r="B16" s="844">
        <v>25738.590410000001</v>
      </c>
      <c r="C16" s="844">
        <v>2226.3333399999997</v>
      </c>
      <c r="D16" s="844">
        <v>27214.597699999998</v>
      </c>
      <c r="E16" s="844">
        <v>7251.65524</v>
      </c>
      <c r="F16" s="844">
        <v>14012.710880000001</v>
      </c>
      <c r="G16" s="844">
        <v>2444.5376800000004</v>
      </c>
      <c r="H16" s="844">
        <v>6389.0772400000005</v>
      </c>
      <c r="I16" s="844">
        <v>1339.3911799999998</v>
      </c>
      <c r="J16" s="844">
        <v>2443.7452499999999</v>
      </c>
      <c r="K16" s="844">
        <f t="shared" si="0"/>
        <v>89060.638919999998</v>
      </c>
      <c r="L16" s="843">
        <f t="shared" si="1"/>
        <v>7.2378372019332907E-2</v>
      </c>
    </row>
    <row r="17" spans="1:12" s="672" customFormat="1" ht="18" customHeight="1">
      <c r="A17" s="845" t="s">
        <v>876</v>
      </c>
      <c r="B17" s="844">
        <v>21942.169510000003</v>
      </c>
      <c r="C17" s="844">
        <v>2885.1727299999998</v>
      </c>
      <c r="D17" s="844">
        <v>19444.032780000001</v>
      </c>
      <c r="E17" s="844">
        <v>6166.8220799999999</v>
      </c>
      <c r="F17" s="844">
        <v>9864.1636799999997</v>
      </c>
      <c r="G17" s="844">
        <v>1742.9857400000001</v>
      </c>
      <c r="H17" s="844">
        <v>2804.8877400000001</v>
      </c>
      <c r="I17" s="844">
        <v>716.10941000000003</v>
      </c>
      <c r="J17" s="844">
        <v>1666.03801</v>
      </c>
      <c r="K17" s="844">
        <f t="shared" si="0"/>
        <v>67232.381680000006</v>
      </c>
      <c r="L17" s="843">
        <f t="shared" si="1"/>
        <v>5.4638843736029459E-2</v>
      </c>
    </row>
    <row r="18" spans="1:12" s="672" customFormat="1" ht="18" customHeight="1">
      <c r="A18" s="845" t="s">
        <v>877</v>
      </c>
      <c r="B18" s="844">
        <v>26980.849489999997</v>
      </c>
      <c r="C18" s="844">
        <v>2906.34879</v>
      </c>
      <c r="D18" s="844">
        <v>27711.435399999998</v>
      </c>
      <c r="E18" s="844">
        <v>8111.2328399999997</v>
      </c>
      <c r="F18" s="844">
        <v>11400.975570000001</v>
      </c>
      <c r="G18" s="844">
        <v>2553.6139600000001</v>
      </c>
      <c r="H18" s="844">
        <v>6586.8345799999997</v>
      </c>
      <c r="I18" s="844">
        <v>2124.88168</v>
      </c>
      <c r="J18" s="844">
        <v>4044.2922000000003</v>
      </c>
      <c r="K18" s="844">
        <f t="shared" si="0"/>
        <v>92420.464509999991</v>
      </c>
      <c r="L18" s="843">
        <f t="shared" si="1"/>
        <v>7.5108856657911949E-2</v>
      </c>
    </row>
    <row r="19" spans="1:12" s="672" customFormat="1" ht="18" customHeight="1">
      <c r="A19" s="845" t="s">
        <v>878</v>
      </c>
      <c r="B19" s="844">
        <v>31676.479319999999</v>
      </c>
      <c r="C19" s="844">
        <v>3917.9290699999997</v>
      </c>
      <c r="D19" s="844">
        <v>35296.303310000003</v>
      </c>
      <c r="E19" s="844">
        <v>11467.62998</v>
      </c>
      <c r="F19" s="844">
        <v>19064.301719999999</v>
      </c>
      <c r="G19" s="844">
        <v>3238.78566</v>
      </c>
      <c r="H19" s="844">
        <v>9776.8446800000002</v>
      </c>
      <c r="I19" s="844">
        <v>2685.5800399999998</v>
      </c>
      <c r="J19" s="844">
        <v>8044.7942499999999</v>
      </c>
      <c r="K19" s="844">
        <f t="shared" si="0"/>
        <v>125168.64803</v>
      </c>
      <c r="L19" s="843">
        <f t="shared" si="1"/>
        <v>0.10172286076243076</v>
      </c>
    </row>
    <row r="20" spans="1:12" s="672" customFormat="1" ht="18" customHeight="1">
      <c r="A20" s="845" t="s">
        <v>879</v>
      </c>
      <c r="B20" s="844">
        <v>36626.225789999997</v>
      </c>
      <c r="C20" s="844">
        <v>4835.8110199999992</v>
      </c>
      <c r="D20" s="844">
        <v>33747.254789999999</v>
      </c>
      <c r="E20" s="844">
        <v>14398.874029999999</v>
      </c>
      <c r="F20" s="844">
        <v>27044.37442</v>
      </c>
      <c r="G20" s="844">
        <v>3896.7797799999998</v>
      </c>
      <c r="H20" s="844">
        <v>13183.34189</v>
      </c>
      <c r="I20" s="844">
        <v>3401.2799100000002</v>
      </c>
      <c r="J20" s="844">
        <v>16372.11534</v>
      </c>
      <c r="K20" s="844">
        <f t="shared" si="0"/>
        <v>153506.05697000001</v>
      </c>
      <c r="L20" s="843">
        <f t="shared" si="1"/>
        <v>0.12475228825357694</v>
      </c>
    </row>
    <row r="21" spans="1:12" s="672" customFormat="1" ht="18" customHeight="1">
      <c r="A21" s="845" t="s">
        <v>880</v>
      </c>
      <c r="B21" s="844">
        <v>5024.1422199999997</v>
      </c>
      <c r="C21" s="844">
        <v>942.89753000000007</v>
      </c>
      <c r="D21" s="844">
        <v>4237.15283</v>
      </c>
      <c r="E21" s="844">
        <v>2166.9477499999998</v>
      </c>
      <c r="F21" s="844">
        <v>4864.6074800000006</v>
      </c>
      <c r="G21" s="844">
        <v>586.51407999999992</v>
      </c>
      <c r="H21" s="844">
        <v>2143.1328699999999</v>
      </c>
      <c r="I21" s="844">
        <v>569.76556999999991</v>
      </c>
      <c r="J21" s="844">
        <v>3464.8127000000004</v>
      </c>
      <c r="K21" s="844">
        <f t="shared" si="0"/>
        <v>23999.973030000001</v>
      </c>
      <c r="L21" s="843">
        <f t="shared" si="1"/>
        <v>1.9504452219118402E-2</v>
      </c>
    </row>
    <row r="22" spans="1:12" s="672" customFormat="1" ht="48" customHeight="1" thickBot="1">
      <c r="A22" s="845" t="s">
        <v>881</v>
      </c>
      <c r="B22" s="844">
        <v>5591.0447000000004</v>
      </c>
      <c r="C22" s="844">
        <v>1311.28595</v>
      </c>
      <c r="D22" s="844">
        <v>4446.1791199999998</v>
      </c>
      <c r="E22" s="844">
        <v>2086.1738700000001</v>
      </c>
      <c r="F22" s="844">
        <v>5486.3976399999992</v>
      </c>
      <c r="G22" s="844">
        <v>604.81502</v>
      </c>
      <c r="H22" s="844">
        <v>2848.6172200000001</v>
      </c>
      <c r="I22" s="844">
        <v>1028.3275599999999</v>
      </c>
      <c r="J22" s="844">
        <v>3717.0034599999999</v>
      </c>
      <c r="K22" s="844">
        <f t="shared" si="0"/>
        <v>27119.844540000002</v>
      </c>
      <c r="L22" s="843">
        <f t="shared" si="1"/>
        <v>2.2039929434885246E-2</v>
      </c>
    </row>
    <row r="23" spans="1:12" s="674" customFormat="1" ht="21.75" customHeight="1" thickTop="1" thickBot="1">
      <c r="A23" s="842" t="s">
        <v>65</v>
      </c>
      <c r="B23" s="841">
        <f t="shared" ref="B23:K23" si="2">SUM(B9:B22)</f>
        <v>358977.35850000003</v>
      </c>
      <c r="C23" s="841">
        <f t="shared" si="2"/>
        <v>66634.77807</v>
      </c>
      <c r="D23" s="841">
        <f t="shared" si="2"/>
        <v>353385.48237999994</v>
      </c>
      <c r="E23" s="841">
        <f t="shared" si="2"/>
        <v>112133.95510000001</v>
      </c>
      <c r="F23" s="841">
        <f t="shared" si="2"/>
        <v>134605.27722000002</v>
      </c>
      <c r="G23" s="841">
        <f t="shared" si="2"/>
        <v>70309.860260000001</v>
      </c>
      <c r="H23" s="841">
        <f t="shared" si="2"/>
        <v>53928.300319999995</v>
      </c>
      <c r="I23" s="841">
        <f t="shared" si="2"/>
        <v>15014.016379999999</v>
      </c>
      <c r="J23" s="841">
        <f t="shared" si="2"/>
        <v>65497.876010000007</v>
      </c>
      <c r="K23" s="841">
        <f t="shared" si="2"/>
        <v>1230486.9042400001</v>
      </c>
      <c r="L23" s="840">
        <f t="shared" si="1"/>
        <v>1</v>
      </c>
    </row>
    <row r="24" spans="1:12" s="674" customFormat="1" ht="66.75" customHeight="1" thickTop="1" thickBot="1">
      <c r="A24" s="839" t="s">
        <v>882</v>
      </c>
      <c r="B24" s="838">
        <f t="shared" ref="B24:K24" si="3">+B23/$K$23</f>
        <v>0.29173602519704944</v>
      </c>
      <c r="C24" s="838">
        <f t="shared" si="3"/>
        <v>5.4153179396213412E-2</v>
      </c>
      <c r="D24" s="838">
        <f t="shared" si="3"/>
        <v>0.28719158339865919</v>
      </c>
      <c r="E24" s="838">
        <f t="shared" si="3"/>
        <v>9.1129742798245067E-2</v>
      </c>
      <c r="F24" s="838">
        <f t="shared" si="3"/>
        <v>0.109391881178238</v>
      </c>
      <c r="G24" s="838">
        <f t="shared" si="3"/>
        <v>5.7139868793180129E-2</v>
      </c>
      <c r="H24" s="838">
        <f t="shared" si="3"/>
        <v>4.3826797452434778E-2</v>
      </c>
      <c r="I24" s="838">
        <f t="shared" si="3"/>
        <v>1.2201687257511513E-2</v>
      </c>
      <c r="J24" s="838">
        <f t="shared" si="3"/>
        <v>5.3229234528468408E-2</v>
      </c>
      <c r="K24" s="838">
        <f t="shared" si="3"/>
        <v>1</v>
      </c>
      <c r="L24" s="877"/>
    </row>
    <row r="25" spans="1:12" ht="37.5" customHeight="1" thickTop="1" thickBot="1">
      <c r="A25" s="830" t="s">
        <v>1430</v>
      </c>
      <c r="B25" s="876" t="s">
        <v>359</v>
      </c>
      <c r="C25" s="876" t="s">
        <v>360</v>
      </c>
      <c r="D25" s="876" t="s">
        <v>361</v>
      </c>
      <c r="E25" s="876" t="s">
        <v>362</v>
      </c>
      <c r="F25" s="876" t="s">
        <v>363</v>
      </c>
      <c r="G25" s="876" t="s">
        <v>364</v>
      </c>
      <c r="H25" s="876" t="s">
        <v>366</v>
      </c>
      <c r="I25" s="876" t="s">
        <v>369</v>
      </c>
      <c r="J25" s="876" t="s">
        <v>370</v>
      </c>
      <c r="K25" s="831" t="s">
        <v>371</v>
      </c>
      <c r="L25" s="830" t="s">
        <v>844</v>
      </c>
    </row>
    <row r="26" spans="1:12" ht="28.5" customHeight="1" thickTop="1">
      <c r="A26" s="850" t="s">
        <v>868</v>
      </c>
      <c r="B26" s="849">
        <v>1</v>
      </c>
      <c r="C26" s="849">
        <v>1</v>
      </c>
      <c r="D26" s="849">
        <v>0</v>
      </c>
      <c r="E26" s="849">
        <v>0</v>
      </c>
      <c r="F26" s="849">
        <v>0</v>
      </c>
      <c r="G26" s="849">
        <v>0</v>
      </c>
      <c r="H26" s="849">
        <v>0</v>
      </c>
      <c r="I26" s="849">
        <v>0</v>
      </c>
      <c r="J26" s="849">
        <v>0</v>
      </c>
      <c r="K26" s="849">
        <f t="shared" ref="K26:K40" si="4">SUM(A26:J26)</f>
        <v>2</v>
      </c>
      <c r="L26" s="848">
        <f t="shared" ref="L26:L40" si="5">+K26/$K$40</f>
        <v>1.8118896196843687E-5</v>
      </c>
    </row>
    <row r="27" spans="1:12" s="674" customFormat="1" ht="23.25" customHeight="1">
      <c r="A27" s="847" t="s">
        <v>869</v>
      </c>
      <c r="B27" s="846">
        <v>0</v>
      </c>
      <c r="C27" s="846">
        <v>0</v>
      </c>
      <c r="D27" s="846">
        <v>1</v>
      </c>
      <c r="E27" s="846">
        <v>0</v>
      </c>
      <c r="F27" s="846">
        <v>0</v>
      </c>
      <c r="G27" s="846">
        <v>2</v>
      </c>
      <c r="H27" s="846">
        <v>0</v>
      </c>
      <c r="I27" s="846">
        <v>0</v>
      </c>
      <c r="J27" s="846">
        <v>0</v>
      </c>
      <c r="K27" s="846">
        <f t="shared" si="4"/>
        <v>3</v>
      </c>
      <c r="L27" s="838">
        <f t="shared" si="5"/>
        <v>2.7178344295265532E-5</v>
      </c>
    </row>
    <row r="28" spans="1:12" s="672" customFormat="1" ht="18" customHeight="1">
      <c r="A28" s="845" t="s">
        <v>870</v>
      </c>
      <c r="B28" s="844">
        <v>6</v>
      </c>
      <c r="C28" s="844">
        <v>2</v>
      </c>
      <c r="D28" s="844">
        <v>5</v>
      </c>
      <c r="E28" s="844">
        <v>1</v>
      </c>
      <c r="F28" s="844">
        <v>0</v>
      </c>
      <c r="G28" s="844">
        <v>1</v>
      </c>
      <c r="H28" s="844">
        <v>0</v>
      </c>
      <c r="I28" s="844">
        <v>0</v>
      </c>
      <c r="J28" s="844">
        <v>2</v>
      </c>
      <c r="K28" s="844">
        <f t="shared" si="4"/>
        <v>17</v>
      </c>
      <c r="L28" s="843">
        <f t="shared" si="5"/>
        <v>1.5401061767317134E-4</v>
      </c>
    </row>
    <row r="29" spans="1:12" s="672" customFormat="1" ht="18" customHeight="1">
      <c r="A29" s="845" t="s">
        <v>871</v>
      </c>
      <c r="B29" s="844">
        <v>18</v>
      </c>
      <c r="C29" s="844">
        <v>3</v>
      </c>
      <c r="D29" s="844">
        <v>19</v>
      </c>
      <c r="E29" s="844">
        <v>6</v>
      </c>
      <c r="F29" s="844">
        <v>3</v>
      </c>
      <c r="G29" s="844">
        <v>4</v>
      </c>
      <c r="H29" s="844">
        <v>0</v>
      </c>
      <c r="I29" s="844">
        <v>0</v>
      </c>
      <c r="J29" s="844">
        <v>4</v>
      </c>
      <c r="K29" s="844">
        <f t="shared" si="4"/>
        <v>57</v>
      </c>
      <c r="L29" s="843">
        <f t="shared" si="5"/>
        <v>5.1638854161004512E-4</v>
      </c>
    </row>
    <row r="30" spans="1:12" s="672" customFormat="1" ht="18" customHeight="1">
      <c r="A30" s="845" t="s">
        <v>872</v>
      </c>
      <c r="B30" s="844">
        <v>37</v>
      </c>
      <c r="C30" s="844">
        <v>7</v>
      </c>
      <c r="D30" s="844">
        <v>43</v>
      </c>
      <c r="E30" s="844">
        <v>19</v>
      </c>
      <c r="F30" s="844">
        <v>9</v>
      </c>
      <c r="G30" s="844">
        <v>10</v>
      </c>
      <c r="H30" s="844">
        <v>3</v>
      </c>
      <c r="I30" s="844">
        <v>0</v>
      </c>
      <c r="J30" s="844">
        <v>0</v>
      </c>
      <c r="K30" s="844">
        <f t="shared" si="4"/>
        <v>128</v>
      </c>
      <c r="L30" s="843">
        <f t="shared" si="5"/>
        <v>1.159609356597996E-3</v>
      </c>
    </row>
    <row r="31" spans="1:12" s="672" customFormat="1" ht="18" customHeight="1">
      <c r="A31" s="845" t="s">
        <v>873</v>
      </c>
      <c r="B31" s="844">
        <v>101</v>
      </c>
      <c r="C31" s="844">
        <v>10</v>
      </c>
      <c r="D31" s="844">
        <v>108</v>
      </c>
      <c r="E31" s="844">
        <v>34</v>
      </c>
      <c r="F31" s="844">
        <v>21</v>
      </c>
      <c r="G31" s="844">
        <v>17</v>
      </c>
      <c r="H31" s="844">
        <v>8</v>
      </c>
      <c r="I31" s="844">
        <v>3</v>
      </c>
      <c r="J31" s="844">
        <v>8</v>
      </c>
      <c r="K31" s="844">
        <f t="shared" si="4"/>
        <v>310</v>
      </c>
      <c r="L31" s="843">
        <f t="shared" si="5"/>
        <v>2.8084289105107718E-3</v>
      </c>
    </row>
    <row r="32" spans="1:12" s="672" customFormat="1" ht="18" customHeight="1">
      <c r="A32" s="845" t="s">
        <v>874</v>
      </c>
      <c r="B32" s="844">
        <v>121</v>
      </c>
      <c r="C32" s="844">
        <v>23</v>
      </c>
      <c r="D32" s="844">
        <v>147</v>
      </c>
      <c r="E32" s="844">
        <v>42</v>
      </c>
      <c r="F32" s="844">
        <v>69</v>
      </c>
      <c r="G32" s="844">
        <v>17</v>
      </c>
      <c r="H32" s="844">
        <v>16</v>
      </c>
      <c r="I32" s="844">
        <v>7</v>
      </c>
      <c r="J32" s="844">
        <v>7</v>
      </c>
      <c r="K32" s="844">
        <f t="shared" si="4"/>
        <v>449</v>
      </c>
      <c r="L32" s="843">
        <f t="shared" si="5"/>
        <v>4.0676921961914081E-3</v>
      </c>
    </row>
    <row r="33" spans="1:12" s="672" customFormat="1" ht="18" customHeight="1">
      <c r="A33" s="845" t="s">
        <v>875</v>
      </c>
      <c r="B33" s="844">
        <v>155</v>
      </c>
      <c r="C33" s="844">
        <v>13</v>
      </c>
      <c r="D33" s="844">
        <v>164</v>
      </c>
      <c r="E33" s="844">
        <v>44</v>
      </c>
      <c r="F33" s="844">
        <v>83</v>
      </c>
      <c r="G33" s="844">
        <v>14</v>
      </c>
      <c r="H33" s="844">
        <v>37</v>
      </c>
      <c r="I33" s="844">
        <v>9</v>
      </c>
      <c r="J33" s="844">
        <v>14</v>
      </c>
      <c r="K33" s="844">
        <f t="shared" si="4"/>
        <v>533</v>
      </c>
      <c r="L33" s="843">
        <f t="shared" si="5"/>
        <v>4.8286858364588433E-3</v>
      </c>
    </row>
    <row r="34" spans="1:12" s="672" customFormat="1" ht="18" customHeight="1">
      <c r="A34" s="845" t="s">
        <v>876</v>
      </c>
      <c r="B34" s="844">
        <v>185</v>
      </c>
      <c r="C34" s="844">
        <v>24</v>
      </c>
      <c r="D34" s="844">
        <v>164</v>
      </c>
      <c r="E34" s="844">
        <v>52</v>
      </c>
      <c r="F34" s="844">
        <v>84</v>
      </c>
      <c r="G34" s="844">
        <v>15</v>
      </c>
      <c r="H34" s="844">
        <v>24</v>
      </c>
      <c r="I34" s="844">
        <v>6</v>
      </c>
      <c r="J34" s="844">
        <v>14</v>
      </c>
      <c r="K34" s="844">
        <f t="shared" si="4"/>
        <v>568</v>
      </c>
      <c r="L34" s="843">
        <f t="shared" si="5"/>
        <v>5.1457665199036075E-3</v>
      </c>
    </row>
    <row r="35" spans="1:12" s="672" customFormat="1" ht="18" customHeight="1">
      <c r="A35" s="845" t="s">
        <v>877</v>
      </c>
      <c r="B35" s="844">
        <v>324</v>
      </c>
      <c r="C35" s="844">
        <v>37</v>
      </c>
      <c r="D35" s="844">
        <v>333</v>
      </c>
      <c r="E35" s="844">
        <v>97</v>
      </c>
      <c r="F35" s="844">
        <v>137</v>
      </c>
      <c r="G35" s="844">
        <v>30</v>
      </c>
      <c r="H35" s="844">
        <v>78</v>
      </c>
      <c r="I35" s="844">
        <v>26</v>
      </c>
      <c r="J35" s="844">
        <v>51</v>
      </c>
      <c r="K35" s="844">
        <f t="shared" si="4"/>
        <v>1113</v>
      </c>
      <c r="L35" s="843">
        <f t="shared" si="5"/>
        <v>1.0083165733543512E-2</v>
      </c>
    </row>
    <row r="36" spans="1:12" s="672" customFormat="1" ht="18" customHeight="1">
      <c r="A36" s="845" t="s">
        <v>878</v>
      </c>
      <c r="B36" s="844">
        <v>659</v>
      </c>
      <c r="C36" s="844">
        <v>81</v>
      </c>
      <c r="D36" s="844">
        <v>736</v>
      </c>
      <c r="E36" s="844">
        <v>243</v>
      </c>
      <c r="F36" s="844">
        <v>393</v>
      </c>
      <c r="G36" s="844">
        <v>69</v>
      </c>
      <c r="H36" s="844">
        <v>206</v>
      </c>
      <c r="I36" s="844">
        <v>57</v>
      </c>
      <c r="J36" s="844">
        <v>171</v>
      </c>
      <c r="K36" s="844">
        <f t="shared" si="4"/>
        <v>2615</v>
      </c>
      <c r="L36" s="843">
        <f t="shared" si="5"/>
        <v>2.3690456777373123E-2</v>
      </c>
    </row>
    <row r="37" spans="1:12" s="672" customFormat="1" ht="18" customHeight="1">
      <c r="A37" s="845" t="s">
        <v>879</v>
      </c>
      <c r="B37" s="844">
        <v>2227</v>
      </c>
      <c r="C37" s="844">
        <v>310</v>
      </c>
      <c r="D37" s="844">
        <v>2039</v>
      </c>
      <c r="E37" s="844">
        <v>909</v>
      </c>
      <c r="F37" s="844">
        <v>1619</v>
      </c>
      <c r="G37" s="844">
        <v>242</v>
      </c>
      <c r="H37" s="844">
        <v>827</v>
      </c>
      <c r="I37" s="844">
        <v>223</v>
      </c>
      <c r="J37" s="844">
        <v>1090</v>
      </c>
      <c r="K37" s="844">
        <f t="shared" si="4"/>
        <v>9486</v>
      </c>
      <c r="L37" s="843">
        <f t="shared" si="5"/>
        <v>8.5937924661629611E-2</v>
      </c>
    </row>
    <row r="38" spans="1:12" s="672" customFormat="1" ht="18" customHeight="1">
      <c r="A38" s="845" t="s">
        <v>880</v>
      </c>
      <c r="B38" s="844">
        <v>1024</v>
      </c>
      <c r="C38" s="844">
        <v>192</v>
      </c>
      <c r="D38" s="844">
        <v>851</v>
      </c>
      <c r="E38" s="844">
        <v>439</v>
      </c>
      <c r="F38" s="844">
        <v>992</v>
      </c>
      <c r="G38" s="844">
        <v>121</v>
      </c>
      <c r="H38" s="844">
        <v>434</v>
      </c>
      <c r="I38" s="844">
        <v>115</v>
      </c>
      <c r="J38" s="844">
        <v>703</v>
      </c>
      <c r="K38" s="844">
        <f t="shared" si="4"/>
        <v>4871</v>
      </c>
      <c r="L38" s="843">
        <f t="shared" si="5"/>
        <v>4.4128571687412806E-2</v>
      </c>
    </row>
    <row r="39" spans="1:12" s="672" customFormat="1" ht="48" customHeight="1" thickBot="1">
      <c r="A39" s="845" t="s">
        <v>881</v>
      </c>
      <c r="B39" s="844">
        <v>16564</v>
      </c>
      <c r="C39" s="844">
        <v>10762</v>
      </c>
      <c r="D39" s="844">
        <v>11456</v>
      </c>
      <c r="E39" s="844">
        <v>4078</v>
      </c>
      <c r="F39" s="844">
        <v>19013</v>
      </c>
      <c r="G39" s="844">
        <v>1467</v>
      </c>
      <c r="H39" s="844">
        <v>10543</v>
      </c>
      <c r="I39" s="844">
        <v>4088</v>
      </c>
      <c r="J39" s="844">
        <v>12259</v>
      </c>
      <c r="K39" s="844">
        <f t="shared" si="4"/>
        <v>90230</v>
      </c>
      <c r="L39" s="843">
        <f t="shared" si="5"/>
        <v>0.817434001920603</v>
      </c>
    </row>
    <row r="40" spans="1:12" ht="21.75" customHeight="1" thickTop="1" thickBot="1">
      <c r="A40" s="875" t="s">
        <v>65</v>
      </c>
      <c r="B40" s="874">
        <f t="shared" ref="B40:J40" si="6">SUM(B26:B39)</f>
        <v>21422</v>
      </c>
      <c r="C40" s="874">
        <f t="shared" si="6"/>
        <v>11465</v>
      </c>
      <c r="D40" s="874">
        <f t="shared" si="6"/>
        <v>16066</v>
      </c>
      <c r="E40" s="874">
        <f t="shared" si="6"/>
        <v>5964</v>
      </c>
      <c r="F40" s="874">
        <f t="shared" si="6"/>
        <v>22423</v>
      </c>
      <c r="G40" s="874">
        <f t="shared" si="6"/>
        <v>2009</v>
      </c>
      <c r="H40" s="874">
        <f t="shared" si="6"/>
        <v>12176</v>
      </c>
      <c r="I40" s="874">
        <f t="shared" si="6"/>
        <v>4534</v>
      </c>
      <c r="J40" s="874">
        <f t="shared" si="6"/>
        <v>14323</v>
      </c>
      <c r="K40" s="874">
        <f t="shared" si="4"/>
        <v>110382</v>
      </c>
      <c r="L40" s="873">
        <f t="shared" si="5"/>
        <v>1</v>
      </c>
    </row>
    <row r="41" spans="1:12" s="674" customFormat="1" ht="65.25" customHeight="1" thickTop="1">
      <c r="A41" s="839" t="s">
        <v>882</v>
      </c>
      <c r="B41" s="838">
        <f t="shared" ref="B41:K41" si="7">+B40/$K$40</f>
        <v>0.19407149716439276</v>
      </c>
      <c r="C41" s="838">
        <f t="shared" si="7"/>
        <v>0.10386657244840644</v>
      </c>
      <c r="D41" s="838">
        <f t="shared" si="7"/>
        <v>0.14554909314924536</v>
      </c>
      <c r="E41" s="838">
        <f t="shared" si="7"/>
        <v>5.403054845898788E-2</v>
      </c>
      <c r="F41" s="838">
        <f t="shared" si="7"/>
        <v>0.20314000471091301</v>
      </c>
      <c r="G41" s="838">
        <f t="shared" si="7"/>
        <v>1.8200431229729485E-2</v>
      </c>
      <c r="H41" s="838">
        <f t="shared" si="7"/>
        <v>0.11030784004638437</v>
      </c>
      <c r="I41" s="838">
        <f t="shared" si="7"/>
        <v>4.1075537678244643E-2</v>
      </c>
      <c r="J41" s="838">
        <f t="shared" si="7"/>
        <v>0.12975847511369606</v>
      </c>
      <c r="K41" s="838">
        <f t="shared" si="7"/>
        <v>1</v>
      </c>
      <c r="L41" s="872"/>
    </row>
    <row r="42" spans="1:12" ht="9" customHeight="1" thickBot="1">
      <c r="A42" s="836"/>
      <c r="B42" s="643"/>
      <c r="C42" s="835"/>
      <c r="D42" s="835"/>
      <c r="E42" s="835"/>
      <c r="F42" s="835"/>
      <c r="G42" s="835"/>
      <c r="H42" s="643"/>
      <c r="I42" s="643"/>
      <c r="J42" s="643"/>
      <c r="K42" s="871"/>
      <c r="L42" s="871"/>
    </row>
    <row r="43" spans="1:12" ht="28.5" customHeight="1" thickTop="1">
      <c r="A43" s="1051" t="s">
        <v>1454</v>
      </c>
      <c r="B43" s="1052"/>
      <c r="C43" s="1052"/>
      <c r="D43" s="1052"/>
      <c r="E43" s="1052"/>
      <c r="F43" s="1052"/>
      <c r="G43" s="1052"/>
      <c r="H43" s="1052"/>
      <c r="I43" s="1052"/>
      <c r="J43" s="1052"/>
      <c r="K43" s="1052"/>
      <c r="L43" s="1052"/>
    </row>
    <row r="44" spans="1:12" ht="9" customHeight="1">
      <c r="A44" s="601"/>
      <c r="B44" s="594"/>
      <c r="C44" s="599"/>
      <c r="D44" s="599"/>
      <c r="E44" s="599"/>
      <c r="F44" s="599"/>
      <c r="G44" s="599"/>
      <c r="H44" s="594"/>
      <c r="I44" s="594"/>
      <c r="J44" s="594"/>
      <c r="K44" s="598"/>
      <c r="L44" s="870"/>
    </row>
    <row r="45" spans="1:12" ht="9" hidden="1" customHeight="1">
      <c r="A45" s="601"/>
      <c r="B45" s="594"/>
      <c r="C45" s="599"/>
      <c r="D45" s="599"/>
      <c r="E45" s="599"/>
      <c r="F45" s="599"/>
      <c r="G45" s="599"/>
      <c r="H45" s="594"/>
      <c r="I45" s="594"/>
      <c r="J45" s="594"/>
      <c r="K45" s="598"/>
      <c r="L45" s="870"/>
    </row>
    <row r="46" spans="1:12" ht="9" hidden="1" customHeight="1">
      <c r="A46" s="601"/>
      <c r="B46" s="594"/>
      <c r="C46" s="599"/>
      <c r="D46" s="599"/>
      <c r="E46" s="599"/>
      <c r="F46" s="599"/>
      <c r="G46" s="599"/>
      <c r="H46" s="594"/>
      <c r="I46" s="594"/>
      <c r="J46" s="594"/>
      <c r="K46" s="598"/>
      <c r="L46" s="870"/>
    </row>
    <row r="47" spans="1:12" ht="9" hidden="1" customHeight="1">
      <c r="A47" s="601"/>
      <c r="B47" s="594"/>
      <c r="C47" s="599"/>
      <c r="D47" s="599"/>
      <c r="E47" s="599"/>
      <c r="F47" s="599"/>
      <c r="G47" s="599"/>
      <c r="H47" s="594"/>
      <c r="I47" s="594"/>
      <c r="J47" s="594"/>
      <c r="K47" s="598"/>
      <c r="L47" s="870"/>
    </row>
    <row r="48" spans="1:12" ht="9" hidden="1" customHeight="1">
      <c r="A48" s="603"/>
      <c r="B48" s="594"/>
      <c r="C48" s="599"/>
      <c r="D48" s="599"/>
      <c r="E48" s="599"/>
      <c r="F48" s="599"/>
      <c r="G48" s="599"/>
      <c r="H48" s="594"/>
      <c r="I48" s="594"/>
      <c r="J48" s="594"/>
      <c r="K48" s="598"/>
      <c r="L48" s="870"/>
    </row>
    <row r="49" spans="1:12" ht="9" hidden="1" customHeight="1">
      <c r="A49" s="601"/>
      <c r="B49" s="594"/>
      <c r="C49" s="599"/>
      <c r="D49" s="599"/>
      <c r="E49" s="599"/>
      <c r="F49" s="599"/>
      <c r="G49" s="599"/>
      <c r="H49" s="594"/>
      <c r="I49" s="594"/>
      <c r="J49" s="594"/>
      <c r="K49" s="598"/>
      <c r="L49" s="870"/>
    </row>
    <row r="50" spans="1:12" ht="9" hidden="1" customHeight="1">
      <c r="A50" s="601"/>
      <c r="B50" s="594"/>
      <c r="C50" s="599"/>
      <c r="D50" s="599"/>
      <c r="E50" s="599"/>
      <c r="F50" s="599"/>
      <c r="G50" s="599"/>
      <c r="H50" s="594"/>
      <c r="I50" s="594"/>
      <c r="J50" s="594"/>
      <c r="K50" s="598"/>
      <c r="L50" s="870"/>
    </row>
    <row r="51" spans="1:12" ht="9" hidden="1" customHeight="1">
      <c r="A51" s="601"/>
      <c r="B51" s="594"/>
      <c r="C51" s="599"/>
      <c r="D51" s="599"/>
      <c r="E51" s="599"/>
      <c r="F51" s="599"/>
      <c r="G51" s="599"/>
      <c r="H51" s="594"/>
      <c r="I51" s="594"/>
      <c r="J51" s="594"/>
      <c r="K51" s="598"/>
      <c r="L51" s="870"/>
    </row>
    <row r="52" spans="1:12" ht="9" hidden="1" customHeight="1">
      <c r="A52" s="601"/>
      <c r="B52" s="594"/>
      <c r="C52" s="599"/>
      <c r="D52" s="599"/>
      <c r="E52" s="599"/>
      <c r="F52" s="599"/>
      <c r="G52" s="599"/>
      <c r="H52" s="594"/>
      <c r="I52" s="594"/>
      <c r="J52" s="594"/>
      <c r="K52" s="598"/>
      <c r="L52" s="870"/>
    </row>
    <row r="53" spans="1:12" ht="9" hidden="1" customHeight="1">
      <c r="A53" s="603"/>
      <c r="C53" s="599"/>
      <c r="D53" s="599"/>
      <c r="E53" s="599"/>
      <c r="F53" s="599"/>
      <c r="G53" s="599"/>
      <c r="H53" s="594"/>
      <c r="I53" s="594"/>
      <c r="J53" s="594"/>
      <c r="K53" s="598"/>
      <c r="L53" s="870"/>
    </row>
    <row r="54" spans="1:12" ht="9" hidden="1" customHeight="1">
      <c r="A54" s="604"/>
      <c r="C54" s="599"/>
      <c r="D54" s="599"/>
      <c r="E54" s="599"/>
      <c r="F54" s="599"/>
      <c r="G54" s="599"/>
      <c r="H54" s="594"/>
      <c r="I54" s="594"/>
      <c r="J54" s="594"/>
      <c r="K54" s="598"/>
      <c r="L54" s="870"/>
    </row>
    <row r="55" spans="1:12" ht="9" hidden="1" customHeight="1">
      <c r="A55" s="604"/>
      <c r="C55" s="599"/>
      <c r="D55" s="599"/>
      <c r="E55" s="599"/>
      <c r="F55" s="599"/>
      <c r="G55" s="599"/>
      <c r="H55" s="594"/>
      <c r="I55" s="594"/>
      <c r="J55" s="594"/>
      <c r="K55" s="598"/>
      <c r="L55" s="870"/>
    </row>
    <row r="56" spans="1:12" ht="9" hidden="1" customHeight="1">
      <c r="A56" s="604"/>
      <c r="C56" s="599"/>
      <c r="D56" s="599"/>
      <c r="E56" s="599"/>
      <c r="F56" s="599"/>
      <c r="G56" s="599"/>
      <c r="H56" s="594"/>
      <c r="I56" s="594"/>
      <c r="J56" s="594"/>
      <c r="K56" s="598"/>
      <c r="L56" s="870"/>
    </row>
    <row r="57" spans="1:12" ht="9" hidden="1" customHeight="1">
      <c r="A57" s="604"/>
      <c r="C57" s="599"/>
      <c r="D57" s="599"/>
      <c r="E57" s="599"/>
      <c r="F57" s="599"/>
      <c r="G57" s="599"/>
      <c r="H57" s="594"/>
      <c r="I57" s="594"/>
      <c r="J57" s="594"/>
      <c r="K57" s="598"/>
      <c r="L57" s="870"/>
    </row>
    <row r="58" spans="1:12" ht="9" hidden="1" customHeight="1">
      <c r="A58" s="605"/>
      <c r="C58" s="599"/>
      <c r="D58" s="599"/>
      <c r="E58" s="599"/>
      <c r="F58" s="599"/>
      <c r="G58" s="599"/>
      <c r="H58" s="594"/>
      <c r="I58" s="594"/>
      <c r="J58" s="594"/>
      <c r="K58" s="598"/>
      <c r="L58" s="870"/>
    </row>
    <row r="59" spans="1:12" ht="9" hidden="1" customHeight="1">
      <c r="A59" s="605"/>
      <c r="C59" s="599"/>
      <c r="D59" s="599"/>
      <c r="E59" s="599"/>
      <c r="F59" s="599"/>
      <c r="G59" s="599"/>
      <c r="H59" s="594"/>
      <c r="I59" s="594"/>
      <c r="J59" s="594"/>
      <c r="K59" s="598"/>
      <c r="L59" s="870"/>
    </row>
    <row r="60" spans="1:12" ht="9" hidden="1" customHeight="1">
      <c r="A60" s="600"/>
      <c r="C60" s="599"/>
      <c r="D60" s="599"/>
      <c r="E60" s="599"/>
      <c r="F60" s="599"/>
      <c r="G60" s="599"/>
      <c r="H60" s="594"/>
      <c r="I60" s="594"/>
      <c r="J60" s="594"/>
      <c r="K60" s="598"/>
      <c r="L60" s="870"/>
    </row>
    <row r="61" spans="1:12" ht="9" hidden="1" customHeight="1">
      <c r="A61" s="601"/>
      <c r="C61" s="599"/>
      <c r="D61" s="599"/>
      <c r="E61" s="599"/>
      <c r="F61" s="599"/>
      <c r="G61" s="599"/>
      <c r="H61" s="594"/>
      <c r="I61" s="594"/>
      <c r="J61" s="594"/>
      <c r="K61" s="598"/>
      <c r="L61" s="870"/>
    </row>
    <row r="62" spans="1:12" ht="9" hidden="1" customHeight="1">
      <c r="A62" s="601"/>
      <c r="C62" s="599"/>
      <c r="D62" s="599"/>
      <c r="E62" s="599"/>
      <c r="F62" s="599"/>
      <c r="G62" s="599"/>
      <c r="H62" s="594"/>
      <c r="I62" s="594"/>
      <c r="J62" s="594"/>
      <c r="K62" s="598"/>
      <c r="L62" s="870"/>
    </row>
    <row r="63" spans="1:12" ht="9" hidden="1" customHeight="1">
      <c r="A63" s="601"/>
      <c r="C63" s="599"/>
      <c r="D63" s="599"/>
      <c r="E63" s="599"/>
      <c r="F63" s="599"/>
      <c r="G63" s="599"/>
      <c r="H63" s="594"/>
      <c r="I63" s="594"/>
      <c r="J63" s="594"/>
      <c r="K63" s="598"/>
      <c r="L63" s="870"/>
    </row>
    <row r="64" spans="1:12" ht="9" hidden="1" customHeight="1">
      <c r="A64" s="601"/>
      <c r="C64" s="599"/>
      <c r="D64" s="599"/>
      <c r="E64" s="599"/>
      <c r="F64" s="599"/>
      <c r="G64" s="599"/>
      <c r="H64" s="594"/>
      <c r="I64" s="594"/>
      <c r="J64" s="594"/>
      <c r="K64" s="598"/>
      <c r="L64" s="870"/>
    </row>
    <row r="65" spans="1:12" ht="9" hidden="1" customHeight="1">
      <c r="A65" s="604"/>
      <c r="C65" s="599"/>
      <c r="D65" s="599"/>
      <c r="E65" s="599"/>
      <c r="F65" s="599"/>
      <c r="G65" s="599"/>
      <c r="H65" s="594"/>
      <c r="I65" s="594"/>
      <c r="J65" s="594"/>
      <c r="K65" s="598"/>
      <c r="L65" s="870"/>
    </row>
    <row r="66" spans="1:12" ht="9" hidden="1" customHeight="1">
      <c r="A66" s="600"/>
      <c r="C66" s="599"/>
      <c r="D66" s="599"/>
      <c r="E66" s="599"/>
      <c r="F66" s="599"/>
      <c r="G66" s="599"/>
      <c r="H66" s="594"/>
      <c r="I66" s="594"/>
      <c r="J66" s="594"/>
      <c r="K66" s="598"/>
      <c r="L66" s="870"/>
    </row>
    <row r="67" spans="1:12" ht="9" hidden="1" customHeight="1">
      <c r="A67" s="601"/>
      <c r="C67" s="599"/>
      <c r="D67" s="599"/>
      <c r="E67" s="599"/>
      <c r="F67" s="599"/>
      <c r="G67" s="599"/>
      <c r="H67" s="594"/>
      <c r="I67" s="594"/>
      <c r="J67" s="594"/>
      <c r="K67" s="598"/>
      <c r="L67" s="870"/>
    </row>
    <row r="68" spans="1:12" ht="9" hidden="1" customHeight="1">
      <c r="A68" s="601"/>
      <c r="C68" s="599"/>
      <c r="D68" s="599"/>
      <c r="E68" s="599"/>
      <c r="F68" s="599"/>
      <c r="G68" s="599"/>
      <c r="H68" s="594"/>
      <c r="I68" s="594"/>
      <c r="J68" s="594"/>
      <c r="K68" s="598"/>
      <c r="L68" s="870"/>
    </row>
    <row r="69" spans="1:12" ht="9" hidden="1" customHeight="1">
      <c r="A69" s="601"/>
      <c r="C69" s="599"/>
      <c r="D69" s="599"/>
      <c r="E69" s="599"/>
      <c r="F69" s="599"/>
      <c r="G69" s="599"/>
      <c r="H69" s="594"/>
      <c r="I69" s="594"/>
      <c r="J69" s="594"/>
      <c r="K69" s="598"/>
      <c r="L69" s="870"/>
    </row>
    <row r="70" spans="1:12" ht="9" hidden="1" customHeight="1">
      <c r="A70" s="601"/>
      <c r="C70" s="599"/>
      <c r="D70" s="599"/>
      <c r="E70" s="599"/>
      <c r="F70" s="599"/>
      <c r="G70" s="599"/>
      <c r="H70" s="594"/>
      <c r="I70" s="594"/>
      <c r="J70" s="594"/>
      <c r="K70" s="598"/>
      <c r="L70" s="870"/>
    </row>
    <row r="71" spans="1:12" ht="9" hidden="1" customHeight="1">
      <c r="A71" s="604"/>
      <c r="C71" s="599"/>
      <c r="D71" s="599"/>
      <c r="E71" s="599"/>
      <c r="F71" s="599"/>
      <c r="G71" s="599"/>
      <c r="H71" s="594"/>
      <c r="I71" s="594"/>
      <c r="J71" s="594"/>
      <c r="K71" s="598"/>
      <c r="L71" s="870"/>
    </row>
    <row r="72" spans="1:12" ht="9" hidden="1" customHeight="1">
      <c r="A72" s="600"/>
      <c r="C72" s="599"/>
      <c r="D72" s="599"/>
      <c r="E72" s="599"/>
      <c r="F72" s="599"/>
      <c r="G72" s="599"/>
      <c r="H72" s="594"/>
      <c r="I72" s="594"/>
      <c r="J72" s="594"/>
      <c r="K72" s="598"/>
      <c r="L72" s="870"/>
    </row>
    <row r="73" spans="1:12" ht="9" hidden="1" customHeight="1">
      <c r="A73" s="601"/>
      <c r="C73" s="599"/>
      <c r="D73" s="599"/>
      <c r="E73" s="599"/>
      <c r="F73" s="599"/>
      <c r="G73" s="599"/>
      <c r="H73" s="594"/>
      <c r="I73" s="594"/>
      <c r="J73" s="594"/>
      <c r="K73" s="598"/>
      <c r="L73" s="870"/>
    </row>
    <row r="74" spans="1:12" ht="9" hidden="1" customHeight="1">
      <c r="A74" s="601"/>
      <c r="C74" s="599"/>
      <c r="D74" s="599"/>
      <c r="E74" s="599"/>
      <c r="F74" s="599"/>
      <c r="G74" s="599"/>
      <c r="H74" s="594"/>
      <c r="I74" s="594"/>
      <c r="J74" s="594"/>
      <c r="K74" s="598"/>
      <c r="L74" s="870"/>
    </row>
    <row r="75" spans="1:12" ht="9" hidden="1" customHeight="1">
      <c r="A75" s="601"/>
      <c r="C75" s="606"/>
      <c r="D75" s="606"/>
      <c r="E75" s="606"/>
      <c r="F75" s="606"/>
      <c r="G75" s="606"/>
      <c r="K75" s="597"/>
    </row>
    <row r="76" spans="1:12" ht="9" hidden="1" customHeight="1">
      <c r="A76" s="601"/>
      <c r="C76" s="606"/>
      <c r="D76" s="606"/>
      <c r="E76" s="606"/>
      <c r="F76" s="606"/>
      <c r="G76" s="606"/>
      <c r="K76" s="597"/>
    </row>
    <row r="77" spans="1:12" ht="9" hidden="1" customHeight="1">
      <c r="A77" s="601"/>
      <c r="C77" s="606"/>
      <c r="D77" s="606"/>
      <c r="E77" s="606"/>
      <c r="F77" s="606"/>
      <c r="G77" s="606"/>
      <c r="K77" s="597"/>
    </row>
    <row r="78" spans="1:12" ht="9" hidden="1" customHeight="1">
      <c r="A78" s="601"/>
      <c r="C78" s="606"/>
      <c r="D78" s="606"/>
      <c r="E78" s="606"/>
      <c r="F78" s="606"/>
      <c r="G78" s="606"/>
      <c r="K78" s="597"/>
    </row>
    <row r="79" spans="1:12" ht="9" hidden="1" customHeight="1">
      <c r="A79" s="601"/>
      <c r="C79" s="606"/>
      <c r="D79" s="606"/>
      <c r="E79" s="606"/>
      <c r="F79" s="606"/>
      <c r="G79" s="606"/>
      <c r="K79" s="597"/>
    </row>
    <row r="80" spans="1:12" ht="9" hidden="1" customHeight="1">
      <c r="A80" s="601"/>
      <c r="C80" s="606"/>
      <c r="D80" s="606"/>
      <c r="E80" s="606"/>
      <c r="F80" s="606"/>
      <c r="G80" s="606"/>
      <c r="K80" s="597"/>
    </row>
    <row r="81" spans="1:11" ht="9" hidden="1" customHeight="1">
      <c r="A81" s="604"/>
      <c r="C81" s="606"/>
      <c r="D81" s="606"/>
      <c r="E81" s="606"/>
      <c r="F81" s="606"/>
      <c r="G81" s="606"/>
      <c r="K81" s="597"/>
    </row>
    <row r="82" spans="1:11" ht="9" hidden="1" customHeight="1">
      <c r="A82" s="600"/>
      <c r="C82" s="606"/>
      <c r="D82" s="606"/>
      <c r="E82" s="606"/>
      <c r="F82" s="606"/>
      <c r="G82" s="606"/>
      <c r="K82" s="597"/>
    </row>
    <row r="83" spans="1:11" ht="9" hidden="1" customHeight="1">
      <c r="A83" s="601"/>
      <c r="C83" s="606"/>
      <c r="D83" s="606"/>
      <c r="E83" s="606"/>
      <c r="F83" s="606"/>
      <c r="G83" s="606"/>
      <c r="K83" s="597"/>
    </row>
    <row r="84" spans="1:11" ht="9" hidden="1" customHeight="1">
      <c r="A84" s="601"/>
      <c r="C84" s="606"/>
      <c r="D84" s="606"/>
      <c r="E84" s="606"/>
      <c r="F84" s="606"/>
      <c r="G84" s="606"/>
      <c r="K84" s="597"/>
    </row>
    <row r="85" spans="1:11" ht="9" hidden="1" customHeight="1">
      <c r="A85" s="601"/>
      <c r="C85" s="606"/>
      <c r="D85" s="606"/>
      <c r="E85" s="606"/>
      <c r="F85" s="606"/>
      <c r="G85" s="606"/>
      <c r="K85" s="597"/>
    </row>
    <row r="86" spans="1:11" ht="9" hidden="1" customHeight="1">
      <c r="A86" s="601"/>
      <c r="C86" s="606"/>
      <c r="D86" s="606"/>
      <c r="E86" s="606"/>
      <c r="F86" s="606"/>
      <c r="G86" s="606"/>
      <c r="K86" s="597"/>
    </row>
    <row r="87" spans="1:11" ht="9" hidden="1" customHeight="1">
      <c r="A87" s="601"/>
      <c r="C87" s="606"/>
      <c r="D87" s="606"/>
      <c r="E87" s="606"/>
      <c r="F87" s="606"/>
      <c r="G87" s="606"/>
      <c r="K87" s="597"/>
    </row>
    <row r="88" spans="1:11" ht="9" hidden="1" customHeight="1">
      <c r="A88" s="601"/>
      <c r="C88" s="606"/>
      <c r="D88" s="606"/>
      <c r="E88" s="606"/>
      <c r="F88" s="606"/>
      <c r="G88" s="606"/>
      <c r="K88" s="597"/>
    </row>
    <row r="89" spans="1:11" ht="9" hidden="1" customHeight="1">
      <c r="A89" s="601"/>
      <c r="C89" s="606"/>
      <c r="D89" s="606"/>
      <c r="E89" s="606"/>
      <c r="F89" s="606"/>
      <c r="G89" s="606"/>
      <c r="K89" s="597"/>
    </row>
    <row r="90" spans="1:11" ht="9" hidden="1" customHeight="1">
      <c r="A90" s="601"/>
      <c r="C90" s="606"/>
      <c r="D90" s="606"/>
      <c r="E90" s="606"/>
      <c r="F90" s="606"/>
      <c r="G90" s="606"/>
      <c r="K90" s="597"/>
    </row>
    <row r="91" spans="1:11" ht="9" hidden="1" customHeight="1">
      <c r="A91" s="601"/>
      <c r="C91" s="606"/>
      <c r="D91" s="606"/>
      <c r="E91" s="606"/>
      <c r="F91" s="606"/>
      <c r="G91" s="606"/>
      <c r="K91" s="597"/>
    </row>
    <row r="92" spans="1:11" ht="9" hidden="1" customHeight="1">
      <c r="A92" s="600"/>
      <c r="C92" s="606"/>
      <c r="D92" s="606"/>
      <c r="E92" s="606"/>
      <c r="F92" s="606"/>
      <c r="G92" s="606"/>
      <c r="K92" s="597"/>
    </row>
    <row r="93" spans="1:11" ht="9" hidden="1" customHeight="1">
      <c r="A93" s="601"/>
      <c r="C93" s="606"/>
      <c r="D93" s="606"/>
      <c r="E93" s="606"/>
      <c r="F93" s="606"/>
      <c r="G93" s="606"/>
      <c r="K93" s="597"/>
    </row>
    <row r="94" spans="1:11" ht="9" hidden="1" customHeight="1">
      <c r="A94" s="601"/>
      <c r="C94" s="606"/>
      <c r="D94" s="606"/>
      <c r="E94" s="606"/>
      <c r="F94" s="606"/>
      <c r="G94" s="606"/>
      <c r="K94" s="597"/>
    </row>
    <row r="95" spans="1:11" ht="9" hidden="1" customHeight="1">
      <c r="A95" s="601"/>
      <c r="C95" s="606"/>
      <c r="D95" s="606"/>
      <c r="E95" s="606"/>
      <c r="F95" s="606"/>
      <c r="G95" s="606"/>
      <c r="K95" s="597"/>
    </row>
    <row r="96" spans="1:11" hidden="1">
      <c r="A96" s="607"/>
      <c r="C96" s="606"/>
      <c r="D96" s="606"/>
      <c r="E96" s="606"/>
      <c r="F96" s="606"/>
      <c r="G96" s="606"/>
      <c r="K96" s="597"/>
    </row>
    <row r="97" spans="1:11" hidden="1">
      <c r="A97" s="607"/>
      <c r="C97" s="606"/>
      <c r="D97" s="606"/>
      <c r="E97" s="606"/>
      <c r="F97" s="606"/>
      <c r="G97" s="606"/>
      <c r="K97" s="597"/>
    </row>
    <row r="98" spans="1:11" hidden="1">
      <c r="A98" s="607"/>
      <c r="C98" s="606"/>
      <c r="D98" s="606"/>
      <c r="E98" s="606"/>
      <c r="F98" s="606"/>
      <c r="G98" s="606"/>
      <c r="K98" s="597"/>
    </row>
    <row r="99" spans="1:11" hidden="1">
      <c r="A99" s="607"/>
      <c r="C99" s="606"/>
      <c r="D99" s="606"/>
      <c r="E99" s="606"/>
      <c r="F99" s="606"/>
      <c r="G99" s="606"/>
      <c r="K99" s="597"/>
    </row>
    <row r="100" spans="1:11" hidden="1">
      <c r="A100" s="607"/>
      <c r="C100" s="606"/>
      <c r="D100" s="606"/>
      <c r="E100" s="606"/>
      <c r="F100" s="606"/>
      <c r="G100" s="606"/>
      <c r="K100" s="597"/>
    </row>
    <row r="101" spans="1:11" hidden="1">
      <c r="A101" s="607"/>
      <c r="C101" s="606"/>
      <c r="D101" s="606"/>
      <c r="E101" s="606"/>
      <c r="F101" s="606"/>
      <c r="G101" s="606"/>
      <c r="K101" s="597"/>
    </row>
    <row r="102" spans="1:11" hidden="1">
      <c r="A102" s="607"/>
      <c r="C102" s="606"/>
      <c r="D102" s="606"/>
      <c r="E102" s="606"/>
      <c r="F102" s="606"/>
      <c r="G102" s="606"/>
      <c r="K102" s="597"/>
    </row>
    <row r="103" spans="1:11" ht="15.75" hidden="1">
      <c r="A103" s="608"/>
      <c r="C103" s="606"/>
      <c r="D103" s="606"/>
      <c r="E103" s="606"/>
      <c r="F103" s="606"/>
      <c r="G103" s="606"/>
      <c r="K103" s="597"/>
    </row>
    <row r="104" spans="1:11" ht="15.75" hidden="1">
      <c r="A104" s="608"/>
      <c r="C104" s="606"/>
      <c r="D104" s="606"/>
      <c r="E104" s="606"/>
      <c r="F104" s="606"/>
      <c r="G104" s="606"/>
      <c r="K104" s="597"/>
    </row>
    <row r="105" spans="1:11" ht="15.75" hidden="1">
      <c r="A105" s="608"/>
      <c r="C105" s="606"/>
      <c r="D105" s="606"/>
      <c r="E105" s="606"/>
      <c r="F105" s="606"/>
      <c r="G105" s="606"/>
      <c r="K105" s="597"/>
    </row>
    <row r="106" spans="1:11" ht="15.75" hidden="1">
      <c r="A106" s="608"/>
      <c r="C106" s="606"/>
      <c r="D106" s="606"/>
      <c r="E106" s="606"/>
      <c r="F106" s="606"/>
      <c r="G106" s="606"/>
      <c r="K106" s="597"/>
    </row>
    <row r="107" spans="1:11" ht="15.75" hidden="1">
      <c r="A107" s="608"/>
      <c r="C107" s="606"/>
      <c r="D107" s="606"/>
      <c r="E107" s="606"/>
      <c r="F107" s="606"/>
      <c r="G107" s="606"/>
      <c r="K107" s="597"/>
    </row>
    <row r="108" spans="1:11" ht="15.75" hidden="1">
      <c r="A108" s="608"/>
      <c r="C108" s="606"/>
      <c r="D108" s="606"/>
      <c r="E108" s="606"/>
      <c r="F108" s="606"/>
      <c r="G108" s="606"/>
      <c r="K108" s="597"/>
    </row>
    <row r="109" spans="1:11" ht="15.75" hidden="1">
      <c r="A109" s="608"/>
      <c r="C109" s="606"/>
      <c r="D109" s="606"/>
      <c r="E109" s="606"/>
      <c r="F109" s="606"/>
      <c r="G109" s="606"/>
      <c r="K109" s="597"/>
    </row>
    <row r="110" spans="1:11" ht="15.75" hidden="1">
      <c r="A110" s="608"/>
      <c r="C110" s="606"/>
      <c r="D110" s="606"/>
      <c r="E110" s="606"/>
      <c r="F110" s="606"/>
      <c r="G110" s="606"/>
      <c r="K110" s="597"/>
    </row>
    <row r="111" spans="1:11" ht="15.75" hidden="1">
      <c r="A111" s="608"/>
      <c r="C111" s="606"/>
      <c r="D111" s="606"/>
      <c r="E111" s="606"/>
      <c r="F111" s="606"/>
      <c r="G111" s="606"/>
      <c r="K111" s="597"/>
    </row>
    <row r="112" spans="1:11" ht="15.75" hidden="1">
      <c r="A112" s="608"/>
      <c r="C112" s="606"/>
      <c r="D112" s="606"/>
      <c r="E112" s="606"/>
      <c r="F112" s="606"/>
      <c r="G112" s="606"/>
      <c r="K112" s="597"/>
    </row>
    <row r="113" spans="1:11" ht="15.75" hidden="1">
      <c r="A113" s="608"/>
      <c r="C113" s="606"/>
      <c r="D113" s="606"/>
      <c r="E113" s="606"/>
      <c r="F113" s="606"/>
      <c r="G113" s="606"/>
      <c r="K113" s="597"/>
    </row>
    <row r="114" spans="1:11" ht="15.75" hidden="1">
      <c r="A114" s="608"/>
      <c r="C114" s="606"/>
      <c r="D114" s="606"/>
      <c r="E114" s="606"/>
      <c r="F114" s="606"/>
      <c r="G114" s="606"/>
      <c r="K114" s="597"/>
    </row>
    <row r="115" spans="1:11" ht="15.75" hidden="1">
      <c r="A115" s="608"/>
      <c r="C115" s="606"/>
      <c r="D115" s="606"/>
      <c r="E115" s="606"/>
      <c r="F115" s="606"/>
      <c r="G115" s="606"/>
      <c r="K115" s="597"/>
    </row>
    <row r="116" spans="1:11" ht="15.75" hidden="1">
      <c r="A116" s="608"/>
      <c r="C116" s="606"/>
      <c r="D116" s="606"/>
      <c r="E116" s="606"/>
      <c r="F116" s="606"/>
      <c r="G116" s="606"/>
      <c r="K116" s="597"/>
    </row>
    <row r="117" spans="1:11" ht="15.75" hidden="1">
      <c r="A117" s="608"/>
      <c r="C117" s="606"/>
      <c r="D117" s="606"/>
      <c r="E117" s="606"/>
      <c r="F117" s="606"/>
      <c r="G117" s="606"/>
      <c r="K117" s="597"/>
    </row>
    <row r="118" spans="1:11" ht="15.75" hidden="1">
      <c r="A118" s="608"/>
      <c r="C118" s="606"/>
      <c r="D118" s="606"/>
      <c r="E118" s="606"/>
      <c r="F118" s="606"/>
      <c r="G118" s="606"/>
      <c r="K118" s="597"/>
    </row>
    <row r="119" spans="1:11" ht="15.75" hidden="1">
      <c r="A119" s="608"/>
      <c r="C119" s="606"/>
      <c r="D119" s="606"/>
      <c r="E119" s="606"/>
      <c r="F119" s="606"/>
      <c r="G119" s="606"/>
      <c r="K119" s="597"/>
    </row>
    <row r="120" spans="1:11" ht="15.75" hidden="1">
      <c r="A120" s="608"/>
      <c r="C120" s="606"/>
      <c r="D120" s="606"/>
      <c r="E120" s="606"/>
      <c r="F120" s="606"/>
      <c r="G120" s="606"/>
      <c r="K120" s="597"/>
    </row>
    <row r="121" spans="1:11" ht="15.75" hidden="1">
      <c r="A121" s="608"/>
      <c r="C121" s="606"/>
      <c r="D121" s="606"/>
      <c r="E121" s="606"/>
      <c r="F121" s="606"/>
      <c r="G121" s="606"/>
      <c r="K121" s="597"/>
    </row>
    <row r="122" spans="1:11" ht="15.75" hidden="1">
      <c r="A122" s="608"/>
      <c r="C122" s="606"/>
      <c r="D122" s="606"/>
      <c r="E122" s="606"/>
      <c r="F122" s="606"/>
      <c r="G122" s="606"/>
      <c r="K122" s="597"/>
    </row>
    <row r="123" spans="1:11" ht="15.75" hidden="1">
      <c r="A123" s="608"/>
      <c r="C123" s="606"/>
      <c r="D123" s="606"/>
      <c r="E123" s="606"/>
      <c r="F123" s="606"/>
      <c r="G123" s="606"/>
      <c r="K123" s="597"/>
    </row>
    <row r="124" spans="1:11" ht="15.75" hidden="1">
      <c r="A124" s="608"/>
      <c r="C124" s="606"/>
      <c r="D124" s="606"/>
      <c r="E124" s="606"/>
      <c r="F124" s="606"/>
      <c r="G124" s="606"/>
      <c r="K124" s="597"/>
    </row>
    <row r="125" spans="1:11" ht="15.75" hidden="1">
      <c r="A125" s="608"/>
      <c r="C125" s="606"/>
      <c r="D125" s="606"/>
      <c r="E125" s="606"/>
      <c r="F125" s="606"/>
      <c r="G125" s="606"/>
      <c r="K125" s="597"/>
    </row>
    <row r="126" spans="1:11" ht="15.75" hidden="1">
      <c r="A126" s="608"/>
      <c r="C126" s="606"/>
      <c r="D126" s="606"/>
      <c r="E126" s="606"/>
      <c r="F126" s="606"/>
      <c r="G126" s="606"/>
      <c r="K126" s="597"/>
    </row>
    <row r="127" spans="1:11" ht="15.75" hidden="1">
      <c r="A127" s="608"/>
      <c r="C127" s="606"/>
      <c r="D127" s="606"/>
      <c r="E127" s="606"/>
      <c r="F127" s="606"/>
      <c r="G127" s="606"/>
      <c r="K127" s="597"/>
    </row>
    <row r="128" spans="1:11" ht="15.75" hidden="1">
      <c r="A128" s="608"/>
      <c r="C128" s="606"/>
      <c r="D128" s="606"/>
      <c r="E128" s="606"/>
      <c r="F128" s="606"/>
      <c r="G128" s="606"/>
      <c r="K128" s="597"/>
    </row>
    <row r="129" spans="1:11" ht="15.75" hidden="1">
      <c r="A129" s="608"/>
      <c r="C129" s="606"/>
      <c r="D129" s="606"/>
      <c r="E129" s="606"/>
      <c r="F129" s="606"/>
      <c r="G129" s="606"/>
      <c r="K129" s="597"/>
    </row>
    <row r="130" spans="1:11" ht="15.75" hidden="1">
      <c r="A130" s="608"/>
      <c r="C130" s="606"/>
      <c r="D130" s="606"/>
      <c r="E130" s="606"/>
      <c r="F130" s="606"/>
      <c r="G130" s="606"/>
      <c r="K130" s="597"/>
    </row>
    <row r="131" spans="1:11" ht="15.75" hidden="1">
      <c r="A131" s="608"/>
      <c r="C131" s="606"/>
      <c r="D131" s="606"/>
      <c r="E131" s="606"/>
      <c r="F131" s="606"/>
      <c r="G131" s="606"/>
      <c r="K131" s="597"/>
    </row>
    <row r="132" spans="1:11" ht="15.75" hidden="1">
      <c r="A132" s="608"/>
      <c r="C132" s="606"/>
      <c r="D132" s="606"/>
      <c r="E132" s="606"/>
      <c r="F132" s="606"/>
      <c r="G132" s="606"/>
      <c r="K132" s="597"/>
    </row>
    <row r="133" spans="1:11" ht="15.75" hidden="1">
      <c r="A133" s="608"/>
      <c r="C133" s="606"/>
      <c r="D133" s="606"/>
      <c r="E133" s="606"/>
      <c r="F133" s="606"/>
      <c r="G133" s="606"/>
      <c r="K133" s="597"/>
    </row>
    <row r="134" spans="1:11" ht="15.75" hidden="1">
      <c r="A134" s="608"/>
      <c r="C134" s="606"/>
      <c r="D134" s="606"/>
      <c r="E134" s="606"/>
      <c r="F134" s="606"/>
      <c r="G134" s="606"/>
      <c r="K134" s="597"/>
    </row>
    <row r="135" spans="1:11" ht="15.75" hidden="1">
      <c r="A135" s="608"/>
      <c r="C135" s="606"/>
      <c r="D135" s="606"/>
      <c r="E135" s="606"/>
      <c r="F135" s="606"/>
      <c r="G135" s="606"/>
      <c r="K135" s="597"/>
    </row>
    <row r="136" spans="1:11" ht="15.75" hidden="1">
      <c r="A136" s="608"/>
      <c r="C136" s="606"/>
      <c r="D136" s="606"/>
      <c r="E136" s="606"/>
      <c r="F136" s="606"/>
      <c r="G136" s="606"/>
      <c r="K136" s="597"/>
    </row>
    <row r="137" spans="1:11" ht="15.75" hidden="1">
      <c r="A137" s="608"/>
      <c r="C137" s="606"/>
      <c r="D137" s="606"/>
      <c r="E137" s="606"/>
      <c r="F137" s="606"/>
      <c r="G137" s="606"/>
      <c r="K137" s="597"/>
    </row>
    <row r="138" spans="1:11" ht="15.75" hidden="1">
      <c r="A138" s="608"/>
      <c r="C138" s="606"/>
      <c r="D138" s="606"/>
      <c r="E138" s="606"/>
      <c r="F138" s="606"/>
      <c r="G138" s="606"/>
      <c r="K138" s="597"/>
    </row>
    <row r="139" spans="1:11" ht="15.75" hidden="1">
      <c r="A139" s="608"/>
      <c r="C139" s="606"/>
      <c r="D139" s="606"/>
      <c r="E139" s="606"/>
      <c r="F139" s="606"/>
      <c r="G139" s="606"/>
      <c r="K139" s="597"/>
    </row>
    <row r="140" spans="1:11" ht="15.75" hidden="1">
      <c r="A140" s="608"/>
      <c r="C140" s="606"/>
      <c r="D140" s="606"/>
      <c r="E140" s="606"/>
      <c r="F140" s="606"/>
      <c r="G140" s="606"/>
      <c r="K140" s="597"/>
    </row>
    <row r="141" spans="1:11" ht="15.75" hidden="1">
      <c r="A141" s="608"/>
      <c r="C141" s="606"/>
      <c r="D141" s="606"/>
      <c r="E141" s="606"/>
      <c r="F141" s="606"/>
      <c r="G141" s="606"/>
      <c r="K141" s="597"/>
    </row>
    <row r="142" spans="1:11" ht="15.75" hidden="1">
      <c r="A142" s="608"/>
      <c r="C142" s="606"/>
      <c r="D142" s="606"/>
      <c r="E142" s="606"/>
      <c r="F142" s="606"/>
      <c r="G142" s="606"/>
      <c r="K142" s="597"/>
    </row>
    <row r="143" spans="1:11" ht="15.75" hidden="1">
      <c r="A143" s="608"/>
      <c r="C143" s="606"/>
      <c r="D143" s="606"/>
      <c r="E143" s="606"/>
      <c r="F143" s="606"/>
      <c r="G143" s="606"/>
      <c r="K143" s="597"/>
    </row>
    <row r="144" spans="1:11" ht="15.75" hidden="1">
      <c r="A144" s="608"/>
      <c r="C144" s="606"/>
      <c r="D144" s="606"/>
      <c r="E144" s="606"/>
      <c r="F144" s="606"/>
      <c r="G144" s="606"/>
      <c r="K144" s="597"/>
    </row>
    <row r="145" spans="1:11" ht="15.75" hidden="1">
      <c r="A145" s="608"/>
      <c r="C145" s="606"/>
      <c r="D145" s="606"/>
      <c r="E145" s="606"/>
      <c r="F145" s="606"/>
      <c r="G145" s="606"/>
      <c r="K145" s="597"/>
    </row>
    <row r="146" spans="1:11" ht="15.75" hidden="1">
      <c r="A146" s="608"/>
      <c r="C146" s="606"/>
      <c r="D146" s="606"/>
      <c r="E146" s="606"/>
      <c r="F146" s="606"/>
      <c r="G146" s="606"/>
      <c r="K146" s="597"/>
    </row>
    <row r="147" spans="1:11" ht="15.75" hidden="1">
      <c r="A147" s="608"/>
      <c r="C147" s="606"/>
      <c r="D147" s="606"/>
      <c r="E147" s="606"/>
      <c r="F147" s="606"/>
      <c r="G147" s="606"/>
      <c r="K147" s="597"/>
    </row>
    <row r="148" spans="1:11" ht="15.75" hidden="1">
      <c r="A148" s="608"/>
      <c r="C148" s="606"/>
      <c r="D148" s="606"/>
      <c r="E148" s="606"/>
      <c r="F148" s="606"/>
      <c r="G148" s="606"/>
      <c r="K148" s="597"/>
    </row>
    <row r="149" spans="1:11" ht="15.75" hidden="1">
      <c r="A149" s="608"/>
      <c r="C149" s="606"/>
      <c r="D149" s="606"/>
      <c r="E149" s="606"/>
      <c r="F149" s="606"/>
      <c r="G149" s="606"/>
      <c r="K149" s="597"/>
    </row>
    <row r="150" spans="1:11" ht="15.75" hidden="1">
      <c r="A150" s="608"/>
      <c r="C150" s="606"/>
      <c r="D150" s="606"/>
      <c r="E150" s="606"/>
      <c r="F150" s="606"/>
      <c r="G150" s="606"/>
      <c r="K150" s="597"/>
    </row>
    <row r="151" spans="1:11" ht="15.75" hidden="1">
      <c r="A151" s="608"/>
      <c r="C151" s="606"/>
      <c r="D151" s="606"/>
      <c r="E151" s="606"/>
      <c r="F151" s="606"/>
      <c r="G151" s="606"/>
      <c r="K151" s="597"/>
    </row>
    <row r="152" spans="1:11" ht="15.75" hidden="1">
      <c r="A152" s="608"/>
      <c r="C152" s="606"/>
      <c r="D152" s="606"/>
      <c r="E152" s="606"/>
      <c r="F152" s="606"/>
      <c r="G152" s="606"/>
      <c r="K152" s="597"/>
    </row>
    <row r="153" spans="1:11" ht="15.75" hidden="1">
      <c r="A153" s="608"/>
      <c r="C153" s="606"/>
      <c r="D153" s="606"/>
      <c r="E153" s="606"/>
      <c r="F153" s="606"/>
      <c r="G153" s="606"/>
      <c r="K153" s="597"/>
    </row>
    <row r="154" spans="1:11" ht="15.75" hidden="1">
      <c r="A154" s="608"/>
      <c r="C154" s="606"/>
      <c r="D154" s="606"/>
      <c r="E154" s="606"/>
      <c r="F154" s="606"/>
      <c r="G154" s="606"/>
      <c r="K154" s="597"/>
    </row>
    <row r="155" spans="1:11" ht="15.75" hidden="1">
      <c r="A155" s="608"/>
      <c r="C155" s="606"/>
      <c r="D155" s="606"/>
      <c r="E155" s="606"/>
      <c r="F155" s="606"/>
      <c r="G155" s="606"/>
      <c r="K155" s="597"/>
    </row>
    <row r="156" spans="1:11" ht="15.75" hidden="1">
      <c r="A156" s="608"/>
      <c r="C156" s="606"/>
      <c r="D156" s="606"/>
      <c r="E156" s="606"/>
      <c r="F156" s="606"/>
      <c r="G156" s="606"/>
      <c r="K156" s="597"/>
    </row>
    <row r="157" spans="1:11" ht="15.75" hidden="1">
      <c r="A157" s="608"/>
      <c r="C157" s="606"/>
      <c r="D157" s="606"/>
      <c r="E157" s="606"/>
      <c r="F157" s="606"/>
      <c r="G157" s="606"/>
      <c r="K157" s="597"/>
    </row>
    <row r="158" spans="1:11" ht="15.75" hidden="1">
      <c r="A158" s="608"/>
      <c r="C158" s="606"/>
      <c r="D158" s="606"/>
      <c r="E158" s="606"/>
      <c r="F158" s="606"/>
      <c r="G158" s="606"/>
      <c r="K158" s="597"/>
    </row>
    <row r="159" spans="1:11" ht="15.75" hidden="1">
      <c r="A159" s="608"/>
      <c r="C159" s="606"/>
      <c r="D159" s="606"/>
      <c r="E159" s="606"/>
      <c r="F159" s="606"/>
      <c r="G159" s="606"/>
      <c r="K159" s="597"/>
    </row>
    <row r="160" spans="1:11" ht="15.75" hidden="1">
      <c r="A160" s="608"/>
      <c r="C160" s="606"/>
      <c r="D160" s="606"/>
      <c r="E160" s="606"/>
      <c r="F160" s="606"/>
      <c r="G160" s="606"/>
      <c r="K160" s="597"/>
    </row>
    <row r="161" spans="1:11" ht="15.75" hidden="1">
      <c r="A161" s="608"/>
      <c r="C161" s="606"/>
      <c r="D161" s="606"/>
      <c r="E161" s="606"/>
      <c r="F161" s="606"/>
      <c r="G161" s="606"/>
      <c r="K161" s="597"/>
    </row>
    <row r="162" spans="1:11" ht="15.75" hidden="1">
      <c r="A162" s="608"/>
      <c r="C162" s="606"/>
      <c r="D162" s="606"/>
      <c r="E162" s="606"/>
      <c r="F162" s="606"/>
      <c r="G162" s="606"/>
      <c r="K162" s="597"/>
    </row>
    <row r="163" spans="1:11" ht="15.75" hidden="1">
      <c r="A163" s="608"/>
      <c r="C163" s="606"/>
      <c r="D163" s="606"/>
      <c r="E163" s="606"/>
      <c r="F163" s="606"/>
      <c r="G163" s="606"/>
      <c r="K163" s="597"/>
    </row>
    <row r="164" spans="1:11" ht="15.75" hidden="1">
      <c r="A164" s="608"/>
      <c r="C164" s="606"/>
      <c r="D164" s="606"/>
      <c r="E164" s="606"/>
      <c r="F164" s="606"/>
      <c r="G164" s="606"/>
      <c r="K164" s="597"/>
    </row>
    <row r="165" spans="1:11" ht="15.75" hidden="1">
      <c r="A165" s="608"/>
      <c r="C165" s="606"/>
      <c r="D165" s="606"/>
      <c r="E165" s="606"/>
      <c r="F165" s="606"/>
      <c r="G165" s="606"/>
      <c r="K165" s="597"/>
    </row>
    <row r="166" spans="1:11" ht="15.75" hidden="1">
      <c r="A166" s="608"/>
      <c r="C166" s="606"/>
      <c r="D166" s="606"/>
      <c r="E166" s="606"/>
      <c r="F166" s="606"/>
      <c r="G166" s="606"/>
      <c r="K166" s="597"/>
    </row>
    <row r="167" spans="1:11" ht="15.75" hidden="1">
      <c r="A167" s="608"/>
      <c r="C167" s="606"/>
      <c r="D167" s="606"/>
      <c r="E167" s="606"/>
      <c r="F167" s="606"/>
      <c r="G167" s="606"/>
      <c r="K167" s="597"/>
    </row>
    <row r="168" spans="1:11" ht="15.75" hidden="1">
      <c r="A168" s="608"/>
      <c r="C168" s="606"/>
      <c r="D168" s="606"/>
      <c r="E168" s="606"/>
      <c r="F168" s="606"/>
      <c r="G168" s="606"/>
      <c r="K168" s="597"/>
    </row>
    <row r="169" spans="1:11" ht="15.75" hidden="1">
      <c r="A169" s="608"/>
      <c r="C169" s="606"/>
      <c r="D169" s="606"/>
      <c r="E169" s="606"/>
      <c r="F169" s="606"/>
      <c r="G169" s="606"/>
      <c r="K169" s="597"/>
    </row>
    <row r="170" spans="1:11" ht="15.75" hidden="1">
      <c r="A170" s="608"/>
      <c r="C170" s="606"/>
      <c r="D170" s="606"/>
      <c r="E170" s="606"/>
      <c r="F170" s="606"/>
      <c r="G170" s="606"/>
      <c r="K170" s="597"/>
    </row>
    <row r="171" spans="1:11" ht="15.75" hidden="1">
      <c r="A171" s="608"/>
      <c r="C171" s="606"/>
      <c r="D171" s="606"/>
      <c r="E171" s="606"/>
      <c r="F171" s="606"/>
      <c r="G171" s="606"/>
      <c r="K171" s="597"/>
    </row>
    <row r="172" spans="1:11" ht="15.75" hidden="1">
      <c r="A172" s="608"/>
      <c r="C172" s="606"/>
      <c r="D172" s="606"/>
      <c r="E172" s="606"/>
      <c r="F172" s="606"/>
      <c r="G172" s="606"/>
      <c r="K172" s="597"/>
    </row>
    <row r="173" spans="1:11" ht="15.75" hidden="1">
      <c r="A173" s="608"/>
      <c r="C173" s="606"/>
      <c r="D173" s="606"/>
      <c r="E173" s="606"/>
      <c r="F173" s="606"/>
      <c r="G173" s="606"/>
      <c r="K173" s="597"/>
    </row>
    <row r="174" spans="1:11" ht="15.75" hidden="1">
      <c r="A174" s="608"/>
      <c r="C174" s="606"/>
      <c r="D174" s="606"/>
      <c r="E174" s="606"/>
      <c r="F174" s="606"/>
      <c r="G174" s="606"/>
      <c r="K174" s="597"/>
    </row>
    <row r="175" spans="1:11" ht="15.75" hidden="1">
      <c r="A175" s="608"/>
      <c r="C175" s="606"/>
      <c r="D175" s="606"/>
      <c r="E175" s="606"/>
      <c r="F175" s="606"/>
      <c r="G175" s="606"/>
      <c r="K175" s="597"/>
    </row>
    <row r="176" spans="1:11" ht="15.75" hidden="1">
      <c r="A176" s="608"/>
      <c r="C176" s="606"/>
      <c r="D176" s="606"/>
      <c r="E176" s="606"/>
      <c r="F176" s="606"/>
      <c r="G176" s="606"/>
      <c r="K176" s="597"/>
    </row>
    <row r="177" spans="1:11" ht="15.75" hidden="1">
      <c r="A177" s="608"/>
      <c r="C177" s="606"/>
      <c r="D177" s="606"/>
      <c r="E177" s="606"/>
      <c r="F177" s="606"/>
      <c r="G177" s="606"/>
      <c r="K177" s="597"/>
    </row>
    <row r="178" spans="1:11" ht="15.75" hidden="1">
      <c r="A178" s="608"/>
      <c r="C178" s="606"/>
      <c r="D178" s="606"/>
      <c r="E178" s="606"/>
      <c r="F178" s="606"/>
      <c r="G178" s="606"/>
      <c r="K178" s="597"/>
    </row>
    <row r="179" spans="1:11" ht="15.75" hidden="1">
      <c r="A179" s="608"/>
      <c r="C179" s="606"/>
      <c r="D179" s="606"/>
      <c r="E179" s="606"/>
      <c r="F179" s="606"/>
      <c r="G179" s="606"/>
      <c r="K179" s="597"/>
    </row>
    <row r="180" spans="1:11" ht="15.75" hidden="1">
      <c r="A180" s="608"/>
      <c r="C180" s="606"/>
      <c r="D180" s="606"/>
      <c r="E180" s="606"/>
      <c r="F180" s="606"/>
      <c r="G180" s="606"/>
      <c r="K180" s="597"/>
    </row>
    <row r="181" spans="1:11" ht="15.75" hidden="1">
      <c r="A181" s="608"/>
      <c r="C181" s="606"/>
      <c r="D181" s="606"/>
      <c r="E181" s="606"/>
      <c r="F181" s="606"/>
      <c r="G181" s="606"/>
      <c r="K181" s="597"/>
    </row>
    <row r="182" spans="1:11" ht="15.75" hidden="1">
      <c r="A182" s="608"/>
      <c r="C182" s="606"/>
      <c r="D182" s="606"/>
      <c r="E182" s="606"/>
      <c r="F182" s="606"/>
      <c r="G182" s="606"/>
      <c r="K182" s="597"/>
    </row>
    <row r="183" spans="1:11" ht="15.75" hidden="1">
      <c r="A183" s="608"/>
      <c r="C183" s="606"/>
      <c r="D183" s="606"/>
      <c r="E183" s="606"/>
      <c r="F183" s="606"/>
      <c r="G183" s="606"/>
      <c r="K183" s="597"/>
    </row>
    <row r="184" spans="1:11" ht="15.75" hidden="1">
      <c r="A184" s="608"/>
      <c r="C184" s="606"/>
      <c r="D184" s="606"/>
      <c r="E184" s="606"/>
      <c r="F184" s="606"/>
      <c r="G184" s="606"/>
      <c r="K184" s="597"/>
    </row>
    <row r="185" spans="1:11" ht="15.75" hidden="1">
      <c r="A185" s="608"/>
      <c r="C185" s="606"/>
      <c r="D185" s="606"/>
      <c r="E185" s="606"/>
      <c r="F185" s="606"/>
      <c r="G185" s="606"/>
      <c r="K185" s="597"/>
    </row>
    <row r="186" spans="1:11" ht="15.75" hidden="1">
      <c r="A186" s="608"/>
      <c r="C186" s="606"/>
      <c r="D186" s="606"/>
      <c r="E186" s="606"/>
      <c r="F186" s="606"/>
      <c r="G186" s="606"/>
      <c r="K186" s="597"/>
    </row>
    <row r="187" spans="1:11" ht="15.75" hidden="1">
      <c r="A187" s="608"/>
      <c r="C187" s="606"/>
      <c r="D187" s="606"/>
      <c r="E187" s="606"/>
      <c r="F187" s="606"/>
      <c r="G187" s="606"/>
      <c r="K187" s="597"/>
    </row>
    <row r="188" spans="1:11" ht="15.75" hidden="1">
      <c r="A188" s="608"/>
      <c r="C188" s="606"/>
      <c r="D188" s="606"/>
      <c r="E188" s="606"/>
      <c r="F188" s="606"/>
      <c r="G188" s="606"/>
      <c r="K188" s="597"/>
    </row>
    <row r="189" spans="1:11" ht="15.75" hidden="1">
      <c r="A189" s="608"/>
      <c r="C189" s="606"/>
      <c r="D189" s="606"/>
      <c r="E189" s="606"/>
      <c r="F189" s="606"/>
      <c r="G189" s="606"/>
      <c r="K189" s="597"/>
    </row>
    <row r="190" spans="1:11" ht="15.75" hidden="1">
      <c r="A190" s="608"/>
      <c r="C190" s="606"/>
      <c r="D190" s="606"/>
      <c r="E190" s="606"/>
      <c r="F190" s="606"/>
      <c r="G190" s="606"/>
      <c r="K190" s="597"/>
    </row>
    <row r="191" spans="1:11" ht="15.75" hidden="1">
      <c r="A191" s="608"/>
      <c r="C191" s="606"/>
      <c r="D191" s="606"/>
      <c r="E191" s="606"/>
      <c r="F191" s="606"/>
      <c r="G191" s="606"/>
      <c r="K191" s="597"/>
    </row>
    <row r="192" spans="1:11" ht="15.75" hidden="1">
      <c r="A192" s="608"/>
      <c r="C192" s="606"/>
      <c r="D192" s="606"/>
      <c r="E192" s="606"/>
      <c r="F192" s="606"/>
      <c r="G192" s="606"/>
      <c r="K192" s="597"/>
    </row>
    <row r="193" spans="1:11" ht="15.75" hidden="1">
      <c r="A193" s="608"/>
      <c r="C193" s="606"/>
      <c r="D193" s="606"/>
      <c r="E193" s="606"/>
      <c r="F193" s="606"/>
      <c r="G193" s="606"/>
      <c r="K193" s="597"/>
    </row>
    <row r="194" spans="1:11" ht="15.75" hidden="1">
      <c r="A194" s="609"/>
      <c r="C194" s="606"/>
      <c r="D194" s="606"/>
      <c r="E194" s="606"/>
      <c r="F194" s="606"/>
      <c r="G194" s="606"/>
      <c r="K194" s="597"/>
    </row>
    <row r="195" spans="1:11" ht="15.75" hidden="1">
      <c r="A195" s="609"/>
      <c r="C195" s="606"/>
      <c r="D195" s="606"/>
      <c r="E195" s="606"/>
      <c r="F195" s="606"/>
      <c r="G195" s="606"/>
      <c r="K195" s="597"/>
    </row>
    <row r="196" spans="1:11" ht="15.75" hidden="1">
      <c r="A196" s="609"/>
      <c r="C196" s="606"/>
      <c r="D196" s="606"/>
      <c r="E196" s="606"/>
      <c r="F196" s="606"/>
      <c r="G196" s="606"/>
      <c r="K196" s="597"/>
    </row>
    <row r="197" spans="1:11" ht="15.75" hidden="1">
      <c r="A197" s="609"/>
      <c r="C197" s="606"/>
      <c r="D197" s="606"/>
      <c r="E197" s="606"/>
      <c r="F197" s="606"/>
      <c r="G197" s="606"/>
    </row>
    <row r="198" spans="1:11" ht="15.75" hidden="1">
      <c r="A198" s="609"/>
      <c r="C198" s="606"/>
      <c r="D198" s="606"/>
      <c r="E198" s="606"/>
      <c r="F198" s="606"/>
      <c r="G198" s="606"/>
    </row>
    <row r="199" spans="1:11" ht="15.75" hidden="1">
      <c r="A199" s="609"/>
      <c r="C199" s="606"/>
      <c r="D199" s="606"/>
      <c r="E199" s="606"/>
      <c r="F199" s="606"/>
      <c r="G199" s="606"/>
    </row>
    <row r="200" spans="1:11" ht="15.75" hidden="1">
      <c r="A200" s="609"/>
      <c r="C200" s="606"/>
      <c r="D200" s="606"/>
      <c r="E200" s="606"/>
      <c r="F200" s="606"/>
      <c r="G200" s="606"/>
    </row>
    <row r="201" spans="1:11" ht="15.75" hidden="1">
      <c r="A201" s="609"/>
      <c r="C201" s="606"/>
      <c r="D201" s="606"/>
      <c r="E201" s="606"/>
      <c r="F201" s="606"/>
      <c r="G201" s="606"/>
    </row>
    <row r="202" spans="1:11" ht="15.75" hidden="1">
      <c r="A202" s="609"/>
      <c r="C202" s="606"/>
      <c r="D202" s="606"/>
      <c r="E202" s="606"/>
      <c r="F202" s="606"/>
      <c r="G202" s="606"/>
    </row>
    <row r="203" spans="1:11" ht="15.75" hidden="1">
      <c r="A203" s="609"/>
      <c r="C203" s="606"/>
      <c r="D203" s="606"/>
      <c r="E203" s="606"/>
      <c r="F203" s="606"/>
      <c r="G203" s="606"/>
    </row>
    <row r="204" spans="1:11" ht="15.75" hidden="1">
      <c r="A204" s="609"/>
      <c r="C204" s="606"/>
      <c r="D204" s="606"/>
      <c r="E204" s="606"/>
      <c r="F204" s="606"/>
      <c r="G204" s="606"/>
    </row>
    <row r="205" spans="1:11" ht="15.75" hidden="1">
      <c r="A205" s="609"/>
      <c r="C205" s="606"/>
      <c r="D205" s="606"/>
      <c r="E205" s="606"/>
      <c r="F205" s="606"/>
      <c r="G205" s="606"/>
    </row>
    <row r="206" spans="1:11" ht="15.75" hidden="1">
      <c r="A206" s="609"/>
      <c r="C206" s="606"/>
      <c r="D206" s="606"/>
      <c r="E206" s="606"/>
      <c r="F206" s="606"/>
      <c r="G206" s="606"/>
    </row>
    <row r="207" spans="1:11" ht="15.75" hidden="1">
      <c r="A207" s="609"/>
      <c r="C207" s="606"/>
      <c r="D207" s="606"/>
      <c r="E207" s="606"/>
      <c r="F207" s="606"/>
      <c r="G207" s="606"/>
    </row>
    <row r="208" spans="1:11" ht="15.75" hidden="1">
      <c r="A208" s="609"/>
      <c r="C208" s="606"/>
      <c r="D208" s="606"/>
      <c r="E208" s="606"/>
      <c r="F208" s="606"/>
      <c r="G208" s="606"/>
    </row>
    <row r="209" spans="1:7" ht="15.75" hidden="1">
      <c r="A209" s="609"/>
      <c r="C209" s="606"/>
      <c r="D209" s="606"/>
      <c r="E209" s="606"/>
      <c r="F209" s="606"/>
      <c r="G209" s="606"/>
    </row>
    <row r="210" spans="1:7" ht="15.75" hidden="1">
      <c r="A210" s="609"/>
      <c r="C210" s="606"/>
      <c r="D210" s="606"/>
      <c r="E210" s="606"/>
      <c r="F210" s="606"/>
      <c r="G210" s="606"/>
    </row>
    <row r="211" spans="1:7" ht="15.75" hidden="1">
      <c r="A211" s="609"/>
      <c r="C211" s="606"/>
      <c r="D211" s="606"/>
      <c r="E211" s="606"/>
      <c r="F211" s="606"/>
      <c r="G211" s="606"/>
    </row>
    <row r="212" spans="1:7" ht="15.75" hidden="1">
      <c r="A212" s="609"/>
      <c r="C212" s="606"/>
      <c r="D212" s="606"/>
      <c r="E212" s="606"/>
      <c r="F212" s="606"/>
      <c r="G212" s="606"/>
    </row>
    <row r="213" spans="1:7" ht="15.75" hidden="1">
      <c r="A213" s="609"/>
      <c r="C213" s="606"/>
      <c r="D213" s="606"/>
      <c r="E213" s="606"/>
      <c r="F213" s="606"/>
      <c r="G213" s="606"/>
    </row>
    <row r="214" spans="1:7" ht="15.75" hidden="1">
      <c r="A214" s="609"/>
      <c r="C214" s="606"/>
      <c r="D214" s="606"/>
      <c r="E214" s="606"/>
      <c r="F214" s="606"/>
      <c r="G214" s="606"/>
    </row>
    <row r="215" spans="1:7" ht="15.75" hidden="1">
      <c r="A215" s="609"/>
      <c r="C215" s="606"/>
      <c r="D215" s="606"/>
      <c r="E215" s="606"/>
      <c r="F215" s="606"/>
      <c r="G215" s="606"/>
    </row>
    <row r="216" spans="1:7" ht="15.75" hidden="1">
      <c r="A216" s="609"/>
      <c r="C216" s="606"/>
      <c r="D216" s="606"/>
      <c r="E216" s="606"/>
      <c r="F216" s="606"/>
      <c r="G216" s="606"/>
    </row>
    <row r="217" spans="1:7" ht="15.75" hidden="1">
      <c r="A217" s="609"/>
      <c r="C217" s="606"/>
      <c r="D217" s="606"/>
      <c r="E217" s="606"/>
      <c r="F217" s="606"/>
      <c r="G217" s="606"/>
    </row>
    <row r="218" spans="1:7" ht="15.75" hidden="1">
      <c r="A218" s="609"/>
      <c r="C218" s="606"/>
      <c r="D218" s="606"/>
      <c r="E218" s="606"/>
      <c r="F218" s="606"/>
      <c r="G218" s="606"/>
    </row>
    <row r="219" spans="1:7" ht="15.75" hidden="1">
      <c r="A219" s="609"/>
      <c r="C219" s="606"/>
      <c r="D219" s="606"/>
      <c r="E219" s="606"/>
      <c r="F219" s="606"/>
      <c r="G219" s="606"/>
    </row>
    <row r="220" spans="1:7" ht="15.75" hidden="1">
      <c r="A220" s="609"/>
      <c r="C220" s="606"/>
      <c r="D220" s="606"/>
      <c r="E220" s="606"/>
      <c r="F220" s="606"/>
      <c r="G220" s="606"/>
    </row>
    <row r="221" spans="1:7" ht="15.75" hidden="1">
      <c r="A221" s="609"/>
      <c r="C221" s="606"/>
      <c r="D221" s="606"/>
      <c r="E221" s="606"/>
      <c r="F221" s="606"/>
      <c r="G221" s="606"/>
    </row>
    <row r="222" spans="1:7" ht="15.75" hidden="1">
      <c r="A222" s="609"/>
      <c r="C222" s="606"/>
      <c r="D222" s="606"/>
      <c r="E222" s="606"/>
      <c r="F222" s="606"/>
      <c r="G222" s="606"/>
    </row>
    <row r="223" spans="1:7" ht="15.75" hidden="1">
      <c r="A223" s="609"/>
      <c r="C223" s="606"/>
      <c r="D223" s="606"/>
      <c r="E223" s="606"/>
      <c r="F223" s="606"/>
      <c r="G223" s="606"/>
    </row>
    <row r="224" spans="1:7" ht="15.75" hidden="1">
      <c r="A224" s="609"/>
      <c r="C224" s="606"/>
      <c r="D224" s="606"/>
      <c r="E224" s="606"/>
      <c r="F224" s="606"/>
      <c r="G224" s="606"/>
    </row>
    <row r="225" spans="1:7" ht="15.75" hidden="1">
      <c r="A225" s="609"/>
      <c r="C225" s="606"/>
      <c r="D225" s="606"/>
      <c r="E225" s="606"/>
      <c r="F225" s="606"/>
      <c r="G225" s="606"/>
    </row>
    <row r="226" spans="1:7" ht="15.75" hidden="1">
      <c r="A226" s="609"/>
      <c r="C226" s="606"/>
      <c r="D226" s="606"/>
      <c r="E226" s="606"/>
      <c r="F226" s="606"/>
      <c r="G226" s="606"/>
    </row>
    <row r="227" spans="1:7" ht="15.75" hidden="1">
      <c r="A227" s="609"/>
      <c r="C227" s="606"/>
      <c r="D227" s="606"/>
      <c r="E227" s="606"/>
      <c r="F227" s="606"/>
      <c r="G227" s="606"/>
    </row>
    <row r="228" spans="1:7" ht="15.75" hidden="1">
      <c r="A228" s="609"/>
      <c r="C228" s="606"/>
      <c r="D228" s="606"/>
      <c r="E228" s="606"/>
      <c r="F228" s="606"/>
      <c r="G228" s="606"/>
    </row>
    <row r="229" spans="1:7" ht="15.75" hidden="1">
      <c r="A229" s="609"/>
      <c r="C229" s="606"/>
      <c r="D229" s="606"/>
      <c r="E229" s="606"/>
      <c r="F229" s="606"/>
      <c r="G229" s="606"/>
    </row>
    <row r="230" spans="1:7" ht="15.75" hidden="1">
      <c r="A230" s="609"/>
      <c r="C230" s="606"/>
      <c r="D230" s="606"/>
      <c r="E230" s="606"/>
      <c r="F230" s="606"/>
      <c r="G230" s="606"/>
    </row>
    <row r="231" spans="1:7" ht="15.75" hidden="1">
      <c r="A231" s="609"/>
      <c r="C231" s="606"/>
      <c r="D231" s="606"/>
      <c r="E231" s="606"/>
      <c r="F231" s="606"/>
      <c r="G231" s="606"/>
    </row>
    <row r="232" spans="1:7" ht="15.75" hidden="1">
      <c r="A232" s="609"/>
      <c r="C232" s="606"/>
      <c r="D232" s="606"/>
      <c r="E232" s="606"/>
      <c r="F232" s="606"/>
      <c r="G232" s="606"/>
    </row>
    <row r="233" spans="1:7" ht="15.75" hidden="1">
      <c r="A233" s="609"/>
      <c r="C233" s="606"/>
      <c r="D233" s="606"/>
      <c r="E233" s="606"/>
      <c r="F233" s="606"/>
      <c r="G233" s="606"/>
    </row>
    <row r="234" spans="1:7" ht="15.75" hidden="1">
      <c r="A234" s="609"/>
      <c r="C234" s="606"/>
      <c r="D234" s="606"/>
      <c r="E234" s="606"/>
      <c r="F234" s="606"/>
      <c r="G234" s="606"/>
    </row>
    <row r="235" spans="1:7" ht="15.75" hidden="1">
      <c r="A235" s="609"/>
      <c r="C235" s="606"/>
      <c r="D235" s="606"/>
      <c r="E235" s="606"/>
      <c r="F235" s="606"/>
      <c r="G235" s="606"/>
    </row>
    <row r="236" spans="1:7" ht="15.75" hidden="1">
      <c r="A236" s="609"/>
      <c r="C236" s="606"/>
      <c r="D236" s="606"/>
      <c r="E236" s="606"/>
      <c r="F236" s="606"/>
      <c r="G236" s="606"/>
    </row>
    <row r="237" spans="1:7" ht="15.75" hidden="1">
      <c r="A237" s="609"/>
      <c r="C237" s="606"/>
      <c r="D237" s="606"/>
      <c r="E237" s="606"/>
      <c r="F237" s="606"/>
      <c r="G237" s="606"/>
    </row>
    <row r="238" spans="1:7" ht="15.75" hidden="1">
      <c r="A238" s="609"/>
      <c r="C238" s="606"/>
      <c r="D238" s="606"/>
      <c r="E238" s="606"/>
      <c r="F238" s="606"/>
      <c r="G238" s="606"/>
    </row>
    <row r="239" spans="1:7" ht="15.75" hidden="1">
      <c r="A239" s="609"/>
      <c r="C239" s="606"/>
      <c r="D239" s="606"/>
      <c r="E239" s="606"/>
      <c r="F239" s="606"/>
      <c r="G239" s="606"/>
    </row>
    <row r="240" spans="1:7" ht="15.75" hidden="1">
      <c r="A240" s="609"/>
      <c r="C240" s="606"/>
      <c r="D240" s="606"/>
      <c r="E240" s="606"/>
      <c r="F240" s="606"/>
      <c r="G240" s="606"/>
    </row>
    <row r="241" spans="1:7" ht="15.75" hidden="1">
      <c r="A241" s="609"/>
      <c r="C241" s="606"/>
      <c r="D241" s="606"/>
      <c r="E241" s="606"/>
      <c r="F241" s="606"/>
      <c r="G241" s="606"/>
    </row>
    <row r="242" spans="1:7" ht="15.75" hidden="1">
      <c r="A242" s="609"/>
      <c r="C242" s="606"/>
      <c r="D242" s="606"/>
      <c r="E242" s="606"/>
      <c r="F242" s="606"/>
      <c r="G242" s="606"/>
    </row>
    <row r="243" spans="1:7" ht="15.75" hidden="1">
      <c r="A243" s="609"/>
      <c r="C243" s="606"/>
      <c r="D243" s="606"/>
      <c r="E243" s="606"/>
      <c r="F243" s="606"/>
      <c r="G243" s="606"/>
    </row>
    <row r="244" spans="1:7" ht="15.75" hidden="1">
      <c r="A244" s="609"/>
      <c r="C244" s="606"/>
      <c r="D244" s="606"/>
      <c r="E244" s="606"/>
      <c r="F244" s="606"/>
      <c r="G244" s="606"/>
    </row>
    <row r="245" spans="1:7" ht="15.75" hidden="1">
      <c r="A245" s="609"/>
      <c r="C245" s="606"/>
      <c r="D245" s="606"/>
      <c r="E245" s="606"/>
      <c r="F245" s="606"/>
      <c r="G245" s="606"/>
    </row>
    <row r="246" spans="1:7" ht="15.75" hidden="1">
      <c r="A246" s="609"/>
      <c r="C246" s="606"/>
      <c r="D246" s="606"/>
      <c r="E246" s="606"/>
      <c r="F246" s="606"/>
      <c r="G246" s="606"/>
    </row>
    <row r="247" spans="1:7" ht="15.75" hidden="1">
      <c r="A247" s="609"/>
      <c r="C247" s="606"/>
      <c r="D247" s="606"/>
      <c r="E247" s="606"/>
      <c r="F247" s="606"/>
      <c r="G247" s="606"/>
    </row>
    <row r="248" spans="1:7" ht="15.75" hidden="1">
      <c r="A248" s="609"/>
      <c r="C248" s="606"/>
      <c r="D248" s="606"/>
      <c r="E248" s="606"/>
      <c r="F248" s="606"/>
      <c r="G248" s="606"/>
    </row>
    <row r="249" spans="1:7" ht="15.75" hidden="1">
      <c r="A249" s="609"/>
      <c r="C249" s="606"/>
      <c r="D249" s="606"/>
      <c r="E249" s="606"/>
      <c r="F249" s="606"/>
      <c r="G249" s="606"/>
    </row>
    <row r="250" spans="1:7" ht="15.75" hidden="1">
      <c r="A250" s="609"/>
      <c r="C250" s="606"/>
      <c r="D250" s="606"/>
      <c r="E250" s="606"/>
      <c r="F250" s="606"/>
      <c r="G250" s="606"/>
    </row>
    <row r="251" spans="1:7" ht="15.75" hidden="1">
      <c r="A251" s="609"/>
      <c r="C251" s="606"/>
      <c r="D251" s="606"/>
      <c r="E251" s="606"/>
      <c r="F251" s="606"/>
      <c r="G251" s="606"/>
    </row>
    <row r="252" spans="1:7" ht="15.75" hidden="1">
      <c r="A252" s="609"/>
      <c r="C252" s="606"/>
      <c r="D252" s="606"/>
      <c r="E252" s="606"/>
      <c r="F252" s="606"/>
      <c r="G252" s="606"/>
    </row>
    <row r="253" spans="1:7" ht="15.75" hidden="1">
      <c r="A253" s="609"/>
      <c r="C253" s="606"/>
      <c r="D253" s="606"/>
      <c r="E253" s="606"/>
      <c r="F253" s="606"/>
      <c r="G253" s="606"/>
    </row>
    <row r="254" spans="1:7" ht="15.75" hidden="1">
      <c r="A254" s="609"/>
      <c r="C254" s="606"/>
      <c r="D254" s="606"/>
      <c r="E254" s="606"/>
      <c r="F254" s="606"/>
      <c r="G254" s="606"/>
    </row>
    <row r="255" spans="1:7" ht="15.75" hidden="1">
      <c r="A255" s="609"/>
      <c r="C255" s="606"/>
      <c r="D255" s="606"/>
      <c r="E255" s="606"/>
      <c r="F255" s="606"/>
      <c r="G255" s="606"/>
    </row>
    <row r="256" spans="1:7" ht="15.75" hidden="1">
      <c r="A256" s="609"/>
      <c r="C256" s="606"/>
      <c r="D256" s="606"/>
      <c r="E256" s="606"/>
      <c r="F256" s="606"/>
      <c r="G256" s="606"/>
    </row>
    <row r="257" spans="1:7" ht="15.75" hidden="1">
      <c r="A257" s="609"/>
      <c r="C257" s="606"/>
      <c r="D257" s="606"/>
      <c r="E257" s="606"/>
      <c r="F257" s="606"/>
      <c r="G257" s="606"/>
    </row>
    <row r="258" spans="1:7" ht="15.75" hidden="1">
      <c r="A258" s="609"/>
      <c r="C258" s="606"/>
      <c r="D258" s="606"/>
      <c r="E258" s="606"/>
      <c r="F258" s="606"/>
      <c r="G258" s="606"/>
    </row>
    <row r="259" spans="1:7" ht="15.75" hidden="1">
      <c r="A259" s="609"/>
      <c r="C259" s="606"/>
      <c r="D259" s="606"/>
      <c r="E259" s="606"/>
      <c r="F259" s="606"/>
      <c r="G259" s="606"/>
    </row>
    <row r="260" spans="1:7" ht="15.75" hidden="1">
      <c r="A260" s="609"/>
      <c r="C260" s="606"/>
      <c r="D260" s="606"/>
      <c r="E260" s="606"/>
      <c r="F260" s="606"/>
      <c r="G260" s="606"/>
    </row>
    <row r="261" spans="1:7" ht="15.75" hidden="1">
      <c r="A261" s="609"/>
      <c r="C261" s="606"/>
      <c r="D261" s="606"/>
      <c r="E261" s="606"/>
      <c r="F261" s="606"/>
      <c r="G261" s="606"/>
    </row>
    <row r="262" spans="1:7" ht="15.75" hidden="1">
      <c r="A262" s="609"/>
      <c r="C262" s="606"/>
      <c r="D262" s="606"/>
      <c r="E262" s="606"/>
      <c r="F262" s="606"/>
      <c r="G262" s="606"/>
    </row>
    <row r="263" spans="1:7" ht="15.75" hidden="1">
      <c r="A263" s="609"/>
      <c r="C263" s="606"/>
      <c r="D263" s="606"/>
      <c r="E263" s="606"/>
      <c r="F263" s="606"/>
      <c r="G263" s="606"/>
    </row>
    <row r="264" spans="1:7" ht="15.75" hidden="1">
      <c r="A264" s="609"/>
      <c r="C264" s="606"/>
      <c r="D264" s="606"/>
      <c r="E264" s="606"/>
      <c r="F264" s="606"/>
      <c r="G264" s="606"/>
    </row>
    <row r="265" spans="1:7" ht="15.75" hidden="1">
      <c r="A265" s="609"/>
      <c r="C265" s="606"/>
      <c r="D265" s="606"/>
      <c r="E265" s="606"/>
      <c r="F265" s="606"/>
      <c r="G265" s="606"/>
    </row>
    <row r="266" spans="1:7" ht="15.75" hidden="1">
      <c r="A266" s="609"/>
    </row>
    <row r="267" spans="1:7" ht="15.75" hidden="1">
      <c r="A267" s="609"/>
    </row>
    <row r="268" spans="1:7" ht="15.75" hidden="1">
      <c r="A268" s="609"/>
    </row>
    <row r="269" spans="1:7" ht="15.75" hidden="1">
      <c r="A269" s="609"/>
    </row>
    <row r="270" spans="1:7" ht="15.75" hidden="1">
      <c r="A270" s="609"/>
    </row>
    <row r="271" spans="1:7" ht="15.75" hidden="1">
      <c r="A271" s="609"/>
    </row>
    <row r="272" spans="1:7" ht="15.75" hidden="1">
      <c r="A272" s="609"/>
    </row>
    <row r="273" spans="1:1" ht="15.75" hidden="1">
      <c r="A273" s="609"/>
    </row>
    <row r="274" spans="1:1" ht="15.75" hidden="1">
      <c r="A274" s="609"/>
    </row>
    <row r="275" spans="1:1" ht="15.75" hidden="1">
      <c r="A275" s="609"/>
    </row>
    <row r="276" spans="1:1" ht="15.75" hidden="1">
      <c r="A276" s="609"/>
    </row>
    <row r="277" spans="1:1" ht="15.75" hidden="1">
      <c r="A277" s="609"/>
    </row>
    <row r="278" spans="1:1" ht="15.75" hidden="1">
      <c r="A278" s="609"/>
    </row>
    <row r="279" spans="1:1" ht="15.75" hidden="1">
      <c r="A279" s="609"/>
    </row>
    <row r="280" spans="1:1" ht="15.75" hidden="1">
      <c r="A280" s="609"/>
    </row>
    <row r="281" spans="1:1" ht="15.75" hidden="1">
      <c r="A281" s="609"/>
    </row>
    <row r="282" spans="1:1" ht="15.75" hidden="1">
      <c r="A282" s="609"/>
    </row>
    <row r="283" spans="1:1" ht="15.75" hidden="1">
      <c r="A283" s="609"/>
    </row>
    <row r="284" spans="1:1" ht="15.75" hidden="1">
      <c r="A284" s="609"/>
    </row>
    <row r="285" spans="1:1" ht="15.75" hidden="1">
      <c r="A285" s="609"/>
    </row>
    <row r="286" spans="1:1" ht="15.75" hidden="1">
      <c r="A286" s="609"/>
    </row>
    <row r="287" spans="1:1" ht="15.75" hidden="1">
      <c r="A287" s="609"/>
    </row>
    <row r="288" spans="1:1" ht="15.75" hidden="1">
      <c r="A288" s="609"/>
    </row>
    <row r="289" spans="1:1" ht="15.75" hidden="1">
      <c r="A289" s="609"/>
    </row>
    <row r="290" spans="1:1" ht="15.75" hidden="1">
      <c r="A290" s="609"/>
    </row>
    <row r="291" spans="1:1" ht="15.75" hidden="1">
      <c r="A291" s="609"/>
    </row>
    <row r="292" spans="1:1" ht="15.75" hidden="1">
      <c r="A292" s="609"/>
    </row>
    <row r="293" spans="1:1" ht="15.75" hidden="1">
      <c r="A293" s="609"/>
    </row>
    <row r="294" spans="1:1" ht="15.75" hidden="1">
      <c r="A294" s="609"/>
    </row>
    <row r="295" spans="1:1" ht="15.75" hidden="1">
      <c r="A295" s="609"/>
    </row>
    <row r="296" spans="1:1" ht="15.75" hidden="1">
      <c r="A296" s="609"/>
    </row>
    <row r="297" spans="1:1" ht="15.75" hidden="1">
      <c r="A297" s="609"/>
    </row>
    <row r="298" spans="1:1" ht="15.75" hidden="1">
      <c r="A298" s="609"/>
    </row>
    <row r="299" spans="1:1" ht="15.75" hidden="1">
      <c r="A299" s="609"/>
    </row>
    <row r="300" spans="1:1" ht="15.75" hidden="1">
      <c r="A300" s="609"/>
    </row>
    <row r="301" spans="1:1" ht="15.75" hidden="1">
      <c r="A301" s="609"/>
    </row>
    <row r="302" spans="1:1" ht="15.75" hidden="1">
      <c r="A302" s="609"/>
    </row>
    <row r="303" spans="1:1" ht="15.75" hidden="1">
      <c r="A303" s="609"/>
    </row>
    <row r="304" spans="1:1" ht="15.75" hidden="1">
      <c r="A304" s="609"/>
    </row>
    <row r="305" spans="1:1" ht="15.75" hidden="1">
      <c r="A305" s="609"/>
    </row>
    <row r="306" spans="1:1" ht="15.75" hidden="1">
      <c r="A306" s="609"/>
    </row>
    <row r="307" spans="1:1" ht="15.75" hidden="1">
      <c r="A307" s="609"/>
    </row>
    <row r="308" spans="1:1" ht="15.75" hidden="1">
      <c r="A308" s="609"/>
    </row>
    <row r="309" spans="1:1" ht="15.75" hidden="1">
      <c r="A309" s="609"/>
    </row>
    <row r="310" spans="1:1" ht="15.75" hidden="1">
      <c r="A310" s="609"/>
    </row>
    <row r="311" spans="1:1" ht="15.75" hidden="1">
      <c r="A311" s="609"/>
    </row>
    <row r="312" spans="1:1" ht="15.75" hidden="1">
      <c r="A312" s="609"/>
    </row>
    <row r="313" spans="1:1" ht="15.75" hidden="1">
      <c r="A313" s="609"/>
    </row>
    <row r="314" spans="1:1" ht="15.75" hidden="1">
      <c r="A314" s="609"/>
    </row>
    <row r="315" spans="1:1" ht="15.75" hidden="1">
      <c r="A315" s="609"/>
    </row>
    <row r="316" spans="1:1" ht="15.75" hidden="1">
      <c r="A316" s="609"/>
    </row>
    <row r="317" spans="1:1" ht="15.75" hidden="1">
      <c r="A317" s="609"/>
    </row>
    <row r="318" spans="1:1" ht="15.75" hidden="1">
      <c r="A318" s="609"/>
    </row>
    <row r="319" spans="1:1" ht="15.75" hidden="1">
      <c r="A319" s="609"/>
    </row>
    <row r="320" spans="1:1" ht="15.75" hidden="1">
      <c r="A320" s="609"/>
    </row>
    <row r="321" spans="1:1" ht="15.75" hidden="1">
      <c r="A321" s="609"/>
    </row>
    <row r="322" spans="1:1" ht="15.75" hidden="1">
      <c r="A322" s="609"/>
    </row>
    <row r="323" spans="1:1" ht="15.75" hidden="1">
      <c r="A323" s="609"/>
    </row>
    <row r="324" spans="1:1" ht="15.75" hidden="1">
      <c r="A324" s="609"/>
    </row>
    <row r="325" spans="1:1" ht="15.75" hidden="1">
      <c r="A325" s="609"/>
    </row>
    <row r="326" spans="1:1" ht="15.75" hidden="1">
      <c r="A326" s="609"/>
    </row>
    <row r="327" spans="1:1" ht="15.75" hidden="1">
      <c r="A327" s="609"/>
    </row>
    <row r="328" spans="1:1" ht="15.75" hidden="1">
      <c r="A328" s="609"/>
    </row>
    <row r="329" spans="1:1" ht="15.75" hidden="1">
      <c r="A329" s="609"/>
    </row>
    <row r="330" spans="1:1" ht="15.75" hidden="1">
      <c r="A330" s="609"/>
    </row>
    <row r="331" spans="1:1" ht="15.75" hidden="1">
      <c r="A331" s="609"/>
    </row>
    <row r="332" spans="1:1" ht="15.75" hidden="1">
      <c r="A332" s="609"/>
    </row>
    <row r="333" spans="1:1" ht="15.75" hidden="1">
      <c r="A333" s="609"/>
    </row>
    <row r="334" spans="1:1" ht="15.75" hidden="1">
      <c r="A334" s="609"/>
    </row>
    <row r="335" spans="1:1" ht="15.75" hidden="1">
      <c r="A335" s="609"/>
    </row>
    <row r="336" spans="1:1" ht="15.75" hidden="1">
      <c r="A336" s="609"/>
    </row>
    <row r="337" spans="1:1" ht="15.75" hidden="1">
      <c r="A337" s="609"/>
    </row>
    <row r="338" spans="1:1" ht="15.75" hidden="1">
      <c r="A338" s="609"/>
    </row>
    <row r="339" spans="1:1" ht="15.75" hidden="1">
      <c r="A339" s="609"/>
    </row>
    <row r="340" spans="1:1" ht="15.75" hidden="1">
      <c r="A340" s="609"/>
    </row>
    <row r="341" spans="1:1" ht="15.75" hidden="1">
      <c r="A341" s="609"/>
    </row>
    <row r="342" spans="1:1" ht="15.75" hidden="1">
      <c r="A342" s="609"/>
    </row>
    <row r="343" spans="1:1" ht="15.75" hidden="1">
      <c r="A343" s="609"/>
    </row>
    <row r="344" spans="1:1" ht="15.75" hidden="1">
      <c r="A344" s="609"/>
    </row>
    <row r="345" spans="1:1" ht="15.75" hidden="1">
      <c r="A345" s="609"/>
    </row>
    <row r="346" spans="1:1" ht="15.75" hidden="1">
      <c r="A346" s="609"/>
    </row>
    <row r="347" spans="1:1" ht="15.75" hidden="1">
      <c r="A347" s="609"/>
    </row>
    <row r="348" spans="1:1" ht="15.75" hidden="1">
      <c r="A348" s="609"/>
    </row>
    <row r="349" spans="1:1" ht="15.75" hidden="1">
      <c r="A349" s="609"/>
    </row>
    <row r="350" spans="1:1" ht="15.75" hidden="1">
      <c r="A350" s="609"/>
    </row>
    <row r="351" spans="1:1" ht="15.75" hidden="1">
      <c r="A351" s="609"/>
    </row>
    <row r="352" spans="1:1" ht="15.75" hidden="1">
      <c r="A352" s="609"/>
    </row>
    <row r="353" spans="1:1" ht="15.75" hidden="1">
      <c r="A353" s="609"/>
    </row>
    <row r="354" spans="1:1" ht="15.75" hidden="1">
      <c r="A354" s="609"/>
    </row>
    <row r="355" spans="1:1" ht="15.75" hidden="1">
      <c r="A355" s="609"/>
    </row>
    <row r="356" spans="1:1" ht="15.75" hidden="1">
      <c r="A356" s="609"/>
    </row>
    <row r="357" spans="1:1" ht="15.75" hidden="1">
      <c r="A357" s="609"/>
    </row>
    <row r="358" spans="1:1" ht="15.75" hidden="1">
      <c r="A358" s="609"/>
    </row>
    <row r="359" spans="1:1" ht="15.75" hidden="1">
      <c r="A359" s="609"/>
    </row>
    <row r="360" spans="1:1" ht="15.75" hidden="1">
      <c r="A360" s="609"/>
    </row>
    <row r="361" spans="1:1" ht="15.75" hidden="1">
      <c r="A361" s="609"/>
    </row>
    <row r="362" spans="1:1" ht="15.75" hidden="1">
      <c r="A362" s="609"/>
    </row>
    <row r="363" spans="1:1" ht="15.75" hidden="1">
      <c r="A363" s="609"/>
    </row>
    <row r="364" spans="1:1" ht="15.75" hidden="1">
      <c r="A364" s="609"/>
    </row>
    <row r="365" spans="1:1" ht="15.75" hidden="1">
      <c r="A365" s="609"/>
    </row>
    <row r="366" spans="1:1" ht="15.75" hidden="1">
      <c r="A366" s="609"/>
    </row>
    <row r="367" spans="1:1" ht="15.75" hidden="1">
      <c r="A367" s="609"/>
    </row>
    <row r="368" spans="1:1" ht="15.75" hidden="1">
      <c r="A368" s="609"/>
    </row>
    <row r="369" spans="1:1" ht="15.75" hidden="1">
      <c r="A369" s="609"/>
    </row>
    <row r="370" spans="1:1" ht="15.75" hidden="1">
      <c r="A370" s="609"/>
    </row>
    <row r="371" spans="1:1" ht="15.75" hidden="1">
      <c r="A371" s="609"/>
    </row>
    <row r="372" spans="1:1" ht="15.75" hidden="1">
      <c r="A372" s="609"/>
    </row>
    <row r="373" spans="1:1" ht="15.75" hidden="1">
      <c r="A373" s="609"/>
    </row>
    <row r="374" spans="1:1" ht="15.75" hidden="1">
      <c r="A374" s="609"/>
    </row>
    <row r="375" spans="1:1" ht="15.75" hidden="1">
      <c r="A375" s="609"/>
    </row>
    <row r="376" spans="1:1" ht="15.75" hidden="1">
      <c r="A376" s="609"/>
    </row>
    <row r="377" spans="1:1" ht="15.75" hidden="1">
      <c r="A377" s="609"/>
    </row>
    <row r="378" spans="1:1" ht="15.75" hidden="1">
      <c r="A378" s="609"/>
    </row>
    <row r="379" spans="1:1" ht="15.75" hidden="1">
      <c r="A379" s="609"/>
    </row>
    <row r="380" spans="1:1" ht="15.75" hidden="1">
      <c r="A380" s="609"/>
    </row>
    <row r="381" spans="1:1" ht="15.75" hidden="1">
      <c r="A381" s="609"/>
    </row>
    <row r="382" spans="1:1" ht="15.75" hidden="1">
      <c r="A382" s="609"/>
    </row>
    <row r="383" spans="1:1" ht="15.75" hidden="1">
      <c r="A383" s="609"/>
    </row>
    <row r="384" spans="1:1" ht="15.75" hidden="1">
      <c r="A384" s="609"/>
    </row>
    <row r="385" spans="1:1" ht="15.75" hidden="1">
      <c r="A385" s="609"/>
    </row>
    <row r="386" spans="1:1" ht="15.75" hidden="1">
      <c r="A386" s="609"/>
    </row>
    <row r="387" spans="1:1" ht="15.75" hidden="1">
      <c r="A387" s="609"/>
    </row>
    <row r="388" spans="1:1" ht="15.75" hidden="1">
      <c r="A388" s="609"/>
    </row>
    <row r="389" spans="1:1" ht="15.75" hidden="1">
      <c r="A389" s="609"/>
    </row>
    <row r="390" spans="1:1" ht="15.75" hidden="1">
      <c r="A390" s="609"/>
    </row>
    <row r="391" spans="1:1" ht="15.75" hidden="1">
      <c r="A391" s="609"/>
    </row>
    <row r="392" spans="1:1" ht="15.75" hidden="1">
      <c r="A392" s="609"/>
    </row>
    <row r="393" spans="1:1" ht="15.75" hidden="1">
      <c r="A393" s="609"/>
    </row>
    <row r="394" spans="1:1" ht="15.75" hidden="1">
      <c r="A394" s="609"/>
    </row>
    <row r="395" spans="1:1" ht="15.75" hidden="1">
      <c r="A395" s="609"/>
    </row>
    <row r="396" spans="1:1" ht="15.75" hidden="1">
      <c r="A396" s="609"/>
    </row>
    <row r="397" spans="1:1" ht="15.75" hidden="1">
      <c r="A397" s="609"/>
    </row>
    <row r="398" spans="1:1" ht="15.75" hidden="1">
      <c r="A398" s="609"/>
    </row>
    <row r="399" spans="1:1" ht="15.75" hidden="1">
      <c r="A399" s="609"/>
    </row>
    <row r="400" spans="1:1" ht="15.75" hidden="1">
      <c r="A400" s="609"/>
    </row>
    <row r="401" spans="1:1" ht="15.75" hidden="1">
      <c r="A401" s="609"/>
    </row>
    <row r="402" spans="1:1" ht="15.75" hidden="1">
      <c r="A402" s="609"/>
    </row>
    <row r="403" spans="1:1" ht="15.75" hidden="1">
      <c r="A403" s="609"/>
    </row>
    <row r="404" spans="1:1" ht="15.75" hidden="1">
      <c r="A404" s="609"/>
    </row>
    <row r="405" spans="1:1" ht="15.75" hidden="1">
      <c r="A405" s="609"/>
    </row>
    <row r="406" spans="1:1" ht="15.75" hidden="1">
      <c r="A406" s="609"/>
    </row>
    <row r="407" spans="1:1" ht="15.75" hidden="1">
      <c r="A407" s="609"/>
    </row>
    <row r="408" spans="1:1" ht="15.75" hidden="1">
      <c r="A408" s="609"/>
    </row>
    <row r="409" spans="1:1" ht="15.75" hidden="1">
      <c r="A409" s="609"/>
    </row>
    <row r="410" spans="1:1" ht="15.75" hidden="1">
      <c r="A410" s="609"/>
    </row>
    <row r="411" spans="1:1" ht="15.75" hidden="1">
      <c r="A411" s="609"/>
    </row>
    <row r="412" spans="1:1" ht="15.75" hidden="1">
      <c r="A412" s="609"/>
    </row>
    <row r="413" spans="1:1" ht="15.75" hidden="1">
      <c r="A413" s="609"/>
    </row>
    <row r="414" spans="1:1" ht="15.75" hidden="1">
      <c r="A414" s="609"/>
    </row>
    <row r="415" spans="1:1" ht="15.75" hidden="1">
      <c r="A415" s="609"/>
    </row>
    <row r="416" spans="1:1" ht="15.75" hidden="1">
      <c r="A416" s="609"/>
    </row>
    <row r="417" spans="1:1" ht="15.75" hidden="1">
      <c r="A417" s="609"/>
    </row>
    <row r="418" spans="1:1" ht="15.75" hidden="1">
      <c r="A418" s="609"/>
    </row>
    <row r="419" spans="1:1" ht="15.75" hidden="1">
      <c r="A419" s="609"/>
    </row>
    <row r="420" spans="1:1" ht="15.75" hidden="1">
      <c r="A420" s="609"/>
    </row>
    <row r="421" spans="1:1" ht="15.75" hidden="1">
      <c r="A421" s="609"/>
    </row>
    <row r="422" spans="1:1" ht="15.75" hidden="1">
      <c r="A422" s="609"/>
    </row>
    <row r="423" spans="1:1" ht="15.75" hidden="1">
      <c r="A423" s="609"/>
    </row>
    <row r="424" spans="1:1" ht="15.75" hidden="1">
      <c r="A424" s="609"/>
    </row>
    <row r="425" spans="1:1" ht="15.75" hidden="1">
      <c r="A425" s="609"/>
    </row>
    <row r="426" spans="1:1" ht="15.75" hidden="1">
      <c r="A426" s="609"/>
    </row>
    <row r="427" spans="1:1" ht="15.75" hidden="1">
      <c r="A427" s="609"/>
    </row>
    <row r="428" spans="1:1" ht="15.75" hidden="1">
      <c r="A428" s="609"/>
    </row>
    <row r="429" spans="1:1" ht="15.75" hidden="1">
      <c r="A429" s="609"/>
    </row>
    <row r="430" spans="1:1" ht="15.75" hidden="1">
      <c r="A430" s="609"/>
    </row>
    <row r="431" spans="1:1" ht="15.75" hidden="1">
      <c r="A431" s="609"/>
    </row>
    <row r="432" spans="1:1" ht="15.75" hidden="1">
      <c r="A432" s="609"/>
    </row>
    <row r="433" spans="1:1" ht="15.75" hidden="1">
      <c r="A433" s="609"/>
    </row>
    <row r="434" spans="1:1" ht="15.75" hidden="1">
      <c r="A434" s="609"/>
    </row>
    <row r="435" spans="1:1" ht="15.75" hidden="1">
      <c r="A435" s="609"/>
    </row>
    <row r="436" spans="1:1" ht="15.75" hidden="1">
      <c r="A436" s="609"/>
    </row>
    <row r="437" spans="1:1" ht="15.75" hidden="1">
      <c r="A437" s="609"/>
    </row>
    <row r="438" spans="1:1" ht="15.75" hidden="1">
      <c r="A438" s="609"/>
    </row>
    <row r="439" spans="1:1" ht="15.75" hidden="1">
      <c r="A439" s="609"/>
    </row>
    <row r="440" spans="1:1" ht="15.75" hidden="1">
      <c r="A440" s="609"/>
    </row>
    <row r="441" spans="1:1" ht="15.75" hidden="1">
      <c r="A441" s="609"/>
    </row>
    <row r="442" spans="1:1" ht="15.75" hidden="1">
      <c r="A442" s="609"/>
    </row>
    <row r="443" spans="1:1" ht="15.75" hidden="1">
      <c r="A443" s="609"/>
    </row>
    <row r="444" spans="1:1" ht="15.75" hidden="1">
      <c r="A444" s="609"/>
    </row>
    <row r="445" spans="1:1" ht="15.75" hidden="1">
      <c r="A445" s="609"/>
    </row>
    <row r="446" spans="1:1" ht="15.75" hidden="1">
      <c r="A446" s="609"/>
    </row>
    <row r="447" spans="1:1" ht="15.75" hidden="1">
      <c r="A447" s="609"/>
    </row>
    <row r="448" spans="1:1" ht="15.75" hidden="1">
      <c r="A448" s="609"/>
    </row>
    <row r="449" spans="1:1" ht="15.75" hidden="1">
      <c r="A449" s="609"/>
    </row>
    <row r="450" spans="1:1" ht="15.75" hidden="1">
      <c r="A450" s="609"/>
    </row>
    <row r="451" spans="1:1" ht="15.75" hidden="1">
      <c r="A451" s="609"/>
    </row>
    <row r="452" spans="1:1" ht="15.75" hidden="1">
      <c r="A452" s="609"/>
    </row>
    <row r="453" spans="1:1" ht="15.75" hidden="1">
      <c r="A453" s="609"/>
    </row>
    <row r="454" spans="1:1" ht="15.75" hidden="1">
      <c r="A454" s="609"/>
    </row>
    <row r="455" spans="1:1" ht="15.75" hidden="1">
      <c r="A455" s="609"/>
    </row>
    <row r="456" spans="1:1" ht="15.75" hidden="1">
      <c r="A456" s="609"/>
    </row>
    <row r="457" spans="1:1" ht="15.75" hidden="1">
      <c r="A457" s="609"/>
    </row>
    <row r="458" spans="1:1" ht="15.75" hidden="1">
      <c r="A458" s="609"/>
    </row>
    <row r="459" spans="1:1" ht="15.75" hidden="1">
      <c r="A459" s="609"/>
    </row>
    <row r="460" spans="1:1" ht="15.75" hidden="1">
      <c r="A460" s="609"/>
    </row>
    <row r="461" spans="1:1" ht="15.75" hidden="1">
      <c r="A461" s="609"/>
    </row>
    <row r="462" spans="1:1" ht="15.75" hidden="1">
      <c r="A462" s="609"/>
    </row>
    <row r="463" spans="1:1" ht="15.75" hidden="1">
      <c r="A463" s="609"/>
    </row>
    <row r="464" spans="1:1" ht="15.75" hidden="1">
      <c r="A464" s="609"/>
    </row>
    <row r="465" spans="1:1" ht="15.75" hidden="1">
      <c r="A465" s="609"/>
    </row>
    <row r="466" spans="1:1" ht="15.75" hidden="1">
      <c r="A466" s="609"/>
    </row>
    <row r="467" spans="1:1" ht="15.75" hidden="1">
      <c r="A467" s="609"/>
    </row>
    <row r="468" spans="1:1" ht="15.75" hidden="1">
      <c r="A468" s="609"/>
    </row>
    <row r="469" spans="1:1" ht="15.75" hidden="1">
      <c r="A469" s="609"/>
    </row>
    <row r="470" spans="1:1" ht="15.75" hidden="1">
      <c r="A470" s="609"/>
    </row>
    <row r="471" spans="1:1" ht="15.75" hidden="1">
      <c r="A471" s="609"/>
    </row>
    <row r="472" spans="1:1" ht="15.75" hidden="1">
      <c r="A472" s="609"/>
    </row>
    <row r="473" spans="1:1" ht="15.75" hidden="1">
      <c r="A473" s="609"/>
    </row>
    <row r="474" spans="1:1" ht="15.75" hidden="1">
      <c r="A474" s="609"/>
    </row>
    <row r="475" spans="1:1" ht="15.75" hidden="1">
      <c r="A475" s="609"/>
    </row>
    <row r="476" spans="1:1" ht="15.75" hidden="1">
      <c r="A476" s="609"/>
    </row>
    <row r="477" spans="1:1" ht="15.75" hidden="1">
      <c r="A477" s="609"/>
    </row>
    <row r="478" spans="1:1" ht="15.75" hidden="1">
      <c r="A478" s="609"/>
    </row>
    <row r="479" spans="1:1" ht="15.75" hidden="1">
      <c r="A479" s="609"/>
    </row>
    <row r="480" spans="1:1" ht="15.75" hidden="1">
      <c r="A480" s="609"/>
    </row>
    <row r="481" spans="1:1" ht="15.75" hidden="1">
      <c r="A481" s="609"/>
    </row>
    <row r="482" spans="1:1" ht="15.75" hidden="1">
      <c r="A482" s="609"/>
    </row>
    <row r="483" spans="1:1" ht="15.75" hidden="1">
      <c r="A483" s="609"/>
    </row>
    <row r="484" spans="1:1" ht="15.75" hidden="1">
      <c r="A484" s="609"/>
    </row>
    <row r="485" spans="1:1" ht="15.75" hidden="1">
      <c r="A485" s="609"/>
    </row>
    <row r="486" spans="1:1" ht="15.75" hidden="1">
      <c r="A486" s="609"/>
    </row>
    <row r="487" spans="1:1" ht="15.75" hidden="1">
      <c r="A487" s="609"/>
    </row>
    <row r="488" spans="1:1" ht="15.75" hidden="1">
      <c r="A488" s="609"/>
    </row>
    <row r="489" spans="1:1" ht="15.75" hidden="1">
      <c r="A489" s="609"/>
    </row>
    <row r="490" spans="1:1" ht="15.75" hidden="1">
      <c r="A490" s="609"/>
    </row>
    <row r="491" spans="1:1" ht="15.75" hidden="1">
      <c r="A491" s="609"/>
    </row>
    <row r="492" spans="1:1" ht="15.75" hidden="1">
      <c r="A492" s="609"/>
    </row>
    <row r="493" spans="1:1" ht="15.75" hidden="1">
      <c r="A493" s="609"/>
    </row>
    <row r="494" spans="1:1" ht="15.75" hidden="1">
      <c r="A494" s="609"/>
    </row>
    <row r="495" spans="1:1" ht="15.75" hidden="1">
      <c r="A495" s="609"/>
    </row>
    <row r="496" spans="1:1" ht="15.75" hidden="1">
      <c r="A496" s="609"/>
    </row>
    <row r="497" spans="1:1" ht="15.75" hidden="1">
      <c r="A497" s="609"/>
    </row>
    <row r="498" spans="1:1" ht="15.75" hidden="1">
      <c r="A498" s="609"/>
    </row>
    <row r="499" spans="1:1" ht="15.75" hidden="1">
      <c r="A499" s="609"/>
    </row>
    <row r="500" spans="1:1" ht="15.75" hidden="1">
      <c r="A500" s="609"/>
    </row>
    <row r="501" spans="1:1" ht="15.75" hidden="1">
      <c r="A501" s="609"/>
    </row>
    <row r="502" spans="1:1" ht="15.75" hidden="1">
      <c r="A502" s="609"/>
    </row>
    <row r="503" spans="1:1" ht="15.75" hidden="1">
      <c r="A503" s="609"/>
    </row>
    <row r="504" spans="1:1" ht="15.75" hidden="1">
      <c r="A504" s="609"/>
    </row>
    <row r="505" spans="1:1" ht="15.75" hidden="1">
      <c r="A505" s="609"/>
    </row>
    <row r="506" spans="1:1" ht="15.75" hidden="1">
      <c r="A506" s="609"/>
    </row>
    <row r="507" spans="1:1" ht="15.75" hidden="1">
      <c r="A507" s="609"/>
    </row>
    <row r="508" spans="1:1" ht="15.75" hidden="1">
      <c r="A508" s="609"/>
    </row>
    <row r="509" spans="1:1" ht="15.75" hidden="1">
      <c r="A509" s="609"/>
    </row>
    <row r="510" spans="1:1" ht="15.75" hidden="1">
      <c r="A510" s="609"/>
    </row>
    <row r="511" spans="1:1" ht="15.75" hidden="1">
      <c r="A511" s="609"/>
    </row>
    <row r="512" spans="1:1" ht="15.75" hidden="1">
      <c r="A512" s="609"/>
    </row>
    <row r="513" spans="1:1" ht="15.75" hidden="1">
      <c r="A513" s="609"/>
    </row>
    <row r="514" spans="1:1" ht="15.75" hidden="1">
      <c r="A514" s="609"/>
    </row>
    <row r="515" spans="1:1" ht="15.75" hidden="1">
      <c r="A515" s="609"/>
    </row>
    <row r="516" spans="1:1" ht="15.75" hidden="1">
      <c r="A516" s="609"/>
    </row>
    <row r="517" spans="1:1" ht="15.75" hidden="1">
      <c r="A517" s="609"/>
    </row>
    <row r="518" spans="1:1" ht="15.75" hidden="1">
      <c r="A518" s="609"/>
    </row>
    <row r="519" spans="1:1" ht="15.75" hidden="1">
      <c r="A519" s="609"/>
    </row>
    <row r="520" spans="1:1" ht="15.75" hidden="1">
      <c r="A520" s="609"/>
    </row>
    <row r="521" spans="1:1" ht="15.75" hidden="1">
      <c r="A521" s="609"/>
    </row>
    <row r="522" spans="1:1" ht="15.75" hidden="1">
      <c r="A522" s="609"/>
    </row>
    <row r="523" spans="1:1" ht="15.75" hidden="1">
      <c r="A523" s="609"/>
    </row>
    <row r="524" spans="1:1" ht="15.75" hidden="1">
      <c r="A524" s="609"/>
    </row>
    <row r="525" spans="1:1" ht="15.75" hidden="1">
      <c r="A525" s="609"/>
    </row>
    <row r="526" spans="1:1" ht="15.75" hidden="1">
      <c r="A526" s="609"/>
    </row>
    <row r="527" spans="1:1" ht="15.75" hidden="1">
      <c r="A527" s="609"/>
    </row>
    <row r="528" spans="1:1" ht="15.75" hidden="1">
      <c r="A528" s="609"/>
    </row>
    <row r="529" spans="1:1" ht="15.75" hidden="1">
      <c r="A529" s="609"/>
    </row>
    <row r="530" spans="1:1" ht="15.75" hidden="1">
      <c r="A530" s="609"/>
    </row>
    <row r="531" spans="1:1" ht="15.75" hidden="1">
      <c r="A531" s="609"/>
    </row>
    <row r="532" spans="1:1" ht="15.75" hidden="1">
      <c r="A532" s="609"/>
    </row>
    <row r="533" spans="1:1" ht="15.75" hidden="1">
      <c r="A533" s="609"/>
    </row>
    <row r="534" spans="1:1" ht="15.75" hidden="1">
      <c r="A534" s="609"/>
    </row>
    <row r="535" spans="1:1" ht="15.75" hidden="1">
      <c r="A535" s="609"/>
    </row>
    <row r="536" spans="1:1" ht="15.75" hidden="1">
      <c r="A536" s="609"/>
    </row>
    <row r="537" spans="1:1" ht="15.75" hidden="1">
      <c r="A537" s="609"/>
    </row>
    <row r="538" spans="1:1" ht="15.75" hidden="1">
      <c r="A538" s="609"/>
    </row>
    <row r="539" spans="1:1" ht="15.75" hidden="1">
      <c r="A539" s="609"/>
    </row>
    <row r="540" spans="1:1" ht="15.75" hidden="1">
      <c r="A540" s="609"/>
    </row>
    <row r="541" spans="1:1" ht="15.75" hidden="1">
      <c r="A541" s="609"/>
    </row>
    <row r="542" spans="1:1" ht="15.75" hidden="1">
      <c r="A542" s="609"/>
    </row>
    <row r="543" spans="1:1" ht="15.75" hidden="1">
      <c r="A543" s="609"/>
    </row>
    <row r="544" spans="1:1" ht="15.75" hidden="1">
      <c r="A544" s="609"/>
    </row>
    <row r="545" spans="1:1" ht="15.75" hidden="1">
      <c r="A545" s="609"/>
    </row>
    <row r="546" spans="1:1" ht="15.75" hidden="1">
      <c r="A546" s="609"/>
    </row>
    <row r="547" spans="1:1" ht="15.75" hidden="1">
      <c r="A547" s="609"/>
    </row>
    <row r="548" spans="1:1" ht="15.75" hidden="1">
      <c r="A548" s="609"/>
    </row>
    <row r="549" spans="1:1" ht="15.75" hidden="1">
      <c r="A549" s="609"/>
    </row>
    <row r="550" spans="1:1" ht="15.75" hidden="1">
      <c r="A550" s="609"/>
    </row>
    <row r="551" spans="1:1" ht="15.75" hidden="1">
      <c r="A551" s="609"/>
    </row>
    <row r="552" spans="1:1" ht="15.75" hidden="1">
      <c r="A552" s="609"/>
    </row>
    <row r="553" spans="1:1" ht="15.75" hidden="1">
      <c r="A553" s="609"/>
    </row>
    <row r="554" spans="1:1" ht="15.75" hidden="1">
      <c r="A554" s="609"/>
    </row>
    <row r="555" spans="1:1" ht="15.75" hidden="1">
      <c r="A555" s="609"/>
    </row>
    <row r="556" spans="1:1" ht="15.75" hidden="1">
      <c r="A556" s="609"/>
    </row>
    <row r="557" spans="1:1" ht="15.75" hidden="1">
      <c r="A557" s="609"/>
    </row>
    <row r="558" spans="1:1" ht="15.75" hidden="1">
      <c r="A558" s="609"/>
    </row>
    <row r="559" spans="1:1" ht="15.75" hidden="1">
      <c r="A559" s="609"/>
    </row>
    <row r="560" spans="1:1" ht="15.75" hidden="1">
      <c r="A560" s="609"/>
    </row>
    <row r="561" spans="1:1" ht="15.75" hidden="1">
      <c r="A561" s="609"/>
    </row>
    <row r="562" spans="1:1" ht="15.75" hidden="1">
      <c r="A562" s="609"/>
    </row>
    <row r="563" spans="1:1" ht="15.75" hidden="1">
      <c r="A563" s="609"/>
    </row>
    <row r="564" spans="1:1" ht="15.75" hidden="1">
      <c r="A564" s="609"/>
    </row>
    <row r="565" spans="1:1" ht="15.75" hidden="1">
      <c r="A565" s="609"/>
    </row>
    <row r="566" spans="1:1" ht="15.75" hidden="1">
      <c r="A566" s="609"/>
    </row>
    <row r="567" spans="1:1" ht="15.75" hidden="1">
      <c r="A567" s="609"/>
    </row>
    <row r="568" spans="1:1" ht="15.75" hidden="1">
      <c r="A568" s="609"/>
    </row>
    <row r="569" spans="1:1" ht="15.75" hidden="1">
      <c r="A569" s="609"/>
    </row>
    <row r="570" spans="1:1" ht="15.75" hidden="1">
      <c r="A570" s="609"/>
    </row>
    <row r="571" spans="1:1" ht="15.75" hidden="1">
      <c r="A571" s="609"/>
    </row>
    <row r="572" spans="1:1" ht="15.75" hidden="1">
      <c r="A572" s="609"/>
    </row>
    <row r="573" spans="1:1" ht="15.75" hidden="1">
      <c r="A573" s="609"/>
    </row>
    <row r="574" spans="1:1" ht="15.75" hidden="1">
      <c r="A574" s="609"/>
    </row>
    <row r="575" spans="1:1" ht="15.75" hidden="1">
      <c r="A575" s="609"/>
    </row>
    <row r="576" spans="1:1" ht="15.75" hidden="1">
      <c r="A576" s="609"/>
    </row>
    <row r="577" spans="1:1" ht="15.75" hidden="1">
      <c r="A577" s="609"/>
    </row>
    <row r="578" spans="1:1" ht="15.75" hidden="1">
      <c r="A578" s="609"/>
    </row>
    <row r="579" spans="1:1" ht="15.75" hidden="1">
      <c r="A579" s="609"/>
    </row>
    <row r="580" spans="1:1" ht="15.75" hidden="1">
      <c r="A580" s="609"/>
    </row>
    <row r="581" spans="1:1" ht="15.75" hidden="1">
      <c r="A581" s="609"/>
    </row>
    <row r="582" spans="1:1" ht="15.75" hidden="1">
      <c r="A582" s="609"/>
    </row>
    <row r="583" spans="1:1" ht="15.75" hidden="1">
      <c r="A583" s="609"/>
    </row>
    <row r="584" spans="1:1" ht="15.75" hidden="1">
      <c r="A584" s="609"/>
    </row>
    <row r="585" spans="1:1" ht="15.75" hidden="1">
      <c r="A585" s="609"/>
    </row>
    <row r="586" spans="1:1" ht="15.75" hidden="1">
      <c r="A586" s="609"/>
    </row>
    <row r="587" spans="1:1" ht="15.75" hidden="1">
      <c r="A587" s="609"/>
    </row>
    <row r="588" spans="1:1" ht="15.75" hidden="1">
      <c r="A588" s="609"/>
    </row>
    <row r="589" spans="1:1" ht="15.75" hidden="1">
      <c r="A589" s="609"/>
    </row>
    <row r="590" spans="1:1" ht="15.75" hidden="1">
      <c r="A590" s="609"/>
    </row>
    <row r="591" spans="1:1" ht="15.75" hidden="1">
      <c r="A591" s="609"/>
    </row>
    <row r="592" spans="1:1" ht="15.75" hidden="1">
      <c r="A592" s="609"/>
    </row>
    <row r="593" spans="1:1" ht="15.75" hidden="1">
      <c r="A593" s="609"/>
    </row>
    <row r="594" spans="1:1" ht="15.75" hidden="1">
      <c r="A594" s="609"/>
    </row>
    <row r="595" spans="1:1" ht="15.75" hidden="1">
      <c r="A595" s="609"/>
    </row>
    <row r="596" spans="1:1" ht="15.75" hidden="1">
      <c r="A596" s="609"/>
    </row>
    <row r="597" spans="1:1" ht="15.75" hidden="1">
      <c r="A597" s="609"/>
    </row>
    <row r="598" spans="1:1" ht="15.75" hidden="1">
      <c r="A598" s="609"/>
    </row>
    <row r="599" spans="1:1" ht="15.75" hidden="1">
      <c r="A599" s="609"/>
    </row>
    <row r="600" spans="1:1" ht="15.75" hidden="1">
      <c r="A600" s="609"/>
    </row>
    <row r="601" spans="1:1" ht="15.75" hidden="1">
      <c r="A601" s="609"/>
    </row>
    <row r="602" spans="1:1" ht="15.75" hidden="1">
      <c r="A602" s="609"/>
    </row>
    <row r="603" spans="1:1" ht="15.75" hidden="1">
      <c r="A603" s="609"/>
    </row>
    <row r="604" spans="1:1" ht="15.75" hidden="1">
      <c r="A604" s="609"/>
    </row>
    <row r="605" spans="1:1" ht="15.75" hidden="1">
      <c r="A605" s="609"/>
    </row>
    <row r="606" spans="1:1" ht="15.75" hidden="1">
      <c r="A606" s="609"/>
    </row>
    <row r="607" spans="1:1" ht="15.75" hidden="1">
      <c r="A607" s="609"/>
    </row>
    <row r="608" spans="1:1" ht="15.75" hidden="1">
      <c r="A608" s="609"/>
    </row>
    <row r="609" spans="1:1" ht="15.75" hidden="1">
      <c r="A609" s="609"/>
    </row>
    <row r="610" spans="1:1" ht="15.75" hidden="1">
      <c r="A610" s="609"/>
    </row>
    <row r="611" spans="1:1" ht="15.75" hidden="1">
      <c r="A611" s="609"/>
    </row>
    <row r="612" spans="1:1" ht="15.75" hidden="1">
      <c r="A612" s="609"/>
    </row>
    <row r="613" spans="1:1" ht="15.75" hidden="1">
      <c r="A613" s="609"/>
    </row>
    <row r="614" spans="1:1" ht="15.75" hidden="1">
      <c r="A614" s="609"/>
    </row>
    <row r="615" spans="1:1" ht="15.75" hidden="1">
      <c r="A615" s="609"/>
    </row>
    <row r="616" spans="1:1" ht="15.75" hidden="1">
      <c r="A616" s="609"/>
    </row>
    <row r="617" spans="1:1" ht="15.75" hidden="1">
      <c r="A617" s="609"/>
    </row>
    <row r="618" spans="1:1" ht="15.75" hidden="1">
      <c r="A618" s="609"/>
    </row>
    <row r="619" spans="1:1" ht="15.75" hidden="1">
      <c r="A619" s="609"/>
    </row>
    <row r="620" spans="1:1" ht="15.75" hidden="1">
      <c r="A620" s="609"/>
    </row>
    <row r="621" spans="1:1" ht="15.75" hidden="1">
      <c r="A621" s="609"/>
    </row>
    <row r="622" spans="1:1" ht="15.75" hidden="1">
      <c r="A622" s="609"/>
    </row>
    <row r="623" spans="1:1" ht="15.75" hidden="1">
      <c r="A623" s="609"/>
    </row>
    <row r="624" spans="1:1" ht="15.75" hidden="1">
      <c r="A624" s="609"/>
    </row>
    <row r="625" spans="1:1" ht="15.75" hidden="1">
      <c r="A625" s="609"/>
    </row>
    <row r="626" spans="1:1" ht="15.75" hidden="1">
      <c r="A626" s="609"/>
    </row>
    <row r="627" spans="1:1" ht="15.75" hidden="1">
      <c r="A627" s="609"/>
    </row>
    <row r="628" spans="1:1" ht="15.75" hidden="1">
      <c r="A628" s="609"/>
    </row>
    <row r="629" spans="1:1" ht="15.75" hidden="1">
      <c r="A629" s="609"/>
    </row>
    <row r="630" spans="1:1" ht="15.75" hidden="1">
      <c r="A630" s="609"/>
    </row>
    <row r="631" spans="1:1" ht="15.75" hidden="1">
      <c r="A631" s="609"/>
    </row>
    <row r="632" spans="1:1" ht="15.75" hidden="1">
      <c r="A632" s="609"/>
    </row>
    <row r="633" spans="1:1" ht="15.75" hidden="1">
      <c r="A633" s="609"/>
    </row>
    <row r="634" spans="1:1" ht="15.75" hidden="1">
      <c r="A634" s="609"/>
    </row>
    <row r="635" spans="1:1" ht="15.75" hidden="1">
      <c r="A635" s="609"/>
    </row>
    <row r="636" spans="1:1" ht="15.75" hidden="1">
      <c r="A636" s="609"/>
    </row>
    <row r="637" spans="1:1" ht="15.75" hidden="1">
      <c r="A637" s="609"/>
    </row>
    <row r="638" spans="1:1" ht="15.75" hidden="1">
      <c r="A638" s="609"/>
    </row>
    <row r="639" spans="1:1" ht="15.75" hidden="1">
      <c r="A639" s="609"/>
    </row>
    <row r="640" spans="1:1" ht="15.75" hidden="1">
      <c r="A640" s="609"/>
    </row>
    <row r="641" spans="1:1" ht="15.75" hidden="1">
      <c r="A641" s="609"/>
    </row>
    <row r="642" spans="1:1" ht="15.75" hidden="1">
      <c r="A642" s="609"/>
    </row>
    <row r="643" spans="1:1" ht="15.75" hidden="1">
      <c r="A643" s="609"/>
    </row>
    <row r="644" spans="1:1" ht="15.75" hidden="1">
      <c r="A644" s="609"/>
    </row>
    <row r="645" spans="1:1" ht="15.75" hidden="1">
      <c r="A645" s="609"/>
    </row>
    <row r="646" spans="1:1" ht="15.75" hidden="1">
      <c r="A646" s="609"/>
    </row>
    <row r="647" spans="1:1" ht="15.75" hidden="1">
      <c r="A647" s="609"/>
    </row>
    <row r="648" spans="1:1" ht="15.75" hidden="1">
      <c r="A648" s="609"/>
    </row>
    <row r="649" spans="1:1" ht="15.75" hidden="1">
      <c r="A649" s="609"/>
    </row>
  </sheetData>
  <mergeCells count="6">
    <mergeCell ref="A43:L43"/>
    <mergeCell ref="A4:L4"/>
    <mergeCell ref="A5:L5"/>
    <mergeCell ref="A3:L3"/>
    <mergeCell ref="A1:L1"/>
    <mergeCell ref="A2:L2"/>
  </mergeCells>
  <pageMargins left="0.93" right="0.54" top="0.61" bottom="0.7" header="0.5" footer="0.5"/>
  <pageSetup scale="50"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649"/>
  <sheetViews>
    <sheetView zoomScale="75" workbookViewId="0">
      <selection activeCell="D18" sqref="D18"/>
    </sheetView>
  </sheetViews>
  <sheetFormatPr defaultColWidth="0" defaultRowHeight="12.75" zeroHeight="1"/>
  <cols>
    <col min="1" max="1" width="39.42578125" style="610" customWidth="1"/>
    <col min="2" max="10" width="21.28515625" style="592" customWidth="1"/>
    <col min="11" max="11" width="12" style="593" customWidth="1"/>
    <col min="12" max="16384" width="9.140625" style="592" hidden="1"/>
  </cols>
  <sheetData>
    <row r="1" spans="1:11" s="867" customFormat="1" ht="36" customHeight="1">
      <c r="A1" s="1056" t="s">
        <v>59</v>
      </c>
      <c r="B1" s="1056"/>
      <c r="C1" s="1056"/>
      <c r="D1" s="1056"/>
      <c r="E1" s="1056"/>
      <c r="F1" s="1056"/>
      <c r="G1" s="1056"/>
      <c r="H1" s="1056"/>
      <c r="I1" s="1056"/>
      <c r="J1" s="1056"/>
      <c r="K1" s="1056"/>
    </row>
    <row r="2" spans="1:11" s="867" customFormat="1" ht="24" customHeight="1">
      <c r="A2" s="1046" t="s">
        <v>895</v>
      </c>
      <c r="B2" s="1046"/>
      <c r="C2" s="1046"/>
      <c r="D2" s="1046"/>
      <c r="E2" s="1046"/>
      <c r="F2" s="1046"/>
      <c r="G2" s="1046"/>
      <c r="H2" s="1046"/>
      <c r="I2" s="1046"/>
      <c r="J2" s="1046"/>
      <c r="K2" s="1046"/>
    </row>
    <row r="3" spans="1:11" s="867" customFormat="1" ht="25.5" customHeight="1">
      <c r="A3" s="1046" t="s">
        <v>900</v>
      </c>
      <c r="B3" s="1046"/>
      <c r="C3" s="1046"/>
      <c r="D3" s="1046"/>
      <c r="E3" s="1046"/>
      <c r="F3" s="1046"/>
      <c r="G3" s="1046"/>
      <c r="H3" s="1046"/>
      <c r="I3" s="1046"/>
      <c r="J3" s="1046"/>
      <c r="K3" s="1046"/>
    </row>
    <row r="4" spans="1:11" s="867" customFormat="1" ht="25.5" customHeight="1">
      <c r="A4" s="1046" t="s">
        <v>1561</v>
      </c>
      <c r="B4" s="1046"/>
      <c r="C4" s="1046"/>
      <c r="D4" s="1046"/>
      <c r="E4" s="1046"/>
      <c r="F4" s="1046"/>
      <c r="G4" s="1046"/>
      <c r="H4" s="1046"/>
      <c r="I4" s="1046"/>
      <c r="J4" s="1046"/>
      <c r="K4" s="1046"/>
    </row>
    <row r="5" spans="1:11" s="867" customFormat="1" ht="19.5" customHeight="1">
      <c r="A5" s="1055" t="s">
        <v>2</v>
      </c>
      <c r="B5" s="1055"/>
      <c r="C5" s="1055"/>
      <c r="D5" s="1055"/>
      <c r="E5" s="1055"/>
      <c r="F5" s="1055"/>
      <c r="G5" s="1055"/>
      <c r="H5" s="1055"/>
      <c r="I5" s="1055"/>
      <c r="J5" s="1055"/>
      <c r="K5" s="1055"/>
    </row>
    <row r="6" spans="1:11" s="867" customFormat="1" ht="6" customHeight="1">
      <c r="A6" s="828"/>
      <c r="B6" s="828"/>
      <c r="C6" s="828"/>
      <c r="D6" s="828"/>
      <c r="E6" s="828"/>
      <c r="F6" s="828"/>
      <c r="G6" s="828"/>
      <c r="H6" s="828"/>
      <c r="I6" s="828"/>
      <c r="J6" s="879"/>
      <c r="K6" s="828"/>
    </row>
    <row r="7" spans="1:11" ht="6" customHeight="1" thickBot="1">
      <c r="A7" s="591"/>
      <c r="J7" s="878"/>
      <c r="K7" s="597"/>
    </row>
    <row r="8" spans="1:11" ht="37.5" customHeight="1" thickTop="1" thickBot="1">
      <c r="A8" s="830" t="s">
        <v>866</v>
      </c>
      <c r="B8" s="876" t="s">
        <v>359</v>
      </c>
      <c r="C8" s="876" t="s">
        <v>361</v>
      </c>
      <c r="D8" s="876" t="s">
        <v>363</v>
      </c>
      <c r="E8" s="876" t="s">
        <v>369</v>
      </c>
      <c r="F8" s="876" t="s">
        <v>366</v>
      </c>
      <c r="G8" s="876" t="s">
        <v>362</v>
      </c>
      <c r="H8" s="876" t="s">
        <v>360</v>
      </c>
      <c r="I8" s="876" t="s">
        <v>370</v>
      </c>
      <c r="J8" s="831" t="s">
        <v>371</v>
      </c>
      <c r="K8" s="830" t="s">
        <v>867</v>
      </c>
    </row>
    <row r="9" spans="1:11" ht="36.75" customHeight="1" thickTop="1">
      <c r="A9" s="850" t="s">
        <v>868</v>
      </c>
      <c r="B9" s="849">
        <v>39076.041939999996</v>
      </c>
      <c r="C9" s="849">
        <v>0</v>
      </c>
      <c r="D9" s="849">
        <v>0</v>
      </c>
      <c r="E9" s="849">
        <v>0</v>
      </c>
      <c r="F9" s="849">
        <v>0</v>
      </c>
      <c r="G9" s="849">
        <v>0</v>
      </c>
      <c r="H9" s="849">
        <v>0</v>
      </c>
      <c r="I9" s="849">
        <v>0</v>
      </c>
      <c r="J9" s="849">
        <f t="shared" ref="J9:J22" si="0">SUM(A9:I9)</f>
        <v>39076.041939999996</v>
      </c>
      <c r="K9" s="848">
        <f t="shared" ref="K9:K23" si="1">+J9/$J$23</f>
        <v>4.0688114609450328E-2</v>
      </c>
    </row>
    <row r="10" spans="1:11" s="674" customFormat="1" ht="23.25" customHeight="1">
      <c r="A10" s="847" t="s">
        <v>869</v>
      </c>
      <c r="B10" s="846">
        <v>43402.275999999998</v>
      </c>
      <c r="C10" s="846">
        <v>0</v>
      </c>
      <c r="D10" s="846">
        <v>21966.837210000002</v>
      </c>
      <c r="E10" s="846">
        <v>0</v>
      </c>
      <c r="F10" s="846">
        <v>0</v>
      </c>
      <c r="G10" s="846">
        <v>0</v>
      </c>
      <c r="H10" s="846">
        <v>0</v>
      </c>
      <c r="I10" s="846">
        <v>0</v>
      </c>
      <c r="J10" s="846">
        <f t="shared" si="0"/>
        <v>65369.113209999996</v>
      </c>
      <c r="K10" s="838">
        <f t="shared" si="1"/>
        <v>6.8065900182279662E-2</v>
      </c>
    </row>
    <row r="11" spans="1:11" s="672" customFormat="1" ht="18" customHeight="1">
      <c r="A11" s="845" t="s">
        <v>870</v>
      </c>
      <c r="B11" s="844">
        <v>30752.11492</v>
      </c>
      <c r="C11" s="844">
        <v>0</v>
      </c>
      <c r="D11" s="844">
        <v>14921.157279999999</v>
      </c>
      <c r="E11" s="844">
        <v>0</v>
      </c>
      <c r="F11" s="844">
        <v>0</v>
      </c>
      <c r="G11" s="844">
        <v>9156.4524700000002</v>
      </c>
      <c r="H11" s="844">
        <v>0</v>
      </c>
      <c r="I11" s="844">
        <v>0</v>
      </c>
      <c r="J11" s="844">
        <f t="shared" si="0"/>
        <v>54829.724669999996</v>
      </c>
      <c r="K11" s="843">
        <f t="shared" si="1"/>
        <v>5.709171171438164E-2</v>
      </c>
    </row>
    <row r="12" spans="1:11" s="672" customFormat="1" ht="18" customHeight="1">
      <c r="A12" s="845" t="s">
        <v>871</v>
      </c>
      <c r="B12" s="844">
        <v>49780.148139999998</v>
      </c>
      <c r="C12" s="844">
        <v>11024.088039999999</v>
      </c>
      <c r="D12" s="844">
        <v>12141.804390000001</v>
      </c>
      <c r="E12" s="844">
        <v>1867.21074</v>
      </c>
      <c r="F12" s="844">
        <v>0</v>
      </c>
      <c r="G12" s="844">
        <v>31316.741269999999</v>
      </c>
      <c r="H12" s="844">
        <v>0</v>
      </c>
      <c r="I12" s="844">
        <v>2738.8623600000001</v>
      </c>
      <c r="J12" s="844">
        <f t="shared" si="0"/>
        <v>108868.85493999999</v>
      </c>
      <c r="K12" s="843">
        <f t="shared" si="1"/>
        <v>0.11336021324779914</v>
      </c>
    </row>
    <row r="13" spans="1:11" s="672" customFormat="1" ht="18" customHeight="1">
      <c r="A13" s="845" t="s">
        <v>872</v>
      </c>
      <c r="B13" s="844">
        <v>22544.02233</v>
      </c>
      <c r="C13" s="844">
        <v>14939.222460000001</v>
      </c>
      <c r="D13" s="844">
        <v>10576.232619999999</v>
      </c>
      <c r="E13" s="844">
        <v>0</v>
      </c>
      <c r="F13" s="844">
        <v>0</v>
      </c>
      <c r="G13" s="844">
        <v>22692.678379999998</v>
      </c>
      <c r="H13" s="844">
        <v>3868.8171400000001</v>
      </c>
      <c r="I13" s="844">
        <v>1904.6825900000001</v>
      </c>
      <c r="J13" s="844">
        <f t="shared" si="0"/>
        <v>76525.655519999986</v>
      </c>
      <c r="K13" s="843">
        <f t="shared" si="1"/>
        <v>7.9682702949854467E-2</v>
      </c>
    </row>
    <row r="14" spans="1:11" s="672" customFormat="1" ht="18" customHeight="1">
      <c r="A14" s="845" t="s">
        <v>873</v>
      </c>
      <c r="B14" s="844">
        <v>31764.717969999998</v>
      </c>
      <c r="C14" s="844">
        <v>17220.845149999997</v>
      </c>
      <c r="D14" s="844">
        <v>15481.79379</v>
      </c>
      <c r="E14" s="844">
        <v>3599.5120400000001</v>
      </c>
      <c r="F14" s="844">
        <v>2281.62399</v>
      </c>
      <c r="G14" s="844">
        <v>12081.855680000001</v>
      </c>
      <c r="H14" s="844">
        <v>1566.9831799999999</v>
      </c>
      <c r="I14" s="844">
        <v>6408.8102500000005</v>
      </c>
      <c r="J14" s="844">
        <f t="shared" si="0"/>
        <v>90406.142049999995</v>
      </c>
      <c r="K14" s="843">
        <f t="shared" si="1"/>
        <v>9.4135825598119602E-2</v>
      </c>
    </row>
    <row r="15" spans="1:11" s="672" customFormat="1" ht="18" customHeight="1">
      <c r="A15" s="845" t="s">
        <v>874</v>
      </c>
      <c r="B15" s="844">
        <v>18084.121469999998</v>
      </c>
      <c r="C15" s="844">
        <v>12135.13797</v>
      </c>
      <c r="D15" s="844">
        <v>11873.427210000002</v>
      </c>
      <c r="E15" s="844">
        <v>5370.7515400000002</v>
      </c>
      <c r="F15" s="844">
        <v>0</v>
      </c>
      <c r="G15" s="844">
        <v>12862.29147</v>
      </c>
      <c r="H15" s="844">
        <v>2039.55855</v>
      </c>
      <c r="I15" s="844">
        <v>6903.1472599999997</v>
      </c>
      <c r="J15" s="844">
        <f t="shared" si="0"/>
        <v>69268.435469999997</v>
      </c>
      <c r="K15" s="843">
        <f t="shared" si="1"/>
        <v>7.212608804003845E-2</v>
      </c>
    </row>
    <row r="16" spans="1:11" s="672" customFormat="1" ht="18" customHeight="1">
      <c r="A16" s="845" t="s">
        <v>875</v>
      </c>
      <c r="B16" s="844">
        <v>19573.233899999999</v>
      </c>
      <c r="C16" s="844">
        <v>11181.16937</v>
      </c>
      <c r="D16" s="844">
        <v>12953.81992</v>
      </c>
      <c r="E16" s="844">
        <v>4630.0956799999994</v>
      </c>
      <c r="F16" s="844">
        <v>810.41372000000001</v>
      </c>
      <c r="G16" s="844">
        <v>6429.7754199999999</v>
      </c>
      <c r="H16" s="844">
        <v>2184.97075</v>
      </c>
      <c r="I16" s="844">
        <v>10765.18477</v>
      </c>
      <c r="J16" s="844">
        <f t="shared" si="0"/>
        <v>68528.663529999991</v>
      </c>
      <c r="K16" s="843">
        <f t="shared" si="1"/>
        <v>7.1355796987382883E-2</v>
      </c>
    </row>
    <row r="17" spans="1:11" s="672" customFormat="1" ht="18" customHeight="1">
      <c r="A17" s="845" t="s">
        <v>876</v>
      </c>
      <c r="B17" s="844">
        <v>11075.83071</v>
      </c>
      <c r="C17" s="844">
        <v>9036.13249</v>
      </c>
      <c r="D17" s="844">
        <v>9163.9223899999997</v>
      </c>
      <c r="E17" s="844">
        <v>1549.6918999999998</v>
      </c>
      <c r="F17" s="844">
        <v>563.82482999999991</v>
      </c>
      <c r="G17" s="844">
        <v>2911.9549900000002</v>
      </c>
      <c r="H17" s="844">
        <v>1342.5552600000001</v>
      </c>
      <c r="I17" s="844">
        <v>5999.7677599999997</v>
      </c>
      <c r="J17" s="844">
        <f t="shared" si="0"/>
        <v>41643.680330000003</v>
      </c>
      <c r="K17" s="843">
        <f t="shared" si="1"/>
        <v>4.3361680300887523E-2</v>
      </c>
    </row>
    <row r="18" spans="1:11" s="672" customFormat="1" ht="18" customHeight="1">
      <c r="A18" s="845" t="s">
        <v>877</v>
      </c>
      <c r="B18" s="844">
        <v>14926.44204</v>
      </c>
      <c r="C18" s="844">
        <v>13151.370949999999</v>
      </c>
      <c r="D18" s="844">
        <v>11896.881800000001</v>
      </c>
      <c r="E18" s="844">
        <v>4819.0986399999992</v>
      </c>
      <c r="F18" s="844">
        <v>1075.9642200000001</v>
      </c>
      <c r="G18" s="844">
        <v>6554.6734000000006</v>
      </c>
      <c r="H18" s="844">
        <v>1072.9366100000002</v>
      </c>
      <c r="I18" s="844">
        <v>12834.47982</v>
      </c>
      <c r="J18" s="844">
        <f t="shared" si="0"/>
        <v>66331.847479999997</v>
      </c>
      <c r="K18" s="843">
        <f t="shared" si="1"/>
        <v>6.90683518219916E-2</v>
      </c>
    </row>
    <row r="19" spans="1:11" s="672" customFormat="1" ht="18" customHeight="1">
      <c r="A19" s="845" t="s">
        <v>878</v>
      </c>
      <c r="B19" s="844">
        <v>18933.09834</v>
      </c>
      <c r="C19" s="844">
        <v>17863.924640000001</v>
      </c>
      <c r="D19" s="844">
        <v>17052.16632</v>
      </c>
      <c r="E19" s="844">
        <v>7390.8667500000001</v>
      </c>
      <c r="F19" s="844">
        <v>2317.44688</v>
      </c>
      <c r="G19" s="844">
        <v>6754.0252399999999</v>
      </c>
      <c r="H19" s="844">
        <v>2440.6133599999998</v>
      </c>
      <c r="I19" s="844">
        <v>24055.358120000001</v>
      </c>
      <c r="J19" s="844">
        <f t="shared" si="0"/>
        <v>96807.499650000012</v>
      </c>
      <c r="K19" s="843">
        <f t="shared" si="1"/>
        <v>0.10080126965933756</v>
      </c>
    </row>
    <row r="20" spans="1:11" s="672" customFormat="1" ht="18" customHeight="1">
      <c r="A20" s="845" t="s">
        <v>879</v>
      </c>
      <c r="B20" s="844">
        <v>19887.05156</v>
      </c>
      <c r="C20" s="844">
        <v>18213.56856</v>
      </c>
      <c r="D20" s="844">
        <v>25516.755239999999</v>
      </c>
      <c r="E20" s="844">
        <v>10222.965759999999</v>
      </c>
      <c r="F20" s="844">
        <v>2992.0588399999997</v>
      </c>
      <c r="G20" s="844">
        <v>8446.2730500000016</v>
      </c>
      <c r="H20" s="844">
        <v>2467.3384999999998</v>
      </c>
      <c r="I20" s="844">
        <v>44653.015759999995</v>
      </c>
      <c r="J20" s="844">
        <f t="shared" si="0"/>
        <v>132399.02726999999</v>
      </c>
      <c r="K20" s="843">
        <f t="shared" si="1"/>
        <v>0.13786111715237606</v>
      </c>
    </row>
    <row r="21" spans="1:11" s="672" customFormat="1" ht="18" customHeight="1">
      <c r="A21" s="845" t="s">
        <v>880</v>
      </c>
      <c r="B21" s="844">
        <v>3111.9019800000001</v>
      </c>
      <c r="C21" s="844">
        <v>3052.55647</v>
      </c>
      <c r="D21" s="844">
        <v>4965.36769</v>
      </c>
      <c r="E21" s="844">
        <v>1782.2831799999999</v>
      </c>
      <c r="F21" s="844">
        <v>518.14269000000002</v>
      </c>
      <c r="G21" s="844">
        <v>1781.9182800000001</v>
      </c>
      <c r="H21" s="844">
        <v>336.05133000000001</v>
      </c>
      <c r="I21" s="844">
        <v>8715.4423800000004</v>
      </c>
      <c r="J21" s="844">
        <f t="shared" si="0"/>
        <v>24263.664000000004</v>
      </c>
      <c r="K21" s="843">
        <f t="shared" si="1"/>
        <v>2.5264655596210939E-2</v>
      </c>
    </row>
    <row r="22" spans="1:11" s="672" customFormat="1" ht="48" customHeight="1" thickBot="1">
      <c r="A22" s="845" t="s">
        <v>881</v>
      </c>
      <c r="B22" s="844">
        <v>3112.43687</v>
      </c>
      <c r="C22" s="844">
        <v>2684.0772499999998</v>
      </c>
      <c r="D22" s="844">
        <v>5588.0827900000004</v>
      </c>
      <c r="E22" s="844">
        <v>2169.6038900000003</v>
      </c>
      <c r="F22" s="844">
        <v>657.69151999999997</v>
      </c>
      <c r="G22" s="844">
        <v>1062.1741100000002</v>
      </c>
      <c r="H22" s="844">
        <v>503.37208000000004</v>
      </c>
      <c r="I22" s="844">
        <v>10283.976259999999</v>
      </c>
      <c r="J22" s="844">
        <f t="shared" si="0"/>
        <v>26061.414769999999</v>
      </c>
      <c r="K22" s="843">
        <f t="shared" si="1"/>
        <v>2.7136572139890115E-2</v>
      </c>
    </row>
    <row r="23" spans="1:11" s="674" customFormat="1" ht="21.75" customHeight="1" thickTop="1" thickBot="1">
      <c r="A23" s="842" t="s">
        <v>65</v>
      </c>
      <c r="B23" s="841">
        <f t="shared" ref="B23:J23" si="2">SUM(B9:B22)</f>
        <v>326023.43817000004</v>
      </c>
      <c r="C23" s="841">
        <f t="shared" si="2"/>
        <v>130502.09335</v>
      </c>
      <c r="D23" s="841">
        <f t="shared" si="2"/>
        <v>174098.24865000002</v>
      </c>
      <c r="E23" s="841">
        <f t="shared" si="2"/>
        <v>43402.080119999999</v>
      </c>
      <c r="F23" s="841">
        <f t="shared" si="2"/>
        <v>11217.16669</v>
      </c>
      <c r="G23" s="841">
        <f t="shared" si="2"/>
        <v>122050.81376</v>
      </c>
      <c r="H23" s="841">
        <f t="shared" si="2"/>
        <v>17823.196760000003</v>
      </c>
      <c r="I23" s="841">
        <f t="shared" si="2"/>
        <v>135262.72732999999</v>
      </c>
      <c r="J23" s="841">
        <f t="shared" si="2"/>
        <v>960379.76483</v>
      </c>
      <c r="K23" s="840">
        <f t="shared" si="1"/>
        <v>1</v>
      </c>
    </row>
    <row r="24" spans="1:11" s="674" customFormat="1" ht="66.75" customHeight="1" thickTop="1" thickBot="1">
      <c r="A24" s="839" t="s">
        <v>882</v>
      </c>
      <c r="B24" s="838">
        <f t="shared" ref="B24:J24" si="3">+B23/$J$23</f>
        <v>0.33947345634433534</v>
      </c>
      <c r="C24" s="838">
        <f t="shared" si="3"/>
        <v>0.1358859256818063</v>
      </c>
      <c r="D24" s="838">
        <f t="shared" si="3"/>
        <v>0.18128062983586263</v>
      </c>
      <c r="E24" s="838">
        <f t="shared" si="3"/>
        <v>4.519262244939401E-2</v>
      </c>
      <c r="F24" s="838">
        <f t="shared" si="3"/>
        <v>1.1679928191724852E-2</v>
      </c>
      <c r="G24" s="838">
        <f t="shared" si="3"/>
        <v>0.12708599059415274</v>
      </c>
      <c r="H24" s="838">
        <f t="shared" si="3"/>
        <v>1.8558488436243702E-2</v>
      </c>
      <c r="I24" s="838">
        <f t="shared" si="3"/>
        <v>0.14084295846648048</v>
      </c>
      <c r="J24" s="838">
        <f t="shared" si="3"/>
        <v>1</v>
      </c>
      <c r="K24" s="877"/>
    </row>
    <row r="25" spans="1:11" ht="37.5" customHeight="1" thickTop="1" thickBot="1">
      <c r="A25" s="830" t="s">
        <v>1430</v>
      </c>
      <c r="B25" s="876" t="s">
        <v>359</v>
      </c>
      <c r="C25" s="876" t="s">
        <v>361</v>
      </c>
      <c r="D25" s="876" t="s">
        <v>363</v>
      </c>
      <c r="E25" s="876" t="s">
        <v>369</v>
      </c>
      <c r="F25" s="876" t="s">
        <v>366</v>
      </c>
      <c r="G25" s="876" t="s">
        <v>362</v>
      </c>
      <c r="H25" s="876" t="s">
        <v>360</v>
      </c>
      <c r="I25" s="876" t="s">
        <v>370</v>
      </c>
      <c r="J25" s="831" t="s">
        <v>371</v>
      </c>
      <c r="K25" s="830" t="s">
        <v>844</v>
      </c>
    </row>
    <row r="26" spans="1:11" ht="28.5" customHeight="1" thickTop="1">
      <c r="A26" s="850" t="s">
        <v>868</v>
      </c>
      <c r="B26" s="849">
        <v>2</v>
      </c>
      <c r="C26" s="849">
        <v>0</v>
      </c>
      <c r="D26" s="849">
        <v>0</v>
      </c>
      <c r="E26" s="849">
        <v>0</v>
      </c>
      <c r="F26" s="849">
        <v>0</v>
      </c>
      <c r="G26" s="849">
        <v>0</v>
      </c>
      <c r="H26" s="849">
        <v>0</v>
      </c>
      <c r="I26" s="849">
        <v>0</v>
      </c>
      <c r="J26" s="849">
        <f t="shared" ref="J26:J40" si="4">SUM(A26:I26)</f>
        <v>2</v>
      </c>
      <c r="K26" s="848">
        <f t="shared" ref="K26:K40" si="5">+J26/$J$40</f>
        <v>1.7887807670291928E-5</v>
      </c>
    </row>
    <row r="27" spans="1:11" s="674" customFormat="1" ht="23.25" customHeight="1">
      <c r="A27" s="847" t="s">
        <v>869</v>
      </c>
      <c r="B27" s="846">
        <v>5</v>
      </c>
      <c r="C27" s="846">
        <v>0</v>
      </c>
      <c r="D27" s="846">
        <v>2</v>
      </c>
      <c r="E27" s="846">
        <v>0</v>
      </c>
      <c r="F27" s="846">
        <v>0</v>
      </c>
      <c r="G27" s="846">
        <v>0</v>
      </c>
      <c r="H27" s="846">
        <v>0</v>
      </c>
      <c r="I27" s="846">
        <v>0</v>
      </c>
      <c r="J27" s="846">
        <f t="shared" si="4"/>
        <v>7</v>
      </c>
      <c r="K27" s="838">
        <f t="shared" si="5"/>
        <v>6.2607326846021756E-5</v>
      </c>
    </row>
    <row r="28" spans="1:11" s="672" customFormat="1" ht="18" customHeight="1">
      <c r="A28" s="845" t="s">
        <v>870</v>
      </c>
      <c r="B28" s="844">
        <v>5</v>
      </c>
      <c r="C28" s="844">
        <v>0</v>
      </c>
      <c r="D28" s="844">
        <v>3</v>
      </c>
      <c r="E28" s="844">
        <v>0</v>
      </c>
      <c r="F28" s="844">
        <v>0</v>
      </c>
      <c r="G28" s="844">
        <v>2</v>
      </c>
      <c r="H28" s="844">
        <v>0</v>
      </c>
      <c r="I28" s="844">
        <v>0</v>
      </c>
      <c r="J28" s="844">
        <f t="shared" si="4"/>
        <v>10</v>
      </c>
      <c r="K28" s="843">
        <f t="shared" si="5"/>
        <v>8.9439038351459644E-5</v>
      </c>
    </row>
    <row r="29" spans="1:11" s="672" customFormat="1" ht="18" customHeight="1">
      <c r="A29" s="845" t="s">
        <v>871</v>
      </c>
      <c r="B29" s="844">
        <v>21</v>
      </c>
      <c r="C29" s="844">
        <v>5</v>
      </c>
      <c r="D29" s="844">
        <v>6</v>
      </c>
      <c r="E29" s="844">
        <v>1</v>
      </c>
      <c r="F29" s="844">
        <v>0</v>
      </c>
      <c r="G29" s="844">
        <v>16</v>
      </c>
      <c r="H29" s="844">
        <v>0</v>
      </c>
      <c r="I29" s="844">
        <v>1</v>
      </c>
      <c r="J29" s="844">
        <f t="shared" si="4"/>
        <v>50</v>
      </c>
      <c r="K29" s="843">
        <f t="shared" si="5"/>
        <v>4.4719519175729825E-4</v>
      </c>
    </row>
    <row r="30" spans="1:11" s="672" customFormat="1" ht="18" customHeight="1">
      <c r="A30" s="845" t="s">
        <v>872</v>
      </c>
      <c r="B30" s="844">
        <v>24</v>
      </c>
      <c r="C30" s="844">
        <v>17</v>
      </c>
      <c r="D30" s="844">
        <v>11</v>
      </c>
      <c r="E30" s="844">
        <v>0</v>
      </c>
      <c r="F30" s="844">
        <v>0</v>
      </c>
      <c r="G30" s="844">
        <v>24</v>
      </c>
      <c r="H30" s="844">
        <v>4</v>
      </c>
      <c r="I30" s="844">
        <v>2</v>
      </c>
      <c r="J30" s="844">
        <f t="shared" si="4"/>
        <v>82</v>
      </c>
      <c r="K30" s="843">
        <f t="shared" si="5"/>
        <v>7.3340011448196909E-4</v>
      </c>
    </row>
    <row r="31" spans="1:11" s="672" customFormat="1" ht="18" customHeight="1">
      <c r="A31" s="845" t="s">
        <v>873</v>
      </c>
      <c r="B31" s="844">
        <v>68</v>
      </c>
      <c r="C31" s="844">
        <v>37</v>
      </c>
      <c r="D31" s="844">
        <v>34</v>
      </c>
      <c r="E31" s="844">
        <v>8</v>
      </c>
      <c r="F31" s="844">
        <v>4</v>
      </c>
      <c r="G31" s="844">
        <v>25</v>
      </c>
      <c r="H31" s="844">
        <v>3</v>
      </c>
      <c r="I31" s="844">
        <v>13</v>
      </c>
      <c r="J31" s="844">
        <f t="shared" si="4"/>
        <v>192</v>
      </c>
      <c r="K31" s="843">
        <f t="shared" si="5"/>
        <v>1.7172295363480253E-3</v>
      </c>
    </row>
    <row r="32" spans="1:11" s="672" customFormat="1" ht="18" customHeight="1">
      <c r="A32" s="845" t="s">
        <v>874</v>
      </c>
      <c r="B32" s="844">
        <v>70</v>
      </c>
      <c r="C32" s="844">
        <v>46</v>
      </c>
      <c r="D32" s="844">
        <v>47</v>
      </c>
      <c r="E32" s="844">
        <v>21</v>
      </c>
      <c r="F32" s="844">
        <v>0</v>
      </c>
      <c r="G32" s="844">
        <v>46</v>
      </c>
      <c r="H32" s="844">
        <v>8</v>
      </c>
      <c r="I32" s="844">
        <v>27</v>
      </c>
      <c r="J32" s="844">
        <f t="shared" si="4"/>
        <v>265</v>
      </c>
      <c r="K32" s="843">
        <f t="shared" si="5"/>
        <v>2.3701345163136805E-3</v>
      </c>
    </row>
    <row r="33" spans="1:11" s="672" customFormat="1" ht="18" customHeight="1">
      <c r="A33" s="845" t="s">
        <v>875</v>
      </c>
      <c r="B33" s="844">
        <v>118</v>
      </c>
      <c r="C33" s="844">
        <v>67</v>
      </c>
      <c r="D33" s="844">
        <v>78</v>
      </c>
      <c r="E33" s="844">
        <v>26</v>
      </c>
      <c r="F33" s="844">
        <v>5</v>
      </c>
      <c r="G33" s="844">
        <v>38</v>
      </c>
      <c r="H33" s="844">
        <v>13</v>
      </c>
      <c r="I33" s="844">
        <v>65</v>
      </c>
      <c r="J33" s="844">
        <f t="shared" si="4"/>
        <v>410</v>
      </c>
      <c r="K33" s="843">
        <f t="shared" si="5"/>
        <v>3.6670005724098453E-3</v>
      </c>
    </row>
    <row r="34" spans="1:11" s="672" customFormat="1" ht="18" customHeight="1">
      <c r="A34" s="845" t="s">
        <v>876</v>
      </c>
      <c r="B34" s="844">
        <v>94</v>
      </c>
      <c r="C34" s="844">
        <v>76</v>
      </c>
      <c r="D34" s="844">
        <v>76</v>
      </c>
      <c r="E34" s="844">
        <v>13</v>
      </c>
      <c r="F34" s="844">
        <v>5</v>
      </c>
      <c r="G34" s="844">
        <v>25</v>
      </c>
      <c r="H34" s="844">
        <v>11</v>
      </c>
      <c r="I34" s="844">
        <v>51</v>
      </c>
      <c r="J34" s="844">
        <f t="shared" si="4"/>
        <v>351</v>
      </c>
      <c r="K34" s="843">
        <f t="shared" si="5"/>
        <v>3.1393102461362335E-3</v>
      </c>
    </row>
    <row r="35" spans="1:11" s="672" customFormat="1" ht="18" customHeight="1">
      <c r="A35" s="845" t="s">
        <v>877</v>
      </c>
      <c r="B35" s="844">
        <v>180</v>
      </c>
      <c r="C35" s="844">
        <v>158</v>
      </c>
      <c r="D35" s="844">
        <v>140</v>
      </c>
      <c r="E35" s="844">
        <v>58</v>
      </c>
      <c r="F35" s="844">
        <v>13</v>
      </c>
      <c r="G35" s="844">
        <v>78</v>
      </c>
      <c r="H35" s="844">
        <v>13</v>
      </c>
      <c r="I35" s="844">
        <v>157</v>
      </c>
      <c r="J35" s="844">
        <f t="shared" si="4"/>
        <v>797</v>
      </c>
      <c r="K35" s="843">
        <f t="shared" si="5"/>
        <v>7.1282913566113335E-3</v>
      </c>
    </row>
    <row r="36" spans="1:11" s="672" customFormat="1" ht="18" customHeight="1">
      <c r="A36" s="845" t="s">
        <v>878</v>
      </c>
      <c r="B36" s="844">
        <v>397</v>
      </c>
      <c r="C36" s="844">
        <v>370</v>
      </c>
      <c r="D36" s="844">
        <v>354</v>
      </c>
      <c r="E36" s="844">
        <v>157</v>
      </c>
      <c r="F36" s="844">
        <v>47</v>
      </c>
      <c r="G36" s="844">
        <v>139</v>
      </c>
      <c r="H36" s="844">
        <v>50</v>
      </c>
      <c r="I36" s="844">
        <v>507</v>
      </c>
      <c r="J36" s="844">
        <f t="shared" si="4"/>
        <v>2021</v>
      </c>
      <c r="K36" s="843">
        <f t="shared" si="5"/>
        <v>1.8075629650829993E-2</v>
      </c>
    </row>
    <row r="37" spans="1:11" s="672" customFormat="1" ht="18" customHeight="1">
      <c r="A37" s="845" t="s">
        <v>879</v>
      </c>
      <c r="B37" s="844">
        <v>1193</v>
      </c>
      <c r="C37" s="844">
        <v>1151</v>
      </c>
      <c r="D37" s="844">
        <v>1550</v>
      </c>
      <c r="E37" s="844">
        <v>662</v>
      </c>
      <c r="F37" s="844">
        <v>185</v>
      </c>
      <c r="G37" s="844">
        <v>537</v>
      </c>
      <c r="H37" s="844">
        <v>160</v>
      </c>
      <c r="I37" s="844">
        <v>2982</v>
      </c>
      <c r="J37" s="844">
        <f t="shared" si="4"/>
        <v>8420</v>
      </c>
      <c r="K37" s="843">
        <f t="shared" si="5"/>
        <v>7.5307670291929016E-2</v>
      </c>
    </row>
    <row r="38" spans="1:11" s="672" customFormat="1" ht="18" customHeight="1">
      <c r="A38" s="845" t="s">
        <v>880</v>
      </c>
      <c r="B38" s="844">
        <v>628</v>
      </c>
      <c r="C38" s="844">
        <v>605</v>
      </c>
      <c r="D38" s="844">
        <v>1022</v>
      </c>
      <c r="E38" s="844">
        <v>362</v>
      </c>
      <c r="F38" s="844">
        <v>103</v>
      </c>
      <c r="G38" s="844">
        <v>354</v>
      </c>
      <c r="H38" s="844">
        <v>68</v>
      </c>
      <c r="I38" s="844">
        <v>1765</v>
      </c>
      <c r="J38" s="844">
        <f t="shared" si="4"/>
        <v>4907</v>
      </c>
      <c r="K38" s="843">
        <f t="shared" si="5"/>
        <v>4.3887736119061251E-2</v>
      </c>
    </row>
    <row r="39" spans="1:11" s="672" customFormat="1" ht="48" customHeight="1" thickBot="1">
      <c r="A39" s="845" t="s">
        <v>881</v>
      </c>
      <c r="B39" s="844">
        <v>8867</v>
      </c>
      <c r="C39" s="844">
        <v>6440</v>
      </c>
      <c r="D39" s="844">
        <v>20538</v>
      </c>
      <c r="E39" s="844">
        <v>13308</v>
      </c>
      <c r="F39" s="844">
        <v>3970</v>
      </c>
      <c r="G39" s="844">
        <v>2701</v>
      </c>
      <c r="H39" s="844">
        <v>7813</v>
      </c>
      <c r="I39" s="844">
        <v>30657</v>
      </c>
      <c r="J39" s="844">
        <f t="shared" si="4"/>
        <v>94294</v>
      </c>
      <c r="K39" s="843">
        <f t="shared" si="5"/>
        <v>0.84335646823125354</v>
      </c>
    </row>
    <row r="40" spans="1:11" ht="21.75" customHeight="1" thickTop="1" thickBot="1">
      <c r="A40" s="875" t="s">
        <v>65</v>
      </c>
      <c r="B40" s="874">
        <f t="shared" ref="B40:I40" si="6">SUM(B26:B39)</f>
        <v>11672</v>
      </c>
      <c r="C40" s="874">
        <f t="shared" si="6"/>
        <v>8972</v>
      </c>
      <c r="D40" s="874">
        <f t="shared" si="6"/>
        <v>23861</v>
      </c>
      <c r="E40" s="874">
        <f t="shared" si="6"/>
        <v>14616</v>
      </c>
      <c r="F40" s="874">
        <f t="shared" si="6"/>
        <v>4332</v>
      </c>
      <c r="G40" s="874">
        <f t="shared" si="6"/>
        <v>3985</v>
      </c>
      <c r="H40" s="874">
        <f t="shared" si="6"/>
        <v>8143</v>
      </c>
      <c r="I40" s="874">
        <f t="shared" si="6"/>
        <v>36227</v>
      </c>
      <c r="J40" s="874">
        <f t="shared" si="4"/>
        <v>111808</v>
      </c>
      <c r="K40" s="873">
        <f t="shared" si="5"/>
        <v>1</v>
      </c>
    </row>
    <row r="41" spans="1:11" s="674" customFormat="1" ht="65.25" customHeight="1" thickTop="1">
      <c r="A41" s="839" t="s">
        <v>882</v>
      </c>
      <c r="B41" s="838">
        <f t="shared" ref="B41:J41" si="7">+B40/$J$40</f>
        <v>0.10439324556382369</v>
      </c>
      <c r="C41" s="838">
        <f t="shared" si="7"/>
        <v>8.0244705208929595E-2</v>
      </c>
      <c r="D41" s="838">
        <f t="shared" si="7"/>
        <v>0.21341048941041785</v>
      </c>
      <c r="E41" s="838">
        <f t="shared" si="7"/>
        <v>0.13072409845449343</v>
      </c>
      <c r="F41" s="838">
        <f t="shared" si="7"/>
        <v>3.874499141385232E-2</v>
      </c>
      <c r="G41" s="838">
        <f t="shared" si="7"/>
        <v>3.564145678305667E-2</v>
      </c>
      <c r="H41" s="838">
        <f t="shared" si="7"/>
        <v>7.283020892959359E-2</v>
      </c>
      <c r="I41" s="838">
        <f t="shared" si="7"/>
        <v>0.32401080423583284</v>
      </c>
      <c r="J41" s="838">
        <f t="shared" si="7"/>
        <v>1</v>
      </c>
      <c r="K41" s="872"/>
    </row>
    <row r="42" spans="1:11" ht="9" customHeight="1" thickBot="1">
      <c r="A42" s="836"/>
      <c r="B42" s="643"/>
      <c r="C42" s="835"/>
      <c r="D42" s="835"/>
      <c r="E42" s="835"/>
      <c r="F42" s="835"/>
      <c r="G42" s="835"/>
      <c r="H42" s="643"/>
      <c r="I42" s="643"/>
      <c r="J42" s="871"/>
      <c r="K42" s="871"/>
    </row>
    <row r="43" spans="1:11" ht="28.5" customHeight="1" thickTop="1">
      <c r="A43" s="1051" t="s">
        <v>1454</v>
      </c>
      <c r="B43" s="1052"/>
      <c r="C43" s="1052"/>
      <c r="D43" s="1052"/>
      <c r="E43" s="1052"/>
      <c r="F43" s="1052"/>
      <c r="G43" s="1052"/>
      <c r="H43" s="1052"/>
      <c r="I43" s="1052"/>
      <c r="J43" s="1052"/>
      <c r="K43" s="1052"/>
    </row>
    <row r="44" spans="1:11" ht="9" customHeight="1">
      <c r="A44" s="601"/>
      <c r="B44" s="594"/>
      <c r="C44" s="599"/>
      <c r="D44" s="599"/>
      <c r="E44" s="599"/>
      <c r="F44" s="599"/>
      <c r="G44" s="599"/>
      <c r="H44" s="594"/>
      <c r="I44" s="594"/>
      <c r="J44" s="598"/>
      <c r="K44" s="870"/>
    </row>
    <row r="45" spans="1:11" ht="9" hidden="1" customHeight="1">
      <c r="A45" s="601"/>
      <c r="B45" s="594"/>
      <c r="C45" s="599"/>
      <c r="D45" s="599"/>
      <c r="E45" s="599"/>
      <c r="F45" s="599"/>
      <c r="G45" s="599"/>
      <c r="H45" s="594"/>
      <c r="I45" s="594"/>
      <c r="J45" s="598"/>
      <c r="K45" s="870"/>
    </row>
    <row r="46" spans="1:11" ht="9" hidden="1" customHeight="1">
      <c r="A46" s="601"/>
      <c r="B46" s="594"/>
      <c r="C46" s="599"/>
      <c r="D46" s="599"/>
      <c r="E46" s="599"/>
      <c r="F46" s="599"/>
      <c r="G46" s="599"/>
      <c r="H46" s="594"/>
      <c r="I46" s="594"/>
      <c r="J46" s="598"/>
      <c r="K46" s="870"/>
    </row>
    <row r="47" spans="1:11" ht="9" hidden="1" customHeight="1">
      <c r="A47" s="601"/>
      <c r="B47" s="594"/>
      <c r="C47" s="599"/>
      <c r="D47" s="599"/>
      <c r="E47" s="599"/>
      <c r="F47" s="599"/>
      <c r="G47" s="599"/>
      <c r="H47" s="594"/>
      <c r="I47" s="594"/>
      <c r="J47" s="598"/>
      <c r="K47" s="870"/>
    </row>
    <row r="48" spans="1:11" ht="9" hidden="1" customHeight="1">
      <c r="A48" s="603"/>
      <c r="B48" s="594"/>
      <c r="C48" s="599"/>
      <c r="D48" s="599"/>
      <c r="E48" s="599"/>
      <c r="F48" s="599"/>
      <c r="G48" s="599"/>
      <c r="H48" s="594"/>
      <c r="I48" s="594"/>
      <c r="J48" s="598"/>
      <c r="K48" s="870"/>
    </row>
    <row r="49" spans="1:11" ht="9" hidden="1" customHeight="1">
      <c r="A49" s="601"/>
      <c r="B49" s="594"/>
      <c r="C49" s="599"/>
      <c r="D49" s="599"/>
      <c r="E49" s="599"/>
      <c r="F49" s="599"/>
      <c r="G49" s="599"/>
      <c r="H49" s="594"/>
      <c r="I49" s="594"/>
      <c r="J49" s="598"/>
      <c r="K49" s="870"/>
    </row>
    <row r="50" spans="1:11" ht="9" hidden="1" customHeight="1">
      <c r="A50" s="601"/>
      <c r="B50" s="594"/>
      <c r="C50" s="599"/>
      <c r="D50" s="599"/>
      <c r="E50" s="599"/>
      <c r="F50" s="599"/>
      <c r="G50" s="599"/>
      <c r="H50" s="594"/>
      <c r="I50" s="594"/>
      <c r="J50" s="598"/>
      <c r="K50" s="870"/>
    </row>
    <row r="51" spans="1:11" ht="9" hidden="1" customHeight="1">
      <c r="A51" s="601"/>
      <c r="B51" s="594"/>
      <c r="C51" s="599"/>
      <c r="D51" s="599"/>
      <c r="E51" s="599"/>
      <c r="F51" s="599"/>
      <c r="G51" s="599"/>
      <c r="H51" s="594"/>
      <c r="I51" s="594"/>
      <c r="J51" s="598"/>
      <c r="K51" s="870"/>
    </row>
    <row r="52" spans="1:11" ht="9" hidden="1" customHeight="1">
      <c r="A52" s="601"/>
      <c r="B52" s="594"/>
      <c r="C52" s="599"/>
      <c r="D52" s="599"/>
      <c r="E52" s="599"/>
      <c r="F52" s="599"/>
      <c r="G52" s="599"/>
      <c r="H52" s="594"/>
      <c r="I52" s="594"/>
      <c r="J52" s="598"/>
      <c r="K52" s="870"/>
    </row>
    <row r="53" spans="1:11" ht="9" hidden="1" customHeight="1">
      <c r="A53" s="603"/>
      <c r="C53" s="599"/>
      <c r="D53" s="599"/>
      <c r="E53" s="599"/>
      <c r="F53" s="599"/>
      <c r="G53" s="599"/>
      <c r="H53" s="594"/>
      <c r="I53" s="594"/>
      <c r="J53" s="598"/>
      <c r="K53" s="870"/>
    </row>
    <row r="54" spans="1:11" ht="9" hidden="1" customHeight="1">
      <c r="A54" s="604"/>
      <c r="C54" s="599"/>
      <c r="D54" s="599"/>
      <c r="E54" s="599"/>
      <c r="F54" s="599"/>
      <c r="G54" s="599"/>
      <c r="H54" s="594"/>
      <c r="I54" s="594"/>
      <c r="J54" s="598"/>
      <c r="K54" s="870"/>
    </row>
    <row r="55" spans="1:11" ht="9" hidden="1" customHeight="1">
      <c r="A55" s="604"/>
      <c r="C55" s="599"/>
      <c r="D55" s="599"/>
      <c r="E55" s="599"/>
      <c r="F55" s="599"/>
      <c r="G55" s="599"/>
      <c r="H55" s="594"/>
      <c r="I55" s="594"/>
      <c r="J55" s="598"/>
      <c r="K55" s="870"/>
    </row>
    <row r="56" spans="1:11" ht="9" hidden="1" customHeight="1">
      <c r="A56" s="604"/>
      <c r="C56" s="599"/>
      <c r="D56" s="599"/>
      <c r="E56" s="599"/>
      <c r="F56" s="599"/>
      <c r="G56" s="599"/>
      <c r="H56" s="594"/>
      <c r="I56" s="594"/>
      <c r="J56" s="598"/>
      <c r="K56" s="870"/>
    </row>
    <row r="57" spans="1:11" ht="9" hidden="1" customHeight="1">
      <c r="A57" s="604"/>
      <c r="C57" s="599"/>
      <c r="D57" s="599"/>
      <c r="E57" s="599"/>
      <c r="F57" s="599"/>
      <c r="G57" s="599"/>
      <c r="H57" s="594"/>
      <c r="I57" s="594"/>
      <c r="J57" s="598"/>
      <c r="K57" s="870"/>
    </row>
    <row r="58" spans="1:11" ht="9" hidden="1" customHeight="1">
      <c r="A58" s="605"/>
      <c r="C58" s="599"/>
      <c r="D58" s="599"/>
      <c r="E58" s="599"/>
      <c r="F58" s="599"/>
      <c r="G58" s="599"/>
      <c r="H58" s="594"/>
      <c r="I58" s="594"/>
      <c r="J58" s="598"/>
      <c r="K58" s="870"/>
    </row>
    <row r="59" spans="1:11" ht="9" hidden="1" customHeight="1">
      <c r="A59" s="605"/>
      <c r="C59" s="599"/>
      <c r="D59" s="599"/>
      <c r="E59" s="599"/>
      <c r="F59" s="599"/>
      <c r="G59" s="599"/>
      <c r="H59" s="594"/>
      <c r="I59" s="594"/>
      <c r="J59" s="598"/>
      <c r="K59" s="870"/>
    </row>
    <row r="60" spans="1:11" ht="9" hidden="1" customHeight="1">
      <c r="A60" s="600"/>
      <c r="C60" s="599"/>
      <c r="D60" s="599"/>
      <c r="E60" s="599"/>
      <c r="F60" s="599"/>
      <c r="G60" s="599"/>
      <c r="H60" s="594"/>
      <c r="I60" s="594"/>
      <c r="J60" s="598"/>
      <c r="K60" s="870"/>
    </row>
    <row r="61" spans="1:11" ht="9" hidden="1" customHeight="1">
      <c r="A61" s="601"/>
      <c r="C61" s="599"/>
      <c r="D61" s="599"/>
      <c r="E61" s="599"/>
      <c r="F61" s="599"/>
      <c r="G61" s="599"/>
      <c r="H61" s="594"/>
      <c r="I61" s="594"/>
      <c r="J61" s="598"/>
      <c r="K61" s="870"/>
    </row>
    <row r="62" spans="1:11" ht="9" hidden="1" customHeight="1">
      <c r="A62" s="601"/>
      <c r="C62" s="599"/>
      <c r="D62" s="599"/>
      <c r="E62" s="599"/>
      <c r="F62" s="599"/>
      <c r="G62" s="599"/>
      <c r="H62" s="594"/>
      <c r="I62" s="594"/>
      <c r="J62" s="598"/>
      <c r="K62" s="870"/>
    </row>
    <row r="63" spans="1:11" ht="9" hidden="1" customHeight="1">
      <c r="A63" s="601"/>
      <c r="C63" s="599"/>
      <c r="D63" s="599"/>
      <c r="E63" s="599"/>
      <c r="F63" s="599"/>
      <c r="G63" s="599"/>
      <c r="H63" s="594"/>
      <c r="I63" s="594"/>
      <c r="J63" s="598"/>
      <c r="K63" s="870"/>
    </row>
    <row r="64" spans="1:11" ht="9" hidden="1" customHeight="1">
      <c r="A64" s="601"/>
      <c r="C64" s="599"/>
      <c r="D64" s="599"/>
      <c r="E64" s="599"/>
      <c r="F64" s="599"/>
      <c r="G64" s="599"/>
      <c r="H64" s="594"/>
      <c r="I64" s="594"/>
      <c r="J64" s="598"/>
      <c r="K64" s="870"/>
    </row>
    <row r="65" spans="1:11" ht="9" hidden="1" customHeight="1">
      <c r="A65" s="604"/>
      <c r="C65" s="599"/>
      <c r="D65" s="599"/>
      <c r="E65" s="599"/>
      <c r="F65" s="599"/>
      <c r="G65" s="599"/>
      <c r="H65" s="594"/>
      <c r="I65" s="594"/>
      <c r="J65" s="598"/>
      <c r="K65" s="870"/>
    </row>
    <row r="66" spans="1:11" ht="9" hidden="1" customHeight="1">
      <c r="A66" s="600"/>
      <c r="C66" s="599"/>
      <c r="D66" s="599"/>
      <c r="E66" s="599"/>
      <c r="F66" s="599"/>
      <c r="G66" s="599"/>
      <c r="H66" s="594"/>
      <c r="I66" s="594"/>
      <c r="J66" s="598"/>
      <c r="K66" s="870"/>
    </row>
    <row r="67" spans="1:11" ht="9" hidden="1" customHeight="1">
      <c r="A67" s="601"/>
      <c r="C67" s="599"/>
      <c r="D67" s="599"/>
      <c r="E67" s="599"/>
      <c r="F67" s="599"/>
      <c r="G67" s="599"/>
      <c r="H67" s="594"/>
      <c r="I67" s="594"/>
      <c r="J67" s="598"/>
      <c r="K67" s="870"/>
    </row>
    <row r="68" spans="1:11" ht="9" hidden="1" customHeight="1">
      <c r="A68" s="601"/>
      <c r="C68" s="599"/>
      <c r="D68" s="599"/>
      <c r="E68" s="599"/>
      <c r="F68" s="599"/>
      <c r="G68" s="599"/>
      <c r="H68" s="594"/>
      <c r="I68" s="594"/>
      <c r="J68" s="598"/>
      <c r="K68" s="870"/>
    </row>
    <row r="69" spans="1:11" ht="9" hidden="1" customHeight="1">
      <c r="A69" s="601"/>
      <c r="C69" s="599"/>
      <c r="D69" s="599"/>
      <c r="E69" s="599"/>
      <c r="F69" s="599"/>
      <c r="G69" s="599"/>
      <c r="H69" s="594"/>
      <c r="I69" s="594"/>
      <c r="J69" s="598"/>
      <c r="K69" s="870"/>
    </row>
    <row r="70" spans="1:11" ht="9" hidden="1" customHeight="1">
      <c r="A70" s="601"/>
      <c r="C70" s="599"/>
      <c r="D70" s="599"/>
      <c r="E70" s="599"/>
      <c r="F70" s="599"/>
      <c r="G70" s="599"/>
      <c r="H70" s="594"/>
      <c r="I70" s="594"/>
      <c r="J70" s="598"/>
      <c r="K70" s="870"/>
    </row>
    <row r="71" spans="1:11" ht="9" hidden="1" customHeight="1">
      <c r="A71" s="604"/>
      <c r="C71" s="599"/>
      <c r="D71" s="599"/>
      <c r="E71" s="599"/>
      <c r="F71" s="599"/>
      <c r="G71" s="599"/>
      <c r="H71" s="594"/>
      <c r="I71" s="594"/>
      <c r="J71" s="598"/>
      <c r="K71" s="870"/>
    </row>
    <row r="72" spans="1:11" ht="9" hidden="1" customHeight="1">
      <c r="A72" s="600"/>
      <c r="C72" s="599"/>
      <c r="D72" s="599"/>
      <c r="E72" s="599"/>
      <c r="F72" s="599"/>
      <c r="G72" s="599"/>
      <c r="H72" s="594"/>
      <c r="I72" s="594"/>
      <c r="J72" s="598"/>
      <c r="K72" s="870"/>
    </row>
    <row r="73" spans="1:11" ht="9" hidden="1" customHeight="1">
      <c r="A73" s="601"/>
      <c r="C73" s="599"/>
      <c r="D73" s="599"/>
      <c r="E73" s="599"/>
      <c r="F73" s="599"/>
      <c r="G73" s="599"/>
      <c r="H73" s="594"/>
      <c r="I73" s="594"/>
      <c r="J73" s="598"/>
      <c r="K73" s="870"/>
    </row>
    <row r="74" spans="1:11" ht="9" hidden="1" customHeight="1">
      <c r="A74" s="601"/>
      <c r="C74" s="599"/>
      <c r="D74" s="599"/>
      <c r="E74" s="599"/>
      <c r="F74" s="599"/>
      <c r="G74" s="599"/>
      <c r="H74" s="594"/>
      <c r="I74" s="594"/>
      <c r="J74" s="598"/>
      <c r="K74" s="870"/>
    </row>
    <row r="75" spans="1:11" ht="9" hidden="1" customHeight="1">
      <c r="A75" s="601"/>
      <c r="C75" s="606"/>
      <c r="D75" s="606"/>
      <c r="E75" s="606"/>
      <c r="F75" s="606"/>
      <c r="G75" s="606"/>
      <c r="J75" s="597"/>
    </row>
    <row r="76" spans="1:11" ht="9" hidden="1" customHeight="1">
      <c r="A76" s="601"/>
      <c r="C76" s="606"/>
      <c r="D76" s="606"/>
      <c r="E76" s="606"/>
      <c r="F76" s="606"/>
      <c r="G76" s="606"/>
      <c r="J76" s="597"/>
    </row>
    <row r="77" spans="1:11" ht="9" hidden="1" customHeight="1">
      <c r="A77" s="601"/>
      <c r="C77" s="606"/>
      <c r="D77" s="606"/>
      <c r="E77" s="606"/>
      <c r="F77" s="606"/>
      <c r="G77" s="606"/>
      <c r="J77" s="597"/>
    </row>
    <row r="78" spans="1:11" ht="9" hidden="1" customHeight="1">
      <c r="A78" s="601"/>
      <c r="C78" s="606"/>
      <c r="D78" s="606"/>
      <c r="E78" s="606"/>
      <c r="F78" s="606"/>
      <c r="G78" s="606"/>
      <c r="J78" s="597"/>
    </row>
    <row r="79" spans="1:11" ht="9" hidden="1" customHeight="1">
      <c r="A79" s="601"/>
      <c r="C79" s="606"/>
      <c r="D79" s="606"/>
      <c r="E79" s="606"/>
      <c r="F79" s="606"/>
      <c r="G79" s="606"/>
      <c r="J79" s="597"/>
    </row>
    <row r="80" spans="1:11" ht="9" hidden="1" customHeight="1">
      <c r="A80" s="601"/>
      <c r="C80" s="606"/>
      <c r="D80" s="606"/>
      <c r="E80" s="606"/>
      <c r="F80" s="606"/>
      <c r="G80" s="606"/>
      <c r="J80" s="597"/>
    </row>
    <row r="81" spans="1:10" ht="9" hidden="1" customHeight="1">
      <c r="A81" s="604"/>
      <c r="C81" s="606"/>
      <c r="D81" s="606"/>
      <c r="E81" s="606"/>
      <c r="F81" s="606"/>
      <c r="G81" s="606"/>
      <c r="J81" s="597"/>
    </row>
    <row r="82" spans="1:10" ht="9" hidden="1" customHeight="1">
      <c r="A82" s="600"/>
      <c r="C82" s="606"/>
      <c r="D82" s="606"/>
      <c r="E82" s="606"/>
      <c r="F82" s="606"/>
      <c r="G82" s="606"/>
      <c r="J82" s="597"/>
    </row>
    <row r="83" spans="1:10" ht="9" hidden="1" customHeight="1">
      <c r="A83" s="601"/>
      <c r="C83" s="606"/>
      <c r="D83" s="606"/>
      <c r="E83" s="606"/>
      <c r="F83" s="606"/>
      <c r="G83" s="606"/>
      <c r="J83" s="597"/>
    </row>
    <row r="84" spans="1:10" ht="9" hidden="1" customHeight="1">
      <c r="A84" s="601"/>
      <c r="C84" s="606"/>
      <c r="D84" s="606"/>
      <c r="E84" s="606"/>
      <c r="F84" s="606"/>
      <c r="G84" s="606"/>
      <c r="J84" s="597"/>
    </row>
    <row r="85" spans="1:10" ht="9" hidden="1" customHeight="1">
      <c r="A85" s="601"/>
      <c r="C85" s="606"/>
      <c r="D85" s="606"/>
      <c r="E85" s="606"/>
      <c r="F85" s="606"/>
      <c r="G85" s="606"/>
      <c r="J85" s="597"/>
    </row>
    <row r="86" spans="1:10" ht="9" hidden="1" customHeight="1">
      <c r="A86" s="601"/>
      <c r="C86" s="606"/>
      <c r="D86" s="606"/>
      <c r="E86" s="606"/>
      <c r="F86" s="606"/>
      <c r="G86" s="606"/>
      <c r="J86" s="597"/>
    </row>
    <row r="87" spans="1:10" ht="9" hidden="1" customHeight="1">
      <c r="A87" s="601"/>
      <c r="C87" s="606"/>
      <c r="D87" s="606"/>
      <c r="E87" s="606"/>
      <c r="F87" s="606"/>
      <c r="G87" s="606"/>
      <c r="J87" s="597"/>
    </row>
    <row r="88" spans="1:10" ht="9" hidden="1" customHeight="1">
      <c r="A88" s="601"/>
      <c r="C88" s="606"/>
      <c r="D88" s="606"/>
      <c r="E88" s="606"/>
      <c r="F88" s="606"/>
      <c r="G88" s="606"/>
      <c r="J88" s="597"/>
    </row>
    <row r="89" spans="1:10" ht="9" hidden="1" customHeight="1">
      <c r="A89" s="601"/>
      <c r="C89" s="606"/>
      <c r="D89" s="606"/>
      <c r="E89" s="606"/>
      <c r="F89" s="606"/>
      <c r="G89" s="606"/>
      <c r="J89" s="597"/>
    </row>
    <row r="90" spans="1:10" ht="9" hidden="1" customHeight="1">
      <c r="A90" s="601"/>
      <c r="C90" s="606"/>
      <c r="D90" s="606"/>
      <c r="E90" s="606"/>
      <c r="F90" s="606"/>
      <c r="G90" s="606"/>
      <c r="J90" s="597"/>
    </row>
    <row r="91" spans="1:10" ht="9" hidden="1" customHeight="1">
      <c r="A91" s="601"/>
      <c r="C91" s="606"/>
      <c r="D91" s="606"/>
      <c r="E91" s="606"/>
      <c r="F91" s="606"/>
      <c r="G91" s="606"/>
      <c r="J91" s="597"/>
    </row>
    <row r="92" spans="1:10" ht="9" hidden="1" customHeight="1">
      <c r="A92" s="600"/>
      <c r="C92" s="606"/>
      <c r="D92" s="606"/>
      <c r="E92" s="606"/>
      <c r="F92" s="606"/>
      <c r="G92" s="606"/>
      <c r="J92" s="597"/>
    </row>
    <row r="93" spans="1:10" ht="9" hidden="1" customHeight="1">
      <c r="A93" s="601"/>
      <c r="C93" s="606"/>
      <c r="D93" s="606"/>
      <c r="E93" s="606"/>
      <c r="F93" s="606"/>
      <c r="G93" s="606"/>
      <c r="J93" s="597"/>
    </row>
    <row r="94" spans="1:10" ht="9" hidden="1" customHeight="1">
      <c r="A94" s="601"/>
      <c r="C94" s="606"/>
      <c r="D94" s="606"/>
      <c r="E94" s="606"/>
      <c r="F94" s="606"/>
      <c r="G94" s="606"/>
      <c r="J94" s="597"/>
    </row>
    <row r="95" spans="1:10" ht="9" hidden="1" customHeight="1">
      <c r="A95" s="601"/>
      <c r="C95" s="606"/>
      <c r="D95" s="606"/>
      <c r="E95" s="606"/>
      <c r="F95" s="606"/>
      <c r="G95" s="606"/>
      <c r="J95" s="597"/>
    </row>
    <row r="96" spans="1:10" hidden="1">
      <c r="A96" s="607"/>
      <c r="C96" s="606"/>
      <c r="D96" s="606"/>
      <c r="E96" s="606"/>
      <c r="F96" s="606"/>
      <c r="G96" s="606"/>
      <c r="J96" s="597"/>
    </row>
    <row r="97" spans="1:10" hidden="1">
      <c r="A97" s="607"/>
      <c r="C97" s="606"/>
      <c r="D97" s="606"/>
      <c r="E97" s="606"/>
      <c r="F97" s="606"/>
      <c r="G97" s="606"/>
      <c r="J97" s="597"/>
    </row>
    <row r="98" spans="1:10" hidden="1">
      <c r="A98" s="607"/>
      <c r="C98" s="606"/>
      <c r="D98" s="606"/>
      <c r="E98" s="606"/>
      <c r="F98" s="606"/>
      <c r="G98" s="606"/>
      <c r="J98" s="597"/>
    </row>
    <row r="99" spans="1:10" hidden="1">
      <c r="A99" s="607"/>
      <c r="C99" s="606"/>
      <c r="D99" s="606"/>
      <c r="E99" s="606"/>
      <c r="F99" s="606"/>
      <c r="G99" s="606"/>
      <c r="J99" s="597"/>
    </row>
    <row r="100" spans="1:10" hidden="1">
      <c r="A100" s="607"/>
      <c r="C100" s="606"/>
      <c r="D100" s="606"/>
      <c r="E100" s="606"/>
      <c r="F100" s="606"/>
      <c r="G100" s="606"/>
      <c r="J100" s="597"/>
    </row>
    <row r="101" spans="1:10" hidden="1">
      <c r="A101" s="607"/>
      <c r="C101" s="606"/>
      <c r="D101" s="606"/>
      <c r="E101" s="606"/>
      <c r="F101" s="606"/>
      <c r="G101" s="606"/>
      <c r="J101" s="597"/>
    </row>
    <row r="102" spans="1:10" hidden="1">
      <c r="A102" s="607"/>
      <c r="C102" s="606"/>
      <c r="D102" s="606"/>
      <c r="E102" s="606"/>
      <c r="F102" s="606"/>
      <c r="G102" s="606"/>
      <c r="J102" s="597"/>
    </row>
    <row r="103" spans="1:10" ht="15.75" hidden="1">
      <c r="A103" s="608"/>
      <c r="C103" s="606"/>
      <c r="D103" s="606"/>
      <c r="E103" s="606"/>
      <c r="F103" s="606"/>
      <c r="G103" s="606"/>
      <c r="J103" s="597"/>
    </row>
    <row r="104" spans="1:10" ht="15.75" hidden="1">
      <c r="A104" s="608"/>
      <c r="C104" s="606"/>
      <c r="D104" s="606"/>
      <c r="E104" s="606"/>
      <c r="F104" s="606"/>
      <c r="G104" s="606"/>
      <c r="J104" s="597"/>
    </row>
    <row r="105" spans="1:10" ht="15.75" hidden="1">
      <c r="A105" s="608"/>
      <c r="C105" s="606"/>
      <c r="D105" s="606"/>
      <c r="E105" s="606"/>
      <c r="F105" s="606"/>
      <c r="G105" s="606"/>
      <c r="J105" s="597"/>
    </row>
    <row r="106" spans="1:10" ht="15.75" hidden="1">
      <c r="A106" s="608"/>
      <c r="C106" s="606"/>
      <c r="D106" s="606"/>
      <c r="E106" s="606"/>
      <c r="F106" s="606"/>
      <c r="G106" s="606"/>
      <c r="J106" s="597"/>
    </row>
    <row r="107" spans="1:10" ht="15.75" hidden="1">
      <c r="A107" s="608"/>
      <c r="C107" s="606"/>
      <c r="D107" s="606"/>
      <c r="E107" s="606"/>
      <c r="F107" s="606"/>
      <c r="G107" s="606"/>
      <c r="J107" s="597"/>
    </row>
    <row r="108" spans="1:10" ht="15.75" hidden="1">
      <c r="A108" s="608"/>
      <c r="C108" s="606"/>
      <c r="D108" s="606"/>
      <c r="E108" s="606"/>
      <c r="F108" s="606"/>
      <c r="G108" s="606"/>
      <c r="J108" s="597"/>
    </row>
    <row r="109" spans="1:10" ht="15.75" hidden="1">
      <c r="A109" s="608"/>
      <c r="C109" s="606"/>
      <c r="D109" s="606"/>
      <c r="E109" s="606"/>
      <c r="F109" s="606"/>
      <c r="G109" s="606"/>
      <c r="J109" s="597"/>
    </row>
    <row r="110" spans="1:10" ht="15.75" hidden="1">
      <c r="A110" s="608"/>
      <c r="C110" s="606"/>
      <c r="D110" s="606"/>
      <c r="E110" s="606"/>
      <c r="F110" s="606"/>
      <c r="G110" s="606"/>
      <c r="J110" s="597"/>
    </row>
    <row r="111" spans="1:10" ht="15.75" hidden="1">
      <c r="A111" s="608"/>
      <c r="C111" s="606"/>
      <c r="D111" s="606"/>
      <c r="E111" s="606"/>
      <c r="F111" s="606"/>
      <c r="G111" s="606"/>
      <c r="J111" s="597"/>
    </row>
    <row r="112" spans="1:10" ht="15.75" hidden="1">
      <c r="A112" s="608"/>
      <c r="C112" s="606"/>
      <c r="D112" s="606"/>
      <c r="E112" s="606"/>
      <c r="F112" s="606"/>
      <c r="G112" s="606"/>
      <c r="J112" s="597"/>
    </row>
    <row r="113" spans="1:10" ht="15.75" hidden="1">
      <c r="A113" s="608"/>
      <c r="C113" s="606"/>
      <c r="D113" s="606"/>
      <c r="E113" s="606"/>
      <c r="F113" s="606"/>
      <c r="G113" s="606"/>
      <c r="J113" s="597"/>
    </row>
    <row r="114" spans="1:10" ht="15.75" hidden="1">
      <c r="A114" s="608"/>
      <c r="C114" s="606"/>
      <c r="D114" s="606"/>
      <c r="E114" s="606"/>
      <c r="F114" s="606"/>
      <c r="G114" s="606"/>
      <c r="J114" s="597"/>
    </row>
    <row r="115" spans="1:10" ht="15.75" hidden="1">
      <c r="A115" s="608"/>
      <c r="C115" s="606"/>
      <c r="D115" s="606"/>
      <c r="E115" s="606"/>
      <c r="F115" s="606"/>
      <c r="G115" s="606"/>
      <c r="J115" s="597"/>
    </row>
    <row r="116" spans="1:10" ht="15.75" hidden="1">
      <c r="A116" s="608"/>
      <c r="C116" s="606"/>
      <c r="D116" s="606"/>
      <c r="E116" s="606"/>
      <c r="F116" s="606"/>
      <c r="G116" s="606"/>
      <c r="J116" s="597"/>
    </row>
    <row r="117" spans="1:10" ht="15.75" hidden="1">
      <c r="A117" s="608"/>
      <c r="C117" s="606"/>
      <c r="D117" s="606"/>
      <c r="E117" s="606"/>
      <c r="F117" s="606"/>
      <c r="G117" s="606"/>
      <c r="J117" s="597"/>
    </row>
    <row r="118" spans="1:10" ht="15.75" hidden="1">
      <c r="A118" s="608"/>
      <c r="C118" s="606"/>
      <c r="D118" s="606"/>
      <c r="E118" s="606"/>
      <c r="F118" s="606"/>
      <c r="G118" s="606"/>
      <c r="J118" s="597"/>
    </row>
    <row r="119" spans="1:10" ht="15.75" hidden="1">
      <c r="A119" s="608"/>
      <c r="C119" s="606"/>
      <c r="D119" s="606"/>
      <c r="E119" s="606"/>
      <c r="F119" s="606"/>
      <c r="G119" s="606"/>
      <c r="J119" s="597"/>
    </row>
    <row r="120" spans="1:10" ht="15.75" hidden="1">
      <c r="A120" s="608"/>
      <c r="C120" s="606"/>
      <c r="D120" s="606"/>
      <c r="E120" s="606"/>
      <c r="F120" s="606"/>
      <c r="G120" s="606"/>
      <c r="J120" s="597"/>
    </row>
    <row r="121" spans="1:10" ht="15.75" hidden="1">
      <c r="A121" s="608"/>
      <c r="C121" s="606"/>
      <c r="D121" s="606"/>
      <c r="E121" s="606"/>
      <c r="F121" s="606"/>
      <c r="G121" s="606"/>
      <c r="J121" s="597"/>
    </row>
    <row r="122" spans="1:10" ht="15.75" hidden="1">
      <c r="A122" s="608"/>
      <c r="C122" s="606"/>
      <c r="D122" s="606"/>
      <c r="E122" s="606"/>
      <c r="F122" s="606"/>
      <c r="G122" s="606"/>
      <c r="J122" s="597"/>
    </row>
    <row r="123" spans="1:10" ht="15.75" hidden="1">
      <c r="A123" s="608"/>
      <c r="C123" s="606"/>
      <c r="D123" s="606"/>
      <c r="E123" s="606"/>
      <c r="F123" s="606"/>
      <c r="G123" s="606"/>
      <c r="J123" s="597"/>
    </row>
    <row r="124" spans="1:10" ht="15.75" hidden="1">
      <c r="A124" s="608"/>
      <c r="C124" s="606"/>
      <c r="D124" s="606"/>
      <c r="E124" s="606"/>
      <c r="F124" s="606"/>
      <c r="G124" s="606"/>
      <c r="J124" s="597"/>
    </row>
    <row r="125" spans="1:10" ht="15.75" hidden="1">
      <c r="A125" s="608"/>
      <c r="C125" s="606"/>
      <c r="D125" s="606"/>
      <c r="E125" s="606"/>
      <c r="F125" s="606"/>
      <c r="G125" s="606"/>
      <c r="J125" s="597"/>
    </row>
    <row r="126" spans="1:10" ht="15.75" hidden="1">
      <c r="A126" s="608"/>
      <c r="C126" s="606"/>
      <c r="D126" s="606"/>
      <c r="E126" s="606"/>
      <c r="F126" s="606"/>
      <c r="G126" s="606"/>
      <c r="J126" s="597"/>
    </row>
    <row r="127" spans="1:10" ht="15.75" hidden="1">
      <c r="A127" s="608"/>
      <c r="C127" s="606"/>
      <c r="D127" s="606"/>
      <c r="E127" s="606"/>
      <c r="F127" s="606"/>
      <c r="G127" s="606"/>
      <c r="J127" s="597"/>
    </row>
    <row r="128" spans="1:10" ht="15.75" hidden="1">
      <c r="A128" s="608"/>
      <c r="C128" s="606"/>
      <c r="D128" s="606"/>
      <c r="E128" s="606"/>
      <c r="F128" s="606"/>
      <c r="G128" s="606"/>
      <c r="J128" s="597"/>
    </row>
    <row r="129" spans="1:10" ht="15.75" hidden="1">
      <c r="A129" s="608"/>
      <c r="C129" s="606"/>
      <c r="D129" s="606"/>
      <c r="E129" s="606"/>
      <c r="F129" s="606"/>
      <c r="G129" s="606"/>
      <c r="J129" s="597"/>
    </row>
    <row r="130" spans="1:10" ht="15.75" hidden="1">
      <c r="A130" s="608"/>
      <c r="C130" s="606"/>
      <c r="D130" s="606"/>
      <c r="E130" s="606"/>
      <c r="F130" s="606"/>
      <c r="G130" s="606"/>
      <c r="J130" s="597"/>
    </row>
    <row r="131" spans="1:10" ht="15.75" hidden="1">
      <c r="A131" s="608"/>
      <c r="C131" s="606"/>
      <c r="D131" s="606"/>
      <c r="E131" s="606"/>
      <c r="F131" s="606"/>
      <c r="G131" s="606"/>
      <c r="J131" s="597"/>
    </row>
    <row r="132" spans="1:10" ht="15.75" hidden="1">
      <c r="A132" s="608"/>
      <c r="C132" s="606"/>
      <c r="D132" s="606"/>
      <c r="E132" s="606"/>
      <c r="F132" s="606"/>
      <c r="G132" s="606"/>
      <c r="J132" s="597"/>
    </row>
    <row r="133" spans="1:10" ht="15.75" hidden="1">
      <c r="A133" s="608"/>
      <c r="C133" s="606"/>
      <c r="D133" s="606"/>
      <c r="E133" s="606"/>
      <c r="F133" s="606"/>
      <c r="G133" s="606"/>
      <c r="J133" s="597"/>
    </row>
    <row r="134" spans="1:10" ht="15.75" hidden="1">
      <c r="A134" s="608"/>
      <c r="C134" s="606"/>
      <c r="D134" s="606"/>
      <c r="E134" s="606"/>
      <c r="F134" s="606"/>
      <c r="G134" s="606"/>
      <c r="J134" s="597"/>
    </row>
    <row r="135" spans="1:10" ht="15.75" hidden="1">
      <c r="A135" s="608"/>
      <c r="C135" s="606"/>
      <c r="D135" s="606"/>
      <c r="E135" s="606"/>
      <c r="F135" s="606"/>
      <c r="G135" s="606"/>
      <c r="J135" s="597"/>
    </row>
    <row r="136" spans="1:10" ht="15.75" hidden="1">
      <c r="A136" s="608"/>
      <c r="C136" s="606"/>
      <c r="D136" s="606"/>
      <c r="E136" s="606"/>
      <c r="F136" s="606"/>
      <c r="G136" s="606"/>
      <c r="J136" s="597"/>
    </row>
    <row r="137" spans="1:10" ht="15.75" hidden="1">
      <c r="A137" s="608"/>
      <c r="C137" s="606"/>
      <c r="D137" s="606"/>
      <c r="E137" s="606"/>
      <c r="F137" s="606"/>
      <c r="G137" s="606"/>
      <c r="J137" s="597"/>
    </row>
    <row r="138" spans="1:10" ht="15.75" hidden="1">
      <c r="A138" s="608"/>
      <c r="C138" s="606"/>
      <c r="D138" s="606"/>
      <c r="E138" s="606"/>
      <c r="F138" s="606"/>
      <c r="G138" s="606"/>
      <c r="J138" s="597"/>
    </row>
    <row r="139" spans="1:10" ht="15.75" hidden="1">
      <c r="A139" s="608"/>
      <c r="C139" s="606"/>
      <c r="D139" s="606"/>
      <c r="E139" s="606"/>
      <c r="F139" s="606"/>
      <c r="G139" s="606"/>
      <c r="J139" s="597"/>
    </row>
    <row r="140" spans="1:10" ht="15.75" hidden="1">
      <c r="A140" s="608"/>
      <c r="C140" s="606"/>
      <c r="D140" s="606"/>
      <c r="E140" s="606"/>
      <c r="F140" s="606"/>
      <c r="G140" s="606"/>
      <c r="J140" s="597"/>
    </row>
    <row r="141" spans="1:10" ht="15.75" hidden="1">
      <c r="A141" s="608"/>
      <c r="C141" s="606"/>
      <c r="D141" s="606"/>
      <c r="E141" s="606"/>
      <c r="F141" s="606"/>
      <c r="G141" s="606"/>
      <c r="J141" s="597"/>
    </row>
    <row r="142" spans="1:10" ht="15.75" hidden="1">
      <c r="A142" s="608"/>
      <c r="C142" s="606"/>
      <c r="D142" s="606"/>
      <c r="E142" s="606"/>
      <c r="F142" s="606"/>
      <c r="G142" s="606"/>
      <c r="J142" s="597"/>
    </row>
    <row r="143" spans="1:10" ht="15.75" hidden="1">
      <c r="A143" s="608"/>
      <c r="C143" s="606"/>
      <c r="D143" s="606"/>
      <c r="E143" s="606"/>
      <c r="F143" s="606"/>
      <c r="G143" s="606"/>
      <c r="J143" s="597"/>
    </row>
    <row r="144" spans="1:10" ht="15.75" hidden="1">
      <c r="A144" s="608"/>
      <c r="C144" s="606"/>
      <c r="D144" s="606"/>
      <c r="E144" s="606"/>
      <c r="F144" s="606"/>
      <c r="G144" s="606"/>
      <c r="J144" s="597"/>
    </row>
    <row r="145" spans="1:10" ht="15.75" hidden="1">
      <c r="A145" s="608"/>
      <c r="C145" s="606"/>
      <c r="D145" s="606"/>
      <c r="E145" s="606"/>
      <c r="F145" s="606"/>
      <c r="G145" s="606"/>
      <c r="J145" s="597"/>
    </row>
    <row r="146" spans="1:10" ht="15.75" hidden="1">
      <c r="A146" s="608"/>
      <c r="C146" s="606"/>
      <c r="D146" s="606"/>
      <c r="E146" s="606"/>
      <c r="F146" s="606"/>
      <c r="G146" s="606"/>
      <c r="J146" s="597"/>
    </row>
    <row r="147" spans="1:10" ht="15.75" hidden="1">
      <c r="A147" s="608"/>
      <c r="C147" s="606"/>
      <c r="D147" s="606"/>
      <c r="E147" s="606"/>
      <c r="F147" s="606"/>
      <c r="G147" s="606"/>
      <c r="J147" s="597"/>
    </row>
    <row r="148" spans="1:10" ht="15.75" hidden="1">
      <c r="A148" s="608"/>
      <c r="C148" s="606"/>
      <c r="D148" s="606"/>
      <c r="E148" s="606"/>
      <c r="F148" s="606"/>
      <c r="G148" s="606"/>
      <c r="J148" s="597"/>
    </row>
    <row r="149" spans="1:10" ht="15.75" hidden="1">
      <c r="A149" s="608"/>
      <c r="C149" s="606"/>
      <c r="D149" s="606"/>
      <c r="E149" s="606"/>
      <c r="F149" s="606"/>
      <c r="G149" s="606"/>
      <c r="J149" s="597"/>
    </row>
    <row r="150" spans="1:10" ht="15.75" hidden="1">
      <c r="A150" s="608"/>
      <c r="C150" s="606"/>
      <c r="D150" s="606"/>
      <c r="E150" s="606"/>
      <c r="F150" s="606"/>
      <c r="G150" s="606"/>
      <c r="J150" s="597"/>
    </row>
    <row r="151" spans="1:10" ht="15.75" hidden="1">
      <c r="A151" s="608"/>
      <c r="C151" s="606"/>
      <c r="D151" s="606"/>
      <c r="E151" s="606"/>
      <c r="F151" s="606"/>
      <c r="G151" s="606"/>
      <c r="J151" s="597"/>
    </row>
    <row r="152" spans="1:10" ht="15.75" hidden="1">
      <c r="A152" s="608"/>
      <c r="C152" s="606"/>
      <c r="D152" s="606"/>
      <c r="E152" s="606"/>
      <c r="F152" s="606"/>
      <c r="G152" s="606"/>
      <c r="J152" s="597"/>
    </row>
    <row r="153" spans="1:10" ht="15.75" hidden="1">
      <c r="A153" s="608"/>
      <c r="C153" s="606"/>
      <c r="D153" s="606"/>
      <c r="E153" s="606"/>
      <c r="F153" s="606"/>
      <c r="G153" s="606"/>
      <c r="J153" s="597"/>
    </row>
    <row r="154" spans="1:10" ht="15.75" hidden="1">
      <c r="A154" s="608"/>
      <c r="C154" s="606"/>
      <c r="D154" s="606"/>
      <c r="E154" s="606"/>
      <c r="F154" s="606"/>
      <c r="G154" s="606"/>
      <c r="J154" s="597"/>
    </row>
    <row r="155" spans="1:10" ht="15.75" hidden="1">
      <c r="A155" s="608"/>
      <c r="C155" s="606"/>
      <c r="D155" s="606"/>
      <c r="E155" s="606"/>
      <c r="F155" s="606"/>
      <c r="G155" s="606"/>
      <c r="J155" s="597"/>
    </row>
    <row r="156" spans="1:10" ht="15.75" hidden="1">
      <c r="A156" s="608"/>
      <c r="C156" s="606"/>
      <c r="D156" s="606"/>
      <c r="E156" s="606"/>
      <c r="F156" s="606"/>
      <c r="G156" s="606"/>
      <c r="J156" s="597"/>
    </row>
    <row r="157" spans="1:10" ht="15.75" hidden="1">
      <c r="A157" s="608"/>
      <c r="C157" s="606"/>
      <c r="D157" s="606"/>
      <c r="E157" s="606"/>
      <c r="F157" s="606"/>
      <c r="G157" s="606"/>
      <c r="J157" s="597"/>
    </row>
    <row r="158" spans="1:10" ht="15.75" hidden="1">
      <c r="A158" s="608"/>
      <c r="C158" s="606"/>
      <c r="D158" s="606"/>
      <c r="E158" s="606"/>
      <c r="F158" s="606"/>
      <c r="G158" s="606"/>
      <c r="J158" s="597"/>
    </row>
    <row r="159" spans="1:10" ht="15.75" hidden="1">
      <c r="A159" s="608"/>
      <c r="C159" s="606"/>
      <c r="D159" s="606"/>
      <c r="E159" s="606"/>
      <c r="F159" s="606"/>
      <c r="G159" s="606"/>
      <c r="J159" s="597"/>
    </row>
    <row r="160" spans="1:10" ht="15.75" hidden="1">
      <c r="A160" s="608"/>
      <c r="C160" s="606"/>
      <c r="D160" s="606"/>
      <c r="E160" s="606"/>
      <c r="F160" s="606"/>
      <c r="G160" s="606"/>
      <c r="J160" s="597"/>
    </row>
    <row r="161" spans="1:10" ht="15.75" hidden="1">
      <c r="A161" s="608"/>
      <c r="C161" s="606"/>
      <c r="D161" s="606"/>
      <c r="E161" s="606"/>
      <c r="F161" s="606"/>
      <c r="G161" s="606"/>
      <c r="J161" s="597"/>
    </row>
    <row r="162" spans="1:10" ht="15.75" hidden="1">
      <c r="A162" s="608"/>
      <c r="C162" s="606"/>
      <c r="D162" s="606"/>
      <c r="E162" s="606"/>
      <c r="F162" s="606"/>
      <c r="G162" s="606"/>
      <c r="J162" s="597"/>
    </row>
    <row r="163" spans="1:10" ht="15.75" hidden="1">
      <c r="A163" s="608"/>
      <c r="C163" s="606"/>
      <c r="D163" s="606"/>
      <c r="E163" s="606"/>
      <c r="F163" s="606"/>
      <c r="G163" s="606"/>
      <c r="J163" s="597"/>
    </row>
    <row r="164" spans="1:10" ht="15.75" hidden="1">
      <c r="A164" s="608"/>
      <c r="C164" s="606"/>
      <c r="D164" s="606"/>
      <c r="E164" s="606"/>
      <c r="F164" s="606"/>
      <c r="G164" s="606"/>
      <c r="J164" s="597"/>
    </row>
    <row r="165" spans="1:10" ht="15.75" hidden="1">
      <c r="A165" s="608"/>
      <c r="C165" s="606"/>
      <c r="D165" s="606"/>
      <c r="E165" s="606"/>
      <c r="F165" s="606"/>
      <c r="G165" s="606"/>
      <c r="J165" s="597"/>
    </row>
    <row r="166" spans="1:10" ht="15.75" hidden="1">
      <c r="A166" s="608"/>
      <c r="C166" s="606"/>
      <c r="D166" s="606"/>
      <c r="E166" s="606"/>
      <c r="F166" s="606"/>
      <c r="G166" s="606"/>
      <c r="J166" s="597"/>
    </row>
    <row r="167" spans="1:10" ht="15.75" hidden="1">
      <c r="A167" s="608"/>
      <c r="C167" s="606"/>
      <c r="D167" s="606"/>
      <c r="E167" s="606"/>
      <c r="F167" s="606"/>
      <c r="G167" s="606"/>
      <c r="J167" s="597"/>
    </row>
    <row r="168" spans="1:10" ht="15.75" hidden="1">
      <c r="A168" s="608"/>
      <c r="C168" s="606"/>
      <c r="D168" s="606"/>
      <c r="E168" s="606"/>
      <c r="F168" s="606"/>
      <c r="G168" s="606"/>
      <c r="J168" s="597"/>
    </row>
    <row r="169" spans="1:10" ht="15.75" hidden="1">
      <c r="A169" s="608"/>
      <c r="C169" s="606"/>
      <c r="D169" s="606"/>
      <c r="E169" s="606"/>
      <c r="F169" s="606"/>
      <c r="G169" s="606"/>
      <c r="J169" s="597"/>
    </row>
    <row r="170" spans="1:10" ht="15.75" hidden="1">
      <c r="A170" s="608"/>
      <c r="C170" s="606"/>
      <c r="D170" s="606"/>
      <c r="E170" s="606"/>
      <c r="F170" s="606"/>
      <c r="G170" s="606"/>
      <c r="J170" s="597"/>
    </row>
    <row r="171" spans="1:10" ht="15.75" hidden="1">
      <c r="A171" s="608"/>
      <c r="C171" s="606"/>
      <c r="D171" s="606"/>
      <c r="E171" s="606"/>
      <c r="F171" s="606"/>
      <c r="G171" s="606"/>
      <c r="J171" s="597"/>
    </row>
    <row r="172" spans="1:10" ht="15.75" hidden="1">
      <c r="A172" s="608"/>
      <c r="C172" s="606"/>
      <c r="D172" s="606"/>
      <c r="E172" s="606"/>
      <c r="F172" s="606"/>
      <c r="G172" s="606"/>
      <c r="J172" s="597"/>
    </row>
    <row r="173" spans="1:10" ht="15.75" hidden="1">
      <c r="A173" s="608"/>
      <c r="C173" s="606"/>
      <c r="D173" s="606"/>
      <c r="E173" s="606"/>
      <c r="F173" s="606"/>
      <c r="G173" s="606"/>
      <c r="J173" s="597"/>
    </row>
    <row r="174" spans="1:10" ht="15.75" hidden="1">
      <c r="A174" s="608"/>
      <c r="C174" s="606"/>
      <c r="D174" s="606"/>
      <c r="E174" s="606"/>
      <c r="F174" s="606"/>
      <c r="G174" s="606"/>
      <c r="J174" s="597"/>
    </row>
    <row r="175" spans="1:10" ht="15.75" hidden="1">
      <c r="A175" s="608"/>
      <c r="C175" s="606"/>
      <c r="D175" s="606"/>
      <c r="E175" s="606"/>
      <c r="F175" s="606"/>
      <c r="G175" s="606"/>
      <c r="J175" s="597"/>
    </row>
    <row r="176" spans="1:10" ht="15.75" hidden="1">
      <c r="A176" s="608"/>
      <c r="C176" s="606"/>
      <c r="D176" s="606"/>
      <c r="E176" s="606"/>
      <c r="F176" s="606"/>
      <c r="G176" s="606"/>
      <c r="J176" s="597"/>
    </row>
    <row r="177" spans="1:10" ht="15.75" hidden="1">
      <c r="A177" s="608"/>
      <c r="C177" s="606"/>
      <c r="D177" s="606"/>
      <c r="E177" s="606"/>
      <c r="F177" s="606"/>
      <c r="G177" s="606"/>
      <c r="J177" s="597"/>
    </row>
    <row r="178" spans="1:10" ht="15.75" hidden="1">
      <c r="A178" s="608"/>
      <c r="C178" s="606"/>
      <c r="D178" s="606"/>
      <c r="E178" s="606"/>
      <c r="F178" s="606"/>
      <c r="G178" s="606"/>
      <c r="J178" s="597"/>
    </row>
    <row r="179" spans="1:10" ht="15.75" hidden="1">
      <c r="A179" s="608"/>
      <c r="C179" s="606"/>
      <c r="D179" s="606"/>
      <c r="E179" s="606"/>
      <c r="F179" s="606"/>
      <c r="G179" s="606"/>
      <c r="J179" s="597"/>
    </row>
    <row r="180" spans="1:10" ht="15.75" hidden="1">
      <c r="A180" s="608"/>
      <c r="C180" s="606"/>
      <c r="D180" s="606"/>
      <c r="E180" s="606"/>
      <c r="F180" s="606"/>
      <c r="G180" s="606"/>
      <c r="J180" s="597"/>
    </row>
    <row r="181" spans="1:10" ht="15.75" hidden="1">
      <c r="A181" s="608"/>
      <c r="C181" s="606"/>
      <c r="D181" s="606"/>
      <c r="E181" s="606"/>
      <c r="F181" s="606"/>
      <c r="G181" s="606"/>
      <c r="J181" s="597"/>
    </row>
    <row r="182" spans="1:10" ht="15.75" hidden="1">
      <c r="A182" s="608"/>
      <c r="C182" s="606"/>
      <c r="D182" s="606"/>
      <c r="E182" s="606"/>
      <c r="F182" s="606"/>
      <c r="G182" s="606"/>
      <c r="J182" s="597"/>
    </row>
    <row r="183" spans="1:10" ht="15.75" hidden="1">
      <c r="A183" s="608"/>
      <c r="C183" s="606"/>
      <c r="D183" s="606"/>
      <c r="E183" s="606"/>
      <c r="F183" s="606"/>
      <c r="G183" s="606"/>
      <c r="J183" s="597"/>
    </row>
    <row r="184" spans="1:10" ht="15.75" hidden="1">
      <c r="A184" s="608"/>
      <c r="C184" s="606"/>
      <c r="D184" s="606"/>
      <c r="E184" s="606"/>
      <c r="F184" s="606"/>
      <c r="G184" s="606"/>
      <c r="J184" s="597"/>
    </row>
    <row r="185" spans="1:10" ht="15.75" hidden="1">
      <c r="A185" s="608"/>
      <c r="C185" s="606"/>
      <c r="D185" s="606"/>
      <c r="E185" s="606"/>
      <c r="F185" s="606"/>
      <c r="G185" s="606"/>
      <c r="J185" s="597"/>
    </row>
    <row r="186" spans="1:10" ht="15.75" hidden="1">
      <c r="A186" s="608"/>
      <c r="C186" s="606"/>
      <c r="D186" s="606"/>
      <c r="E186" s="606"/>
      <c r="F186" s="606"/>
      <c r="G186" s="606"/>
      <c r="J186" s="597"/>
    </row>
    <row r="187" spans="1:10" ht="15.75" hidden="1">
      <c r="A187" s="608"/>
      <c r="C187" s="606"/>
      <c r="D187" s="606"/>
      <c r="E187" s="606"/>
      <c r="F187" s="606"/>
      <c r="G187" s="606"/>
      <c r="J187" s="597"/>
    </row>
    <row r="188" spans="1:10" ht="15.75" hidden="1">
      <c r="A188" s="608"/>
      <c r="C188" s="606"/>
      <c r="D188" s="606"/>
      <c r="E188" s="606"/>
      <c r="F188" s="606"/>
      <c r="G188" s="606"/>
      <c r="J188" s="597"/>
    </row>
    <row r="189" spans="1:10" ht="15.75" hidden="1">
      <c r="A189" s="608"/>
      <c r="C189" s="606"/>
      <c r="D189" s="606"/>
      <c r="E189" s="606"/>
      <c r="F189" s="606"/>
      <c r="G189" s="606"/>
      <c r="J189" s="597"/>
    </row>
    <row r="190" spans="1:10" ht="15.75" hidden="1">
      <c r="A190" s="608"/>
      <c r="C190" s="606"/>
      <c r="D190" s="606"/>
      <c r="E190" s="606"/>
      <c r="F190" s="606"/>
      <c r="G190" s="606"/>
      <c r="J190" s="597"/>
    </row>
    <row r="191" spans="1:10" ht="15.75" hidden="1">
      <c r="A191" s="608"/>
      <c r="C191" s="606"/>
      <c r="D191" s="606"/>
      <c r="E191" s="606"/>
      <c r="F191" s="606"/>
      <c r="G191" s="606"/>
      <c r="J191" s="597"/>
    </row>
    <row r="192" spans="1:10" ht="15.75" hidden="1">
      <c r="A192" s="608"/>
      <c r="C192" s="606"/>
      <c r="D192" s="606"/>
      <c r="E192" s="606"/>
      <c r="F192" s="606"/>
      <c r="G192" s="606"/>
      <c r="J192" s="597"/>
    </row>
    <row r="193" spans="1:10" ht="15.75" hidden="1">
      <c r="A193" s="608"/>
      <c r="C193" s="606"/>
      <c r="D193" s="606"/>
      <c r="E193" s="606"/>
      <c r="F193" s="606"/>
      <c r="G193" s="606"/>
      <c r="J193" s="597"/>
    </row>
    <row r="194" spans="1:10" ht="15.75" hidden="1">
      <c r="A194" s="609"/>
      <c r="C194" s="606"/>
      <c r="D194" s="606"/>
      <c r="E194" s="606"/>
      <c r="F194" s="606"/>
      <c r="G194" s="606"/>
      <c r="J194" s="597"/>
    </row>
    <row r="195" spans="1:10" ht="15.75" hidden="1">
      <c r="A195" s="609"/>
      <c r="C195" s="606"/>
      <c r="D195" s="606"/>
      <c r="E195" s="606"/>
      <c r="F195" s="606"/>
      <c r="G195" s="606"/>
      <c r="J195" s="597"/>
    </row>
    <row r="196" spans="1:10" ht="15.75" hidden="1">
      <c r="A196" s="609"/>
      <c r="C196" s="606"/>
      <c r="D196" s="606"/>
      <c r="E196" s="606"/>
      <c r="F196" s="606"/>
      <c r="G196" s="606"/>
      <c r="J196" s="597"/>
    </row>
    <row r="197" spans="1:10" ht="15.75" hidden="1">
      <c r="A197" s="609"/>
      <c r="C197" s="606"/>
      <c r="D197" s="606"/>
      <c r="E197" s="606"/>
      <c r="F197" s="606"/>
      <c r="G197" s="606"/>
    </row>
    <row r="198" spans="1:10" ht="15.75" hidden="1">
      <c r="A198" s="609"/>
      <c r="C198" s="606"/>
      <c r="D198" s="606"/>
      <c r="E198" s="606"/>
      <c r="F198" s="606"/>
      <c r="G198" s="606"/>
    </row>
    <row r="199" spans="1:10" ht="15.75" hidden="1">
      <c r="A199" s="609"/>
      <c r="C199" s="606"/>
      <c r="D199" s="606"/>
      <c r="E199" s="606"/>
      <c r="F199" s="606"/>
      <c r="G199" s="606"/>
    </row>
    <row r="200" spans="1:10" ht="15.75" hidden="1">
      <c r="A200" s="609"/>
      <c r="C200" s="606"/>
      <c r="D200" s="606"/>
      <c r="E200" s="606"/>
      <c r="F200" s="606"/>
      <c r="G200" s="606"/>
    </row>
    <row r="201" spans="1:10" ht="15.75" hidden="1">
      <c r="A201" s="609"/>
      <c r="C201" s="606"/>
      <c r="D201" s="606"/>
      <c r="E201" s="606"/>
      <c r="F201" s="606"/>
      <c r="G201" s="606"/>
    </row>
    <row r="202" spans="1:10" ht="15.75" hidden="1">
      <c r="A202" s="609"/>
      <c r="C202" s="606"/>
      <c r="D202" s="606"/>
      <c r="E202" s="606"/>
      <c r="F202" s="606"/>
      <c r="G202" s="606"/>
    </row>
    <row r="203" spans="1:10" ht="15.75" hidden="1">
      <c r="A203" s="609"/>
      <c r="C203" s="606"/>
      <c r="D203" s="606"/>
      <c r="E203" s="606"/>
      <c r="F203" s="606"/>
      <c r="G203" s="606"/>
    </row>
    <row r="204" spans="1:10" ht="15.75" hidden="1">
      <c r="A204" s="609"/>
      <c r="C204" s="606"/>
      <c r="D204" s="606"/>
      <c r="E204" s="606"/>
      <c r="F204" s="606"/>
      <c r="G204" s="606"/>
    </row>
    <row r="205" spans="1:10" ht="15.75" hidden="1">
      <c r="A205" s="609"/>
      <c r="C205" s="606"/>
      <c r="D205" s="606"/>
      <c r="E205" s="606"/>
      <c r="F205" s="606"/>
      <c r="G205" s="606"/>
    </row>
    <row r="206" spans="1:10" ht="15.75" hidden="1">
      <c r="A206" s="609"/>
      <c r="C206" s="606"/>
      <c r="D206" s="606"/>
      <c r="E206" s="606"/>
      <c r="F206" s="606"/>
      <c r="G206" s="606"/>
    </row>
    <row r="207" spans="1:10" ht="15.75" hidden="1">
      <c r="A207" s="609"/>
      <c r="C207" s="606"/>
      <c r="D207" s="606"/>
      <c r="E207" s="606"/>
      <c r="F207" s="606"/>
      <c r="G207" s="606"/>
    </row>
    <row r="208" spans="1:10" ht="15.75" hidden="1">
      <c r="A208" s="609"/>
      <c r="C208" s="606"/>
      <c r="D208" s="606"/>
      <c r="E208" s="606"/>
      <c r="F208" s="606"/>
      <c r="G208" s="606"/>
    </row>
    <row r="209" spans="1:7" ht="15.75" hidden="1">
      <c r="A209" s="609"/>
      <c r="C209" s="606"/>
      <c r="D209" s="606"/>
      <c r="E209" s="606"/>
      <c r="F209" s="606"/>
      <c r="G209" s="606"/>
    </row>
    <row r="210" spans="1:7" ht="15.75" hidden="1">
      <c r="A210" s="609"/>
      <c r="C210" s="606"/>
      <c r="D210" s="606"/>
      <c r="E210" s="606"/>
      <c r="F210" s="606"/>
      <c r="G210" s="606"/>
    </row>
    <row r="211" spans="1:7" ht="15.75" hidden="1">
      <c r="A211" s="609"/>
      <c r="C211" s="606"/>
      <c r="D211" s="606"/>
      <c r="E211" s="606"/>
      <c r="F211" s="606"/>
      <c r="G211" s="606"/>
    </row>
    <row r="212" spans="1:7" ht="15.75" hidden="1">
      <c r="A212" s="609"/>
      <c r="C212" s="606"/>
      <c r="D212" s="606"/>
      <c r="E212" s="606"/>
      <c r="F212" s="606"/>
      <c r="G212" s="606"/>
    </row>
    <row r="213" spans="1:7" ht="15.75" hidden="1">
      <c r="A213" s="609"/>
      <c r="C213" s="606"/>
      <c r="D213" s="606"/>
      <c r="E213" s="606"/>
      <c r="F213" s="606"/>
      <c r="G213" s="606"/>
    </row>
    <row r="214" spans="1:7" ht="15.75" hidden="1">
      <c r="A214" s="609"/>
      <c r="C214" s="606"/>
      <c r="D214" s="606"/>
      <c r="E214" s="606"/>
      <c r="F214" s="606"/>
      <c r="G214" s="606"/>
    </row>
    <row r="215" spans="1:7" ht="15.75" hidden="1">
      <c r="A215" s="609"/>
      <c r="C215" s="606"/>
      <c r="D215" s="606"/>
      <c r="E215" s="606"/>
      <c r="F215" s="606"/>
      <c r="G215" s="606"/>
    </row>
    <row r="216" spans="1:7" ht="15.75" hidden="1">
      <c r="A216" s="609"/>
      <c r="C216" s="606"/>
      <c r="D216" s="606"/>
      <c r="E216" s="606"/>
      <c r="F216" s="606"/>
      <c r="G216" s="606"/>
    </row>
    <row r="217" spans="1:7" ht="15.75" hidden="1">
      <c r="A217" s="609"/>
      <c r="C217" s="606"/>
      <c r="D217" s="606"/>
      <c r="E217" s="606"/>
      <c r="F217" s="606"/>
      <c r="G217" s="606"/>
    </row>
    <row r="218" spans="1:7" ht="15.75" hidden="1">
      <c r="A218" s="609"/>
      <c r="C218" s="606"/>
      <c r="D218" s="606"/>
      <c r="E218" s="606"/>
      <c r="F218" s="606"/>
      <c r="G218" s="606"/>
    </row>
    <row r="219" spans="1:7" ht="15.75" hidden="1">
      <c r="A219" s="609"/>
      <c r="C219" s="606"/>
      <c r="D219" s="606"/>
      <c r="E219" s="606"/>
      <c r="F219" s="606"/>
      <c r="G219" s="606"/>
    </row>
    <row r="220" spans="1:7" ht="15.75" hidden="1">
      <c r="A220" s="609"/>
      <c r="C220" s="606"/>
      <c r="D220" s="606"/>
      <c r="E220" s="606"/>
      <c r="F220" s="606"/>
      <c r="G220" s="606"/>
    </row>
    <row r="221" spans="1:7" ht="15.75" hidden="1">
      <c r="A221" s="609"/>
      <c r="C221" s="606"/>
      <c r="D221" s="606"/>
      <c r="E221" s="606"/>
      <c r="F221" s="606"/>
      <c r="G221" s="606"/>
    </row>
    <row r="222" spans="1:7" ht="15.75" hidden="1">
      <c r="A222" s="609"/>
      <c r="C222" s="606"/>
      <c r="D222" s="606"/>
      <c r="E222" s="606"/>
      <c r="F222" s="606"/>
      <c r="G222" s="606"/>
    </row>
    <row r="223" spans="1:7" ht="15.75" hidden="1">
      <c r="A223" s="609"/>
      <c r="C223" s="606"/>
      <c r="D223" s="606"/>
      <c r="E223" s="606"/>
      <c r="F223" s="606"/>
      <c r="G223" s="606"/>
    </row>
    <row r="224" spans="1:7" ht="15.75" hidden="1">
      <c r="A224" s="609"/>
      <c r="C224" s="606"/>
      <c r="D224" s="606"/>
      <c r="E224" s="606"/>
      <c r="F224" s="606"/>
      <c r="G224" s="606"/>
    </row>
    <row r="225" spans="1:7" ht="15.75" hidden="1">
      <c r="A225" s="609"/>
      <c r="C225" s="606"/>
      <c r="D225" s="606"/>
      <c r="E225" s="606"/>
      <c r="F225" s="606"/>
      <c r="G225" s="606"/>
    </row>
    <row r="226" spans="1:7" ht="15.75" hidden="1">
      <c r="A226" s="609"/>
      <c r="C226" s="606"/>
      <c r="D226" s="606"/>
      <c r="E226" s="606"/>
      <c r="F226" s="606"/>
      <c r="G226" s="606"/>
    </row>
    <row r="227" spans="1:7" ht="15.75" hidden="1">
      <c r="A227" s="609"/>
      <c r="C227" s="606"/>
      <c r="D227" s="606"/>
      <c r="E227" s="606"/>
      <c r="F227" s="606"/>
      <c r="G227" s="606"/>
    </row>
    <row r="228" spans="1:7" ht="15.75" hidden="1">
      <c r="A228" s="609"/>
      <c r="C228" s="606"/>
      <c r="D228" s="606"/>
      <c r="E228" s="606"/>
      <c r="F228" s="606"/>
      <c r="G228" s="606"/>
    </row>
    <row r="229" spans="1:7" ht="15.75" hidden="1">
      <c r="A229" s="609"/>
      <c r="C229" s="606"/>
      <c r="D229" s="606"/>
      <c r="E229" s="606"/>
      <c r="F229" s="606"/>
      <c r="G229" s="606"/>
    </row>
    <row r="230" spans="1:7" ht="15.75" hidden="1">
      <c r="A230" s="609"/>
      <c r="C230" s="606"/>
      <c r="D230" s="606"/>
      <c r="E230" s="606"/>
      <c r="F230" s="606"/>
      <c r="G230" s="606"/>
    </row>
    <row r="231" spans="1:7" ht="15.75" hidden="1">
      <c r="A231" s="609"/>
      <c r="C231" s="606"/>
      <c r="D231" s="606"/>
      <c r="E231" s="606"/>
      <c r="F231" s="606"/>
      <c r="G231" s="606"/>
    </row>
    <row r="232" spans="1:7" ht="15.75" hidden="1">
      <c r="A232" s="609"/>
      <c r="C232" s="606"/>
      <c r="D232" s="606"/>
      <c r="E232" s="606"/>
      <c r="F232" s="606"/>
      <c r="G232" s="606"/>
    </row>
    <row r="233" spans="1:7" ht="15.75" hidden="1">
      <c r="A233" s="609"/>
      <c r="C233" s="606"/>
      <c r="D233" s="606"/>
      <c r="E233" s="606"/>
      <c r="F233" s="606"/>
      <c r="G233" s="606"/>
    </row>
    <row r="234" spans="1:7" ht="15.75" hidden="1">
      <c r="A234" s="609"/>
      <c r="C234" s="606"/>
      <c r="D234" s="606"/>
      <c r="E234" s="606"/>
      <c r="F234" s="606"/>
      <c r="G234" s="606"/>
    </row>
    <row r="235" spans="1:7" ht="15.75" hidden="1">
      <c r="A235" s="609"/>
      <c r="C235" s="606"/>
      <c r="D235" s="606"/>
      <c r="E235" s="606"/>
      <c r="F235" s="606"/>
      <c r="G235" s="606"/>
    </row>
    <row r="236" spans="1:7" ht="15.75" hidden="1">
      <c r="A236" s="609"/>
      <c r="C236" s="606"/>
      <c r="D236" s="606"/>
      <c r="E236" s="606"/>
      <c r="F236" s="606"/>
      <c r="G236" s="606"/>
    </row>
    <row r="237" spans="1:7" ht="15.75" hidden="1">
      <c r="A237" s="609"/>
      <c r="C237" s="606"/>
      <c r="D237" s="606"/>
      <c r="E237" s="606"/>
      <c r="F237" s="606"/>
      <c r="G237" s="606"/>
    </row>
    <row r="238" spans="1:7" ht="15.75" hidden="1">
      <c r="A238" s="609"/>
      <c r="C238" s="606"/>
      <c r="D238" s="606"/>
      <c r="E238" s="606"/>
      <c r="F238" s="606"/>
      <c r="G238" s="606"/>
    </row>
    <row r="239" spans="1:7" ht="15.75" hidden="1">
      <c r="A239" s="609"/>
      <c r="C239" s="606"/>
      <c r="D239" s="606"/>
      <c r="E239" s="606"/>
      <c r="F239" s="606"/>
      <c r="G239" s="606"/>
    </row>
    <row r="240" spans="1:7" ht="15.75" hidden="1">
      <c r="A240" s="609"/>
      <c r="C240" s="606"/>
      <c r="D240" s="606"/>
      <c r="E240" s="606"/>
      <c r="F240" s="606"/>
      <c r="G240" s="606"/>
    </row>
    <row r="241" spans="1:7" ht="15.75" hidden="1">
      <c r="A241" s="609"/>
      <c r="C241" s="606"/>
      <c r="D241" s="606"/>
      <c r="E241" s="606"/>
      <c r="F241" s="606"/>
      <c r="G241" s="606"/>
    </row>
    <row r="242" spans="1:7" ht="15.75" hidden="1">
      <c r="A242" s="609"/>
      <c r="C242" s="606"/>
      <c r="D242" s="606"/>
      <c r="E242" s="606"/>
      <c r="F242" s="606"/>
      <c r="G242" s="606"/>
    </row>
    <row r="243" spans="1:7" ht="15.75" hidden="1">
      <c r="A243" s="609"/>
      <c r="C243" s="606"/>
      <c r="D243" s="606"/>
      <c r="E243" s="606"/>
      <c r="F243" s="606"/>
      <c r="G243" s="606"/>
    </row>
    <row r="244" spans="1:7" ht="15.75" hidden="1">
      <c r="A244" s="609"/>
      <c r="C244" s="606"/>
      <c r="D244" s="606"/>
      <c r="E244" s="606"/>
      <c r="F244" s="606"/>
      <c r="G244" s="606"/>
    </row>
    <row r="245" spans="1:7" ht="15.75" hidden="1">
      <c r="A245" s="609"/>
      <c r="C245" s="606"/>
      <c r="D245" s="606"/>
      <c r="E245" s="606"/>
      <c r="F245" s="606"/>
      <c r="G245" s="606"/>
    </row>
    <row r="246" spans="1:7" ht="15.75" hidden="1">
      <c r="A246" s="609"/>
      <c r="C246" s="606"/>
      <c r="D246" s="606"/>
      <c r="E246" s="606"/>
      <c r="F246" s="606"/>
      <c r="G246" s="606"/>
    </row>
    <row r="247" spans="1:7" ht="15.75" hidden="1">
      <c r="A247" s="609"/>
      <c r="C247" s="606"/>
      <c r="D247" s="606"/>
      <c r="E247" s="606"/>
      <c r="F247" s="606"/>
      <c r="G247" s="606"/>
    </row>
    <row r="248" spans="1:7" ht="15.75" hidden="1">
      <c r="A248" s="609"/>
      <c r="C248" s="606"/>
      <c r="D248" s="606"/>
      <c r="E248" s="606"/>
      <c r="F248" s="606"/>
      <c r="G248" s="606"/>
    </row>
    <row r="249" spans="1:7" ht="15.75" hidden="1">
      <c r="A249" s="609"/>
      <c r="C249" s="606"/>
      <c r="D249" s="606"/>
      <c r="E249" s="606"/>
      <c r="F249" s="606"/>
      <c r="G249" s="606"/>
    </row>
    <row r="250" spans="1:7" ht="15.75" hidden="1">
      <c r="A250" s="609"/>
      <c r="C250" s="606"/>
      <c r="D250" s="606"/>
      <c r="E250" s="606"/>
      <c r="F250" s="606"/>
      <c r="G250" s="606"/>
    </row>
    <row r="251" spans="1:7" ht="15.75" hidden="1">
      <c r="A251" s="609"/>
      <c r="C251" s="606"/>
      <c r="D251" s="606"/>
      <c r="E251" s="606"/>
      <c r="F251" s="606"/>
      <c r="G251" s="606"/>
    </row>
    <row r="252" spans="1:7" ht="15.75" hidden="1">
      <c r="A252" s="609"/>
      <c r="C252" s="606"/>
      <c r="D252" s="606"/>
      <c r="E252" s="606"/>
      <c r="F252" s="606"/>
      <c r="G252" s="606"/>
    </row>
    <row r="253" spans="1:7" ht="15.75" hidden="1">
      <c r="A253" s="609"/>
      <c r="C253" s="606"/>
      <c r="D253" s="606"/>
      <c r="E253" s="606"/>
      <c r="F253" s="606"/>
      <c r="G253" s="606"/>
    </row>
    <row r="254" spans="1:7" ht="15.75" hidden="1">
      <c r="A254" s="609"/>
      <c r="C254" s="606"/>
      <c r="D254" s="606"/>
      <c r="E254" s="606"/>
      <c r="F254" s="606"/>
      <c r="G254" s="606"/>
    </row>
    <row r="255" spans="1:7" ht="15.75" hidden="1">
      <c r="A255" s="609"/>
      <c r="C255" s="606"/>
      <c r="D255" s="606"/>
      <c r="E255" s="606"/>
      <c r="F255" s="606"/>
      <c r="G255" s="606"/>
    </row>
    <row r="256" spans="1:7" ht="15.75" hidden="1">
      <c r="A256" s="609"/>
      <c r="C256" s="606"/>
      <c r="D256" s="606"/>
      <c r="E256" s="606"/>
      <c r="F256" s="606"/>
      <c r="G256" s="606"/>
    </row>
    <row r="257" spans="1:7" ht="15.75" hidden="1">
      <c r="A257" s="609"/>
      <c r="C257" s="606"/>
      <c r="D257" s="606"/>
      <c r="E257" s="606"/>
      <c r="F257" s="606"/>
      <c r="G257" s="606"/>
    </row>
    <row r="258" spans="1:7" ht="15.75" hidden="1">
      <c r="A258" s="609"/>
      <c r="C258" s="606"/>
      <c r="D258" s="606"/>
      <c r="E258" s="606"/>
      <c r="F258" s="606"/>
      <c r="G258" s="606"/>
    </row>
    <row r="259" spans="1:7" ht="15.75" hidden="1">
      <c r="A259" s="609"/>
      <c r="C259" s="606"/>
      <c r="D259" s="606"/>
      <c r="E259" s="606"/>
      <c r="F259" s="606"/>
      <c r="G259" s="606"/>
    </row>
    <row r="260" spans="1:7" ht="15.75" hidden="1">
      <c r="A260" s="609"/>
      <c r="C260" s="606"/>
      <c r="D260" s="606"/>
      <c r="E260" s="606"/>
      <c r="F260" s="606"/>
      <c r="G260" s="606"/>
    </row>
    <row r="261" spans="1:7" ht="15.75" hidden="1">
      <c r="A261" s="609"/>
      <c r="C261" s="606"/>
      <c r="D261" s="606"/>
      <c r="E261" s="606"/>
      <c r="F261" s="606"/>
      <c r="G261" s="606"/>
    </row>
    <row r="262" spans="1:7" ht="15.75" hidden="1">
      <c r="A262" s="609"/>
      <c r="C262" s="606"/>
      <c r="D262" s="606"/>
      <c r="E262" s="606"/>
      <c r="F262" s="606"/>
      <c r="G262" s="606"/>
    </row>
    <row r="263" spans="1:7" ht="15.75" hidden="1">
      <c r="A263" s="609"/>
      <c r="C263" s="606"/>
      <c r="D263" s="606"/>
      <c r="E263" s="606"/>
      <c r="F263" s="606"/>
      <c r="G263" s="606"/>
    </row>
    <row r="264" spans="1:7" ht="15.75" hidden="1">
      <c r="A264" s="609"/>
      <c r="C264" s="606"/>
      <c r="D264" s="606"/>
      <c r="E264" s="606"/>
      <c r="F264" s="606"/>
      <c r="G264" s="606"/>
    </row>
    <row r="265" spans="1:7" ht="15.75" hidden="1">
      <c r="A265" s="609"/>
      <c r="C265" s="606"/>
      <c r="D265" s="606"/>
      <c r="E265" s="606"/>
      <c r="F265" s="606"/>
      <c r="G265" s="606"/>
    </row>
    <row r="266" spans="1:7" ht="15.75" hidden="1">
      <c r="A266" s="609"/>
    </row>
    <row r="267" spans="1:7" ht="15.75" hidden="1">
      <c r="A267" s="609"/>
    </row>
    <row r="268" spans="1:7" ht="15.75" hidden="1">
      <c r="A268" s="609"/>
    </row>
    <row r="269" spans="1:7" ht="15.75" hidden="1">
      <c r="A269" s="609"/>
    </row>
    <row r="270" spans="1:7" ht="15.75" hidden="1">
      <c r="A270" s="609"/>
    </row>
    <row r="271" spans="1:7" ht="15.75" hidden="1">
      <c r="A271" s="609"/>
    </row>
    <row r="272" spans="1:7" ht="15.75" hidden="1">
      <c r="A272" s="609"/>
    </row>
    <row r="273" spans="1:1" ht="15.75" hidden="1">
      <c r="A273" s="609"/>
    </row>
    <row r="274" spans="1:1" ht="15.75" hidden="1">
      <c r="A274" s="609"/>
    </row>
    <row r="275" spans="1:1" ht="15.75" hidden="1">
      <c r="A275" s="609"/>
    </row>
    <row r="276" spans="1:1" ht="15.75" hidden="1">
      <c r="A276" s="609"/>
    </row>
    <row r="277" spans="1:1" ht="15.75" hidden="1">
      <c r="A277" s="609"/>
    </row>
    <row r="278" spans="1:1" ht="15.75" hidden="1">
      <c r="A278" s="609"/>
    </row>
    <row r="279" spans="1:1" ht="15.75" hidden="1">
      <c r="A279" s="609"/>
    </row>
    <row r="280" spans="1:1" ht="15.75" hidden="1">
      <c r="A280" s="609"/>
    </row>
    <row r="281" spans="1:1" ht="15.75" hidden="1">
      <c r="A281" s="609"/>
    </row>
    <row r="282" spans="1:1" ht="15.75" hidden="1">
      <c r="A282" s="609"/>
    </row>
    <row r="283" spans="1:1" ht="15.75" hidden="1">
      <c r="A283" s="609"/>
    </row>
    <row r="284" spans="1:1" ht="15.75" hidden="1">
      <c r="A284" s="609"/>
    </row>
    <row r="285" spans="1:1" ht="15.75" hidden="1">
      <c r="A285" s="609"/>
    </row>
    <row r="286" spans="1:1" ht="15.75" hidden="1">
      <c r="A286" s="609"/>
    </row>
    <row r="287" spans="1:1" ht="15.75" hidden="1">
      <c r="A287" s="609"/>
    </row>
    <row r="288" spans="1:1" ht="15.75" hidden="1">
      <c r="A288" s="609"/>
    </row>
    <row r="289" spans="1:1" ht="15.75" hidden="1">
      <c r="A289" s="609"/>
    </row>
    <row r="290" spans="1:1" ht="15.75" hidden="1">
      <c r="A290" s="609"/>
    </row>
    <row r="291" spans="1:1" ht="15.75" hidden="1">
      <c r="A291" s="609"/>
    </row>
    <row r="292" spans="1:1" ht="15.75" hidden="1">
      <c r="A292" s="609"/>
    </row>
    <row r="293" spans="1:1" ht="15.75" hidden="1">
      <c r="A293" s="609"/>
    </row>
    <row r="294" spans="1:1" ht="15.75" hidden="1">
      <c r="A294" s="609"/>
    </row>
    <row r="295" spans="1:1" ht="15.75" hidden="1">
      <c r="A295" s="609"/>
    </row>
    <row r="296" spans="1:1" ht="15.75" hidden="1">
      <c r="A296" s="609"/>
    </row>
    <row r="297" spans="1:1" ht="15.75" hidden="1">
      <c r="A297" s="609"/>
    </row>
    <row r="298" spans="1:1" ht="15.75" hidden="1">
      <c r="A298" s="609"/>
    </row>
    <row r="299" spans="1:1" ht="15.75" hidden="1">
      <c r="A299" s="609"/>
    </row>
    <row r="300" spans="1:1" ht="15.75" hidden="1">
      <c r="A300" s="609"/>
    </row>
    <row r="301" spans="1:1" ht="15.75" hidden="1">
      <c r="A301" s="609"/>
    </row>
    <row r="302" spans="1:1" ht="15.75" hidden="1">
      <c r="A302" s="609"/>
    </row>
    <row r="303" spans="1:1" ht="15.75" hidden="1">
      <c r="A303" s="609"/>
    </row>
    <row r="304" spans="1:1" ht="15.75" hidden="1">
      <c r="A304" s="609"/>
    </row>
    <row r="305" spans="1:1" ht="15.75" hidden="1">
      <c r="A305" s="609"/>
    </row>
    <row r="306" spans="1:1" ht="15.75" hidden="1">
      <c r="A306" s="609"/>
    </row>
    <row r="307" spans="1:1" ht="15.75" hidden="1">
      <c r="A307" s="609"/>
    </row>
    <row r="308" spans="1:1" ht="15.75" hidden="1">
      <c r="A308" s="609"/>
    </row>
    <row r="309" spans="1:1" ht="15.75" hidden="1">
      <c r="A309" s="609"/>
    </row>
    <row r="310" spans="1:1" ht="15.75" hidden="1">
      <c r="A310" s="609"/>
    </row>
    <row r="311" spans="1:1" ht="15.75" hidden="1">
      <c r="A311" s="609"/>
    </row>
    <row r="312" spans="1:1" ht="15.75" hidden="1">
      <c r="A312" s="609"/>
    </row>
    <row r="313" spans="1:1" ht="15.75" hidden="1">
      <c r="A313" s="609"/>
    </row>
    <row r="314" spans="1:1" ht="15.75" hidden="1">
      <c r="A314" s="609"/>
    </row>
    <row r="315" spans="1:1" ht="15.75" hidden="1">
      <c r="A315" s="609"/>
    </row>
    <row r="316" spans="1:1" ht="15.75" hidden="1">
      <c r="A316" s="609"/>
    </row>
    <row r="317" spans="1:1" ht="15.75" hidden="1">
      <c r="A317" s="609"/>
    </row>
    <row r="318" spans="1:1" ht="15.75" hidden="1">
      <c r="A318" s="609"/>
    </row>
    <row r="319" spans="1:1" ht="15.75" hidden="1">
      <c r="A319" s="609"/>
    </row>
    <row r="320" spans="1:1" ht="15.75" hidden="1">
      <c r="A320" s="609"/>
    </row>
    <row r="321" spans="1:1" ht="15.75" hidden="1">
      <c r="A321" s="609"/>
    </row>
    <row r="322" spans="1:1" ht="15.75" hidden="1">
      <c r="A322" s="609"/>
    </row>
    <row r="323" spans="1:1" ht="15.75" hidden="1">
      <c r="A323" s="609"/>
    </row>
    <row r="324" spans="1:1" ht="15.75" hidden="1">
      <c r="A324" s="609"/>
    </row>
    <row r="325" spans="1:1" ht="15.75" hidden="1">
      <c r="A325" s="609"/>
    </row>
    <row r="326" spans="1:1" ht="15.75" hidden="1">
      <c r="A326" s="609"/>
    </row>
    <row r="327" spans="1:1" ht="15.75" hidden="1">
      <c r="A327" s="609"/>
    </row>
    <row r="328" spans="1:1" ht="15.75" hidden="1">
      <c r="A328" s="609"/>
    </row>
    <row r="329" spans="1:1" ht="15.75" hidden="1">
      <c r="A329" s="609"/>
    </row>
    <row r="330" spans="1:1" ht="15.75" hidden="1">
      <c r="A330" s="609"/>
    </row>
    <row r="331" spans="1:1" ht="15.75" hidden="1">
      <c r="A331" s="609"/>
    </row>
    <row r="332" spans="1:1" ht="15.75" hidden="1">
      <c r="A332" s="609"/>
    </row>
    <row r="333" spans="1:1" ht="15.75" hidden="1">
      <c r="A333" s="609"/>
    </row>
    <row r="334" spans="1:1" ht="15.75" hidden="1">
      <c r="A334" s="609"/>
    </row>
    <row r="335" spans="1:1" ht="15.75" hidden="1">
      <c r="A335" s="609"/>
    </row>
    <row r="336" spans="1:1" ht="15.75" hidden="1">
      <c r="A336" s="609"/>
    </row>
    <row r="337" spans="1:1" ht="15.75" hidden="1">
      <c r="A337" s="609"/>
    </row>
    <row r="338" spans="1:1" ht="15.75" hidden="1">
      <c r="A338" s="609"/>
    </row>
    <row r="339" spans="1:1" ht="15.75" hidden="1">
      <c r="A339" s="609"/>
    </row>
    <row r="340" spans="1:1" ht="15.75" hidden="1">
      <c r="A340" s="609"/>
    </row>
    <row r="341" spans="1:1" ht="15.75" hidden="1">
      <c r="A341" s="609"/>
    </row>
    <row r="342" spans="1:1" ht="15.75" hidden="1">
      <c r="A342" s="609"/>
    </row>
    <row r="343" spans="1:1" ht="15.75" hidden="1">
      <c r="A343" s="609"/>
    </row>
    <row r="344" spans="1:1" ht="15.75" hidden="1">
      <c r="A344" s="609"/>
    </row>
    <row r="345" spans="1:1" ht="15.75" hidden="1">
      <c r="A345" s="609"/>
    </row>
    <row r="346" spans="1:1" ht="15.75" hidden="1">
      <c r="A346" s="609"/>
    </row>
    <row r="347" spans="1:1" ht="15.75" hidden="1">
      <c r="A347" s="609"/>
    </row>
    <row r="348" spans="1:1" ht="15.75" hidden="1">
      <c r="A348" s="609"/>
    </row>
    <row r="349" spans="1:1" ht="15.75" hidden="1">
      <c r="A349" s="609"/>
    </row>
    <row r="350" spans="1:1" ht="15.75" hidden="1">
      <c r="A350" s="609"/>
    </row>
    <row r="351" spans="1:1" ht="15.75" hidden="1">
      <c r="A351" s="609"/>
    </row>
    <row r="352" spans="1:1" ht="15.75" hidden="1">
      <c r="A352" s="609"/>
    </row>
    <row r="353" spans="1:1" ht="15.75" hidden="1">
      <c r="A353" s="609"/>
    </row>
    <row r="354" spans="1:1" ht="15.75" hidden="1">
      <c r="A354" s="609"/>
    </row>
    <row r="355" spans="1:1" ht="15.75" hidden="1">
      <c r="A355" s="609"/>
    </row>
    <row r="356" spans="1:1" ht="15.75" hidden="1">
      <c r="A356" s="609"/>
    </row>
    <row r="357" spans="1:1" ht="15.75" hidden="1">
      <c r="A357" s="609"/>
    </row>
    <row r="358" spans="1:1" ht="15.75" hidden="1">
      <c r="A358" s="609"/>
    </row>
    <row r="359" spans="1:1" ht="15.75" hidden="1">
      <c r="A359" s="609"/>
    </row>
    <row r="360" spans="1:1" ht="15.75" hidden="1">
      <c r="A360" s="609"/>
    </row>
    <row r="361" spans="1:1" ht="15.75" hidden="1">
      <c r="A361" s="609"/>
    </row>
    <row r="362" spans="1:1" ht="15.75" hidden="1">
      <c r="A362" s="609"/>
    </row>
    <row r="363" spans="1:1" ht="15.75" hidden="1">
      <c r="A363" s="609"/>
    </row>
    <row r="364" spans="1:1" ht="15.75" hidden="1">
      <c r="A364" s="609"/>
    </row>
    <row r="365" spans="1:1" ht="15.75" hidden="1">
      <c r="A365" s="609"/>
    </row>
    <row r="366" spans="1:1" ht="15.75" hidden="1">
      <c r="A366" s="609"/>
    </row>
    <row r="367" spans="1:1" ht="15.75" hidden="1">
      <c r="A367" s="609"/>
    </row>
    <row r="368" spans="1:1" ht="15.75" hidden="1">
      <c r="A368" s="609"/>
    </row>
    <row r="369" spans="1:1" ht="15.75" hidden="1">
      <c r="A369" s="609"/>
    </row>
    <row r="370" spans="1:1" ht="15.75" hidden="1">
      <c r="A370" s="609"/>
    </row>
    <row r="371" spans="1:1" ht="15.75" hidden="1">
      <c r="A371" s="609"/>
    </row>
    <row r="372" spans="1:1" ht="15.75" hidden="1">
      <c r="A372" s="609"/>
    </row>
    <row r="373" spans="1:1" ht="15.75" hidden="1">
      <c r="A373" s="609"/>
    </row>
    <row r="374" spans="1:1" ht="15.75" hidden="1">
      <c r="A374" s="609"/>
    </row>
    <row r="375" spans="1:1" ht="15.75" hidden="1">
      <c r="A375" s="609"/>
    </row>
    <row r="376" spans="1:1" ht="15.75" hidden="1">
      <c r="A376" s="609"/>
    </row>
    <row r="377" spans="1:1" ht="15.75" hidden="1">
      <c r="A377" s="609"/>
    </row>
    <row r="378" spans="1:1" ht="15.75" hidden="1">
      <c r="A378" s="609"/>
    </row>
    <row r="379" spans="1:1" ht="15.75" hidden="1">
      <c r="A379" s="609"/>
    </row>
    <row r="380" spans="1:1" ht="15.75" hidden="1">
      <c r="A380" s="609"/>
    </row>
    <row r="381" spans="1:1" ht="15.75" hidden="1">
      <c r="A381" s="609"/>
    </row>
    <row r="382" spans="1:1" ht="15.75" hidden="1">
      <c r="A382" s="609"/>
    </row>
    <row r="383" spans="1:1" ht="15.75" hidden="1">
      <c r="A383" s="609"/>
    </row>
    <row r="384" spans="1:1" ht="15.75" hidden="1">
      <c r="A384" s="609"/>
    </row>
    <row r="385" spans="1:1" ht="15.75" hidden="1">
      <c r="A385" s="609"/>
    </row>
    <row r="386" spans="1:1" ht="15.75" hidden="1">
      <c r="A386" s="609"/>
    </row>
    <row r="387" spans="1:1" ht="15.75" hidden="1">
      <c r="A387" s="609"/>
    </row>
    <row r="388" spans="1:1" ht="15.75" hidden="1">
      <c r="A388" s="609"/>
    </row>
    <row r="389" spans="1:1" ht="15.75" hidden="1">
      <c r="A389" s="609"/>
    </row>
    <row r="390" spans="1:1" ht="15.75" hidden="1">
      <c r="A390" s="609"/>
    </row>
    <row r="391" spans="1:1" ht="15.75" hidden="1">
      <c r="A391" s="609"/>
    </row>
    <row r="392" spans="1:1" ht="15.75" hidden="1">
      <c r="A392" s="609"/>
    </row>
    <row r="393" spans="1:1" ht="15.75" hidden="1">
      <c r="A393" s="609"/>
    </row>
    <row r="394" spans="1:1" ht="15.75" hidden="1">
      <c r="A394" s="609"/>
    </row>
    <row r="395" spans="1:1" ht="15.75" hidden="1">
      <c r="A395" s="609"/>
    </row>
    <row r="396" spans="1:1" ht="15.75" hidden="1">
      <c r="A396" s="609"/>
    </row>
    <row r="397" spans="1:1" ht="15.75" hidden="1">
      <c r="A397" s="609"/>
    </row>
    <row r="398" spans="1:1" ht="15.75" hidden="1">
      <c r="A398" s="609"/>
    </row>
    <row r="399" spans="1:1" ht="15.75" hidden="1">
      <c r="A399" s="609"/>
    </row>
    <row r="400" spans="1:1" ht="15.75" hidden="1">
      <c r="A400" s="609"/>
    </row>
    <row r="401" spans="1:1" ht="15.75" hidden="1">
      <c r="A401" s="609"/>
    </row>
    <row r="402" spans="1:1" ht="15.75" hidden="1">
      <c r="A402" s="609"/>
    </row>
    <row r="403" spans="1:1" ht="15.75" hidden="1">
      <c r="A403" s="609"/>
    </row>
    <row r="404" spans="1:1" ht="15.75" hidden="1">
      <c r="A404" s="609"/>
    </row>
    <row r="405" spans="1:1" ht="15.75" hidden="1">
      <c r="A405" s="609"/>
    </row>
    <row r="406" spans="1:1" ht="15.75" hidden="1">
      <c r="A406" s="609"/>
    </row>
    <row r="407" spans="1:1" ht="15.75" hidden="1">
      <c r="A407" s="609"/>
    </row>
    <row r="408" spans="1:1" ht="15.75" hidden="1">
      <c r="A408" s="609"/>
    </row>
    <row r="409" spans="1:1" ht="15.75" hidden="1">
      <c r="A409" s="609"/>
    </row>
    <row r="410" spans="1:1" ht="15.75" hidden="1">
      <c r="A410" s="609"/>
    </row>
    <row r="411" spans="1:1" ht="15.75" hidden="1">
      <c r="A411" s="609"/>
    </row>
    <row r="412" spans="1:1" ht="15.75" hidden="1">
      <c r="A412" s="609"/>
    </row>
    <row r="413" spans="1:1" ht="15.75" hidden="1">
      <c r="A413" s="609"/>
    </row>
    <row r="414" spans="1:1" ht="15.75" hidden="1">
      <c r="A414" s="609"/>
    </row>
    <row r="415" spans="1:1" ht="15.75" hidden="1">
      <c r="A415" s="609"/>
    </row>
    <row r="416" spans="1:1" ht="15.75" hidden="1">
      <c r="A416" s="609"/>
    </row>
    <row r="417" spans="1:1" ht="15.75" hidden="1">
      <c r="A417" s="609"/>
    </row>
    <row r="418" spans="1:1" ht="15.75" hidden="1">
      <c r="A418" s="609"/>
    </row>
    <row r="419" spans="1:1" ht="15.75" hidden="1">
      <c r="A419" s="609"/>
    </row>
    <row r="420" spans="1:1" ht="15.75" hidden="1">
      <c r="A420" s="609"/>
    </row>
    <row r="421" spans="1:1" ht="15.75" hidden="1">
      <c r="A421" s="609"/>
    </row>
    <row r="422" spans="1:1" ht="15.75" hidden="1">
      <c r="A422" s="609"/>
    </row>
    <row r="423" spans="1:1" ht="15.75" hidden="1">
      <c r="A423" s="609"/>
    </row>
    <row r="424" spans="1:1" ht="15.75" hidden="1">
      <c r="A424" s="609"/>
    </row>
    <row r="425" spans="1:1" ht="15.75" hidden="1">
      <c r="A425" s="609"/>
    </row>
    <row r="426" spans="1:1" ht="15.75" hidden="1">
      <c r="A426" s="609"/>
    </row>
    <row r="427" spans="1:1" ht="15.75" hidden="1">
      <c r="A427" s="609"/>
    </row>
    <row r="428" spans="1:1" ht="15.75" hidden="1">
      <c r="A428" s="609"/>
    </row>
    <row r="429" spans="1:1" ht="15.75" hidden="1">
      <c r="A429" s="609"/>
    </row>
    <row r="430" spans="1:1" ht="15.75" hidden="1">
      <c r="A430" s="609"/>
    </row>
    <row r="431" spans="1:1" ht="15.75" hidden="1">
      <c r="A431" s="609"/>
    </row>
    <row r="432" spans="1:1" ht="15.75" hidden="1">
      <c r="A432" s="609"/>
    </row>
    <row r="433" spans="1:1" ht="15.75" hidden="1">
      <c r="A433" s="609"/>
    </row>
    <row r="434" spans="1:1" ht="15.75" hidden="1">
      <c r="A434" s="609"/>
    </row>
    <row r="435" spans="1:1" ht="15.75" hidden="1">
      <c r="A435" s="609"/>
    </row>
    <row r="436" spans="1:1" ht="15.75" hidden="1">
      <c r="A436" s="609"/>
    </row>
    <row r="437" spans="1:1" ht="15.75" hidden="1">
      <c r="A437" s="609"/>
    </row>
    <row r="438" spans="1:1" ht="15.75" hidden="1">
      <c r="A438" s="609"/>
    </row>
    <row r="439" spans="1:1" ht="15.75" hidden="1">
      <c r="A439" s="609"/>
    </row>
    <row r="440" spans="1:1" ht="15.75" hidden="1">
      <c r="A440" s="609"/>
    </row>
    <row r="441" spans="1:1" ht="15.75" hidden="1">
      <c r="A441" s="609"/>
    </row>
    <row r="442" spans="1:1" ht="15.75" hidden="1">
      <c r="A442" s="609"/>
    </row>
    <row r="443" spans="1:1" ht="15.75" hidden="1">
      <c r="A443" s="609"/>
    </row>
    <row r="444" spans="1:1" ht="15.75" hidden="1">
      <c r="A444" s="609"/>
    </row>
    <row r="445" spans="1:1" ht="15.75" hidden="1">
      <c r="A445" s="609"/>
    </row>
    <row r="446" spans="1:1" ht="15.75" hidden="1">
      <c r="A446" s="609"/>
    </row>
    <row r="447" spans="1:1" ht="15.75" hidden="1">
      <c r="A447" s="609"/>
    </row>
    <row r="448" spans="1:1" ht="15.75" hidden="1">
      <c r="A448" s="609"/>
    </row>
    <row r="449" spans="1:1" ht="15.75" hidden="1">
      <c r="A449" s="609"/>
    </row>
    <row r="450" spans="1:1" ht="15.75" hidden="1">
      <c r="A450" s="609"/>
    </row>
    <row r="451" spans="1:1" ht="15.75" hidden="1">
      <c r="A451" s="609"/>
    </row>
    <row r="452" spans="1:1" ht="15.75" hidden="1">
      <c r="A452" s="609"/>
    </row>
    <row r="453" spans="1:1" ht="15.75" hidden="1">
      <c r="A453" s="609"/>
    </row>
    <row r="454" spans="1:1" ht="15.75" hidden="1">
      <c r="A454" s="609"/>
    </row>
    <row r="455" spans="1:1" ht="15.75" hidden="1">
      <c r="A455" s="609"/>
    </row>
    <row r="456" spans="1:1" ht="15.75" hidden="1">
      <c r="A456" s="609"/>
    </row>
    <row r="457" spans="1:1" ht="15.75" hidden="1">
      <c r="A457" s="609"/>
    </row>
    <row r="458" spans="1:1" ht="15.75" hidden="1">
      <c r="A458" s="609"/>
    </row>
    <row r="459" spans="1:1" ht="15.75" hidden="1">
      <c r="A459" s="609"/>
    </row>
    <row r="460" spans="1:1" ht="15.75" hidden="1">
      <c r="A460" s="609"/>
    </row>
    <row r="461" spans="1:1" ht="15.75" hidden="1">
      <c r="A461" s="609"/>
    </row>
    <row r="462" spans="1:1" ht="15.75" hidden="1">
      <c r="A462" s="609"/>
    </row>
    <row r="463" spans="1:1" ht="15.75" hidden="1">
      <c r="A463" s="609"/>
    </row>
    <row r="464" spans="1:1" ht="15.75" hidden="1">
      <c r="A464" s="609"/>
    </row>
    <row r="465" spans="1:1" ht="15.75" hidden="1">
      <c r="A465" s="609"/>
    </row>
    <row r="466" spans="1:1" ht="15.75" hidden="1">
      <c r="A466" s="609"/>
    </row>
    <row r="467" spans="1:1" ht="15.75" hidden="1">
      <c r="A467" s="609"/>
    </row>
    <row r="468" spans="1:1" ht="15.75" hidden="1">
      <c r="A468" s="609"/>
    </row>
    <row r="469" spans="1:1" ht="15.75" hidden="1">
      <c r="A469" s="609"/>
    </row>
    <row r="470" spans="1:1" ht="15.75" hidden="1">
      <c r="A470" s="609"/>
    </row>
    <row r="471" spans="1:1" ht="15.75" hidden="1">
      <c r="A471" s="609"/>
    </row>
    <row r="472" spans="1:1" ht="15.75" hidden="1">
      <c r="A472" s="609"/>
    </row>
    <row r="473" spans="1:1" ht="15.75" hidden="1">
      <c r="A473" s="609"/>
    </row>
    <row r="474" spans="1:1" ht="15.75" hidden="1">
      <c r="A474" s="609"/>
    </row>
    <row r="475" spans="1:1" ht="15.75" hidden="1">
      <c r="A475" s="609"/>
    </row>
    <row r="476" spans="1:1" ht="15.75" hidden="1">
      <c r="A476" s="609"/>
    </row>
    <row r="477" spans="1:1" ht="15.75" hidden="1">
      <c r="A477" s="609"/>
    </row>
    <row r="478" spans="1:1" ht="15.75" hidden="1">
      <c r="A478" s="609"/>
    </row>
    <row r="479" spans="1:1" ht="15.75" hidden="1">
      <c r="A479" s="609"/>
    </row>
    <row r="480" spans="1:1" ht="15.75" hidden="1">
      <c r="A480" s="609"/>
    </row>
    <row r="481" spans="1:1" ht="15.75" hidden="1">
      <c r="A481" s="609"/>
    </row>
    <row r="482" spans="1:1" ht="15.75" hidden="1">
      <c r="A482" s="609"/>
    </row>
    <row r="483" spans="1:1" ht="15.75" hidden="1">
      <c r="A483" s="609"/>
    </row>
    <row r="484" spans="1:1" ht="15.75" hidden="1">
      <c r="A484" s="609"/>
    </row>
    <row r="485" spans="1:1" ht="15.75" hidden="1">
      <c r="A485" s="609"/>
    </row>
    <row r="486" spans="1:1" ht="15.75" hidden="1">
      <c r="A486" s="609"/>
    </row>
    <row r="487" spans="1:1" ht="15.75" hidden="1">
      <c r="A487" s="609"/>
    </row>
    <row r="488" spans="1:1" ht="15.75" hidden="1">
      <c r="A488" s="609"/>
    </row>
    <row r="489" spans="1:1" ht="15.75" hidden="1">
      <c r="A489" s="609"/>
    </row>
    <row r="490" spans="1:1" ht="15.75" hidden="1">
      <c r="A490" s="609"/>
    </row>
    <row r="491" spans="1:1" ht="15.75" hidden="1">
      <c r="A491" s="609"/>
    </row>
    <row r="492" spans="1:1" ht="15.75" hidden="1">
      <c r="A492" s="609"/>
    </row>
    <row r="493" spans="1:1" ht="15.75" hidden="1">
      <c r="A493" s="609"/>
    </row>
    <row r="494" spans="1:1" ht="15.75" hidden="1">
      <c r="A494" s="609"/>
    </row>
    <row r="495" spans="1:1" ht="15.75" hidden="1">
      <c r="A495" s="609"/>
    </row>
    <row r="496" spans="1:1" ht="15.75" hidden="1">
      <c r="A496" s="609"/>
    </row>
    <row r="497" spans="1:1" ht="15.75" hidden="1">
      <c r="A497" s="609"/>
    </row>
    <row r="498" spans="1:1" ht="15.75" hidden="1">
      <c r="A498" s="609"/>
    </row>
    <row r="499" spans="1:1" ht="15.75" hidden="1">
      <c r="A499" s="609"/>
    </row>
    <row r="500" spans="1:1" ht="15.75" hidden="1">
      <c r="A500" s="609"/>
    </row>
    <row r="501" spans="1:1" ht="15.75" hidden="1">
      <c r="A501" s="609"/>
    </row>
    <row r="502" spans="1:1" ht="15.75" hidden="1">
      <c r="A502" s="609"/>
    </row>
    <row r="503" spans="1:1" ht="15.75" hidden="1">
      <c r="A503" s="609"/>
    </row>
    <row r="504" spans="1:1" ht="15.75" hidden="1">
      <c r="A504" s="609"/>
    </row>
    <row r="505" spans="1:1" ht="15.75" hidden="1">
      <c r="A505" s="609"/>
    </row>
    <row r="506" spans="1:1" ht="15.75" hidden="1">
      <c r="A506" s="609"/>
    </row>
    <row r="507" spans="1:1" ht="15.75" hidden="1">
      <c r="A507" s="609"/>
    </row>
    <row r="508" spans="1:1" ht="15.75" hidden="1">
      <c r="A508" s="609"/>
    </row>
    <row r="509" spans="1:1" ht="15.75" hidden="1">
      <c r="A509" s="609"/>
    </row>
    <row r="510" spans="1:1" ht="15.75" hidden="1">
      <c r="A510" s="609"/>
    </row>
    <row r="511" spans="1:1" ht="15.75" hidden="1">
      <c r="A511" s="609"/>
    </row>
    <row r="512" spans="1:1" ht="15.75" hidden="1">
      <c r="A512" s="609"/>
    </row>
    <row r="513" spans="1:1" ht="15.75" hidden="1">
      <c r="A513" s="609"/>
    </row>
    <row r="514" spans="1:1" ht="15.75" hidden="1">
      <c r="A514" s="609"/>
    </row>
    <row r="515" spans="1:1" ht="15.75" hidden="1">
      <c r="A515" s="609"/>
    </row>
    <row r="516" spans="1:1" ht="15.75" hidden="1">
      <c r="A516" s="609"/>
    </row>
    <row r="517" spans="1:1" ht="15.75" hidden="1">
      <c r="A517" s="609"/>
    </row>
    <row r="518" spans="1:1" ht="15.75" hidden="1">
      <c r="A518" s="609"/>
    </row>
    <row r="519" spans="1:1" ht="15.75" hidden="1">
      <c r="A519" s="609"/>
    </row>
    <row r="520" spans="1:1" ht="15.75" hidden="1">
      <c r="A520" s="609"/>
    </row>
    <row r="521" spans="1:1" ht="15.75" hidden="1">
      <c r="A521" s="609"/>
    </row>
    <row r="522" spans="1:1" ht="15.75" hidden="1">
      <c r="A522" s="609"/>
    </row>
    <row r="523" spans="1:1" ht="15.75" hidden="1">
      <c r="A523" s="609"/>
    </row>
    <row r="524" spans="1:1" ht="15.75" hidden="1">
      <c r="A524" s="609"/>
    </row>
    <row r="525" spans="1:1" ht="15.75" hidden="1">
      <c r="A525" s="609"/>
    </row>
    <row r="526" spans="1:1" ht="15.75" hidden="1">
      <c r="A526" s="609"/>
    </row>
    <row r="527" spans="1:1" ht="15.75" hidden="1">
      <c r="A527" s="609"/>
    </row>
    <row r="528" spans="1:1" ht="15.75" hidden="1">
      <c r="A528" s="609"/>
    </row>
    <row r="529" spans="1:1" ht="15.75" hidden="1">
      <c r="A529" s="609"/>
    </row>
    <row r="530" spans="1:1" ht="15.75" hidden="1">
      <c r="A530" s="609"/>
    </row>
    <row r="531" spans="1:1" ht="15.75" hidden="1">
      <c r="A531" s="609"/>
    </row>
    <row r="532" spans="1:1" ht="15.75" hidden="1">
      <c r="A532" s="609"/>
    </row>
    <row r="533" spans="1:1" ht="15.75" hidden="1">
      <c r="A533" s="609"/>
    </row>
    <row r="534" spans="1:1" ht="15.75" hidden="1">
      <c r="A534" s="609"/>
    </row>
    <row r="535" spans="1:1" ht="15.75" hidden="1">
      <c r="A535" s="609"/>
    </row>
    <row r="536" spans="1:1" ht="15.75" hidden="1">
      <c r="A536" s="609"/>
    </row>
    <row r="537" spans="1:1" ht="15.75" hidden="1">
      <c r="A537" s="609"/>
    </row>
    <row r="538" spans="1:1" ht="15.75" hidden="1">
      <c r="A538" s="609"/>
    </row>
    <row r="539" spans="1:1" ht="15.75" hidden="1">
      <c r="A539" s="609"/>
    </row>
    <row r="540" spans="1:1" ht="15.75" hidden="1">
      <c r="A540" s="609"/>
    </row>
    <row r="541" spans="1:1" ht="15.75" hidden="1">
      <c r="A541" s="609"/>
    </row>
    <row r="542" spans="1:1" ht="15.75" hidden="1">
      <c r="A542" s="609"/>
    </row>
    <row r="543" spans="1:1" ht="15.75" hidden="1">
      <c r="A543" s="609"/>
    </row>
    <row r="544" spans="1:1" ht="15.75" hidden="1">
      <c r="A544" s="609"/>
    </row>
    <row r="545" spans="1:1" ht="15.75" hidden="1">
      <c r="A545" s="609"/>
    </row>
    <row r="546" spans="1:1" ht="15.75" hidden="1">
      <c r="A546" s="609"/>
    </row>
    <row r="547" spans="1:1" ht="15.75" hidden="1">
      <c r="A547" s="609"/>
    </row>
    <row r="548" spans="1:1" ht="15.75" hidden="1">
      <c r="A548" s="609"/>
    </row>
    <row r="549" spans="1:1" ht="15.75" hidden="1">
      <c r="A549" s="609"/>
    </row>
    <row r="550" spans="1:1" ht="15.75" hidden="1">
      <c r="A550" s="609"/>
    </row>
    <row r="551" spans="1:1" ht="15.75" hidden="1">
      <c r="A551" s="609"/>
    </row>
    <row r="552" spans="1:1" ht="15.75" hidden="1">
      <c r="A552" s="609"/>
    </row>
    <row r="553" spans="1:1" ht="15.75" hidden="1">
      <c r="A553" s="609"/>
    </row>
    <row r="554" spans="1:1" ht="15.75" hidden="1">
      <c r="A554" s="609"/>
    </row>
    <row r="555" spans="1:1" ht="15.75" hidden="1">
      <c r="A555" s="609"/>
    </row>
    <row r="556" spans="1:1" ht="15.75" hidden="1">
      <c r="A556" s="609"/>
    </row>
    <row r="557" spans="1:1" ht="15.75" hidden="1">
      <c r="A557" s="609"/>
    </row>
    <row r="558" spans="1:1" ht="15.75" hidden="1">
      <c r="A558" s="609"/>
    </row>
    <row r="559" spans="1:1" ht="15.75" hidden="1">
      <c r="A559" s="609"/>
    </row>
    <row r="560" spans="1:1" ht="15.75" hidden="1">
      <c r="A560" s="609"/>
    </row>
    <row r="561" spans="1:1" ht="15.75" hidden="1">
      <c r="A561" s="609"/>
    </row>
    <row r="562" spans="1:1" ht="15.75" hidden="1">
      <c r="A562" s="609"/>
    </row>
    <row r="563" spans="1:1" ht="15.75" hidden="1">
      <c r="A563" s="609"/>
    </row>
    <row r="564" spans="1:1" ht="15.75" hidden="1">
      <c r="A564" s="609"/>
    </row>
    <row r="565" spans="1:1" ht="15.75" hidden="1">
      <c r="A565" s="609"/>
    </row>
    <row r="566" spans="1:1" ht="15.75" hidden="1">
      <c r="A566" s="609"/>
    </row>
    <row r="567" spans="1:1" ht="15.75" hidden="1">
      <c r="A567" s="609"/>
    </row>
    <row r="568" spans="1:1" ht="15.75" hidden="1">
      <c r="A568" s="609"/>
    </row>
    <row r="569" spans="1:1" ht="15.75" hidden="1">
      <c r="A569" s="609"/>
    </row>
    <row r="570" spans="1:1" ht="15.75" hidden="1">
      <c r="A570" s="609"/>
    </row>
    <row r="571" spans="1:1" ht="15.75" hidden="1">
      <c r="A571" s="609"/>
    </row>
    <row r="572" spans="1:1" ht="15.75" hidden="1">
      <c r="A572" s="609"/>
    </row>
    <row r="573" spans="1:1" ht="15.75" hidden="1">
      <c r="A573" s="609"/>
    </row>
    <row r="574" spans="1:1" ht="15.75" hidden="1">
      <c r="A574" s="609"/>
    </row>
    <row r="575" spans="1:1" ht="15.75" hidden="1">
      <c r="A575" s="609"/>
    </row>
    <row r="576" spans="1:1" ht="15.75" hidden="1">
      <c r="A576" s="609"/>
    </row>
    <row r="577" spans="1:1" ht="15.75" hidden="1">
      <c r="A577" s="609"/>
    </row>
    <row r="578" spans="1:1" ht="15.75" hidden="1">
      <c r="A578" s="609"/>
    </row>
    <row r="579" spans="1:1" ht="15.75" hidden="1">
      <c r="A579" s="609"/>
    </row>
    <row r="580" spans="1:1" ht="15.75" hidden="1">
      <c r="A580" s="609"/>
    </row>
    <row r="581" spans="1:1" ht="15.75" hidden="1">
      <c r="A581" s="609"/>
    </row>
    <row r="582" spans="1:1" ht="15.75" hidden="1">
      <c r="A582" s="609"/>
    </row>
    <row r="583" spans="1:1" ht="15.75" hidden="1">
      <c r="A583" s="609"/>
    </row>
    <row r="584" spans="1:1" ht="15.75" hidden="1">
      <c r="A584" s="609"/>
    </row>
    <row r="585" spans="1:1" ht="15.75" hidden="1">
      <c r="A585" s="609"/>
    </row>
    <row r="586" spans="1:1" ht="15.75" hidden="1">
      <c r="A586" s="609"/>
    </row>
    <row r="587" spans="1:1" ht="15.75" hidden="1">
      <c r="A587" s="609"/>
    </row>
    <row r="588" spans="1:1" ht="15.75" hidden="1">
      <c r="A588" s="609"/>
    </row>
    <row r="589" spans="1:1" ht="15.75" hidden="1">
      <c r="A589" s="609"/>
    </row>
    <row r="590" spans="1:1" ht="15.75" hidden="1">
      <c r="A590" s="609"/>
    </row>
    <row r="591" spans="1:1" ht="15.75" hidden="1">
      <c r="A591" s="609"/>
    </row>
    <row r="592" spans="1:1" ht="15.75" hidden="1">
      <c r="A592" s="609"/>
    </row>
    <row r="593" spans="1:1" ht="15.75" hidden="1">
      <c r="A593" s="609"/>
    </row>
    <row r="594" spans="1:1" ht="15.75" hidden="1">
      <c r="A594" s="609"/>
    </row>
    <row r="595" spans="1:1" ht="15.75" hidden="1">
      <c r="A595" s="609"/>
    </row>
    <row r="596" spans="1:1" ht="15.75" hidden="1">
      <c r="A596" s="609"/>
    </row>
    <row r="597" spans="1:1" ht="15.75" hidden="1">
      <c r="A597" s="609"/>
    </row>
    <row r="598" spans="1:1" ht="15.75" hidden="1">
      <c r="A598" s="609"/>
    </row>
    <row r="599" spans="1:1" ht="15.75" hidden="1">
      <c r="A599" s="609"/>
    </row>
    <row r="600" spans="1:1" ht="15.75" hidden="1">
      <c r="A600" s="609"/>
    </row>
    <row r="601" spans="1:1" ht="15.75" hidden="1">
      <c r="A601" s="609"/>
    </row>
    <row r="602" spans="1:1" ht="15.75" hidden="1">
      <c r="A602" s="609"/>
    </row>
    <row r="603" spans="1:1" ht="15.75" hidden="1">
      <c r="A603" s="609"/>
    </row>
    <row r="604" spans="1:1" ht="15.75" hidden="1">
      <c r="A604" s="609"/>
    </row>
    <row r="605" spans="1:1" ht="15.75" hidden="1">
      <c r="A605" s="609"/>
    </row>
    <row r="606" spans="1:1" ht="15.75" hidden="1">
      <c r="A606" s="609"/>
    </row>
    <row r="607" spans="1:1" ht="15.75" hidden="1">
      <c r="A607" s="609"/>
    </row>
    <row r="608" spans="1:1" ht="15.75" hidden="1">
      <c r="A608" s="609"/>
    </row>
    <row r="609" spans="1:1" ht="15.75" hidden="1">
      <c r="A609" s="609"/>
    </row>
    <row r="610" spans="1:1" ht="15.75" hidden="1">
      <c r="A610" s="609"/>
    </row>
    <row r="611" spans="1:1" ht="15.75" hidden="1">
      <c r="A611" s="609"/>
    </row>
    <row r="612" spans="1:1" ht="15.75" hidden="1">
      <c r="A612" s="609"/>
    </row>
    <row r="613" spans="1:1" ht="15.75" hidden="1">
      <c r="A613" s="609"/>
    </row>
    <row r="614" spans="1:1" ht="15.75" hidden="1">
      <c r="A614" s="609"/>
    </row>
    <row r="615" spans="1:1" ht="15.75" hidden="1">
      <c r="A615" s="609"/>
    </row>
    <row r="616" spans="1:1" ht="15.75" hidden="1">
      <c r="A616" s="609"/>
    </row>
    <row r="617" spans="1:1" ht="15.75" hidden="1">
      <c r="A617" s="609"/>
    </row>
    <row r="618" spans="1:1" ht="15.75" hidden="1">
      <c r="A618" s="609"/>
    </row>
    <row r="619" spans="1:1" ht="15.75" hidden="1">
      <c r="A619" s="609"/>
    </row>
    <row r="620" spans="1:1" ht="15.75" hidden="1">
      <c r="A620" s="609"/>
    </row>
    <row r="621" spans="1:1" ht="15.75" hidden="1">
      <c r="A621" s="609"/>
    </row>
    <row r="622" spans="1:1" ht="15.75" hidden="1">
      <c r="A622" s="609"/>
    </row>
    <row r="623" spans="1:1" ht="15.75" hidden="1">
      <c r="A623" s="609"/>
    </row>
    <row r="624" spans="1:1" ht="15.75" hidden="1">
      <c r="A624" s="609"/>
    </row>
    <row r="625" spans="1:1" ht="15.75" hidden="1">
      <c r="A625" s="609"/>
    </row>
    <row r="626" spans="1:1" ht="15.75" hidden="1">
      <c r="A626" s="609"/>
    </row>
    <row r="627" spans="1:1" ht="15.75" hidden="1">
      <c r="A627" s="609"/>
    </row>
    <row r="628" spans="1:1" ht="15.75" hidden="1">
      <c r="A628" s="609"/>
    </row>
    <row r="629" spans="1:1" ht="15.75" hidden="1">
      <c r="A629" s="609"/>
    </row>
    <row r="630" spans="1:1" ht="15.75" hidden="1">
      <c r="A630" s="609"/>
    </row>
    <row r="631" spans="1:1" ht="15.75" hidden="1">
      <c r="A631" s="609"/>
    </row>
    <row r="632" spans="1:1" ht="15.75" hidden="1">
      <c r="A632" s="609"/>
    </row>
    <row r="633" spans="1:1" ht="15.75" hidden="1">
      <c r="A633" s="609"/>
    </row>
    <row r="634" spans="1:1" ht="15.75" hidden="1">
      <c r="A634" s="609"/>
    </row>
    <row r="635" spans="1:1" ht="15.75" hidden="1">
      <c r="A635" s="609"/>
    </row>
    <row r="636" spans="1:1" ht="15.75" hidden="1">
      <c r="A636" s="609"/>
    </row>
    <row r="637" spans="1:1" ht="15.75" hidden="1">
      <c r="A637" s="609"/>
    </row>
    <row r="638" spans="1:1" ht="15.75" hidden="1">
      <c r="A638" s="609"/>
    </row>
    <row r="639" spans="1:1" ht="15.75" hidden="1">
      <c r="A639" s="609"/>
    </row>
    <row r="640" spans="1:1" ht="15.75" hidden="1">
      <c r="A640" s="609"/>
    </row>
    <row r="641" spans="1:1" ht="15.75" hidden="1">
      <c r="A641" s="609"/>
    </row>
    <row r="642" spans="1:1" ht="15.75" hidden="1">
      <c r="A642" s="609"/>
    </row>
    <row r="643" spans="1:1" ht="15.75" hidden="1">
      <c r="A643" s="609"/>
    </row>
    <row r="644" spans="1:1" ht="15.75" hidden="1">
      <c r="A644" s="609"/>
    </row>
    <row r="645" spans="1:1" ht="15.75" hidden="1">
      <c r="A645" s="609"/>
    </row>
    <row r="646" spans="1:1" ht="15.75" hidden="1">
      <c r="A646" s="609"/>
    </row>
    <row r="647" spans="1:1" ht="15.75" hidden="1">
      <c r="A647" s="609"/>
    </row>
    <row r="648" spans="1:1" ht="15.75" hidden="1">
      <c r="A648" s="609"/>
    </row>
    <row r="649" spans="1:1" ht="15.75" hidden="1">
      <c r="A649" s="609"/>
    </row>
  </sheetData>
  <mergeCells count="6">
    <mergeCell ref="A43:K43"/>
    <mergeCell ref="A4:K4"/>
    <mergeCell ref="A5:K5"/>
    <mergeCell ref="A3:K3"/>
    <mergeCell ref="A1:K1"/>
    <mergeCell ref="A2:K2"/>
  </mergeCells>
  <pageMargins left="0.93" right="0.54" top="0.61" bottom="0.7" header="0.5" footer="0.5"/>
  <pageSetup scale="50"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649"/>
  <sheetViews>
    <sheetView zoomScale="75" workbookViewId="0">
      <selection activeCell="B20" sqref="B20"/>
    </sheetView>
  </sheetViews>
  <sheetFormatPr defaultColWidth="0" defaultRowHeight="12.75" zeroHeight="1"/>
  <cols>
    <col min="1" max="1" width="39.42578125" style="610" customWidth="1"/>
    <col min="2" max="11" width="19.42578125" style="592" customWidth="1"/>
    <col min="12" max="12" width="12" style="593" customWidth="1"/>
    <col min="13" max="16384" width="9.140625" style="592" hidden="1"/>
  </cols>
  <sheetData>
    <row r="1" spans="1:12" s="867" customFormat="1" ht="36" customHeight="1">
      <c r="A1" s="1056" t="s">
        <v>59</v>
      </c>
      <c r="B1" s="1056"/>
      <c r="C1" s="1056"/>
      <c r="D1" s="1056"/>
      <c r="E1" s="1056"/>
      <c r="F1" s="1056"/>
      <c r="G1" s="1056"/>
      <c r="H1" s="1056"/>
      <c r="I1" s="1056"/>
      <c r="J1" s="1056"/>
      <c r="K1" s="1056"/>
      <c r="L1" s="1056"/>
    </row>
    <row r="2" spans="1:12" s="867" customFormat="1" ht="24" customHeight="1">
      <c r="A2" s="1046" t="s">
        <v>895</v>
      </c>
      <c r="B2" s="1046"/>
      <c r="C2" s="1046"/>
      <c r="D2" s="1046"/>
      <c r="E2" s="1046"/>
      <c r="F2" s="1046"/>
      <c r="G2" s="1046"/>
      <c r="H2" s="1046"/>
      <c r="I2" s="1046"/>
      <c r="J2" s="1046"/>
      <c r="K2" s="1046"/>
      <c r="L2" s="1046"/>
    </row>
    <row r="3" spans="1:12" s="867" customFormat="1" ht="25.5" customHeight="1">
      <c r="A3" s="1046" t="s">
        <v>901</v>
      </c>
      <c r="B3" s="1046"/>
      <c r="C3" s="1046"/>
      <c r="D3" s="1046"/>
      <c r="E3" s="1046"/>
      <c r="F3" s="1046"/>
      <c r="G3" s="1046"/>
      <c r="H3" s="1046"/>
      <c r="I3" s="1046"/>
      <c r="J3" s="1046"/>
      <c r="K3" s="1046"/>
      <c r="L3" s="1046"/>
    </row>
    <row r="4" spans="1:12" s="867" customFormat="1" ht="25.5" customHeight="1">
      <c r="A4" s="1046" t="s">
        <v>1561</v>
      </c>
      <c r="B4" s="1046"/>
      <c r="C4" s="1046"/>
      <c r="D4" s="1046"/>
      <c r="E4" s="1046"/>
      <c r="F4" s="1046"/>
      <c r="G4" s="1046"/>
      <c r="H4" s="1046"/>
      <c r="I4" s="1046"/>
      <c r="J4" s="1046"/>
      <c r="K4" s="1046"/>
      <c r="L4" s="1046"/>
    </row>
    <row r="5" spans="1:12" s="867" customFormat="1" ht="19.5" customHeight="1">
      <c r="A5" s="1055" t="s">
        <v>2</v>
      </c>
      <c r="B5" s="1055"/>
      <c r="C5" s="1055"/>
      <c r="D5" s="1055"/>
      <c r="E5" s="1055"/>
      <c r="F5" s="1055"/>
      <c r="G5" s="1055"/>
      <c r="H5" s="1055"/>
      <c r="I5" s="1055"/>
      <c r="J5" s="1055"/>
      <c r="K5" s="1055"/>
      <c r="L5" s="1055"/>
    </row>
    <row r="6" spans="1:12" s="867" customFormat="1" ht="6" customHeight="1">
      <c r="A6" s="828"/>
      <c r="B6" s="828"/>
      <c r="C6" s="828"/>
      <c r="D6" s="828"/>
      <c r="E6" s="828"/>
      <c r="F6" s="828"/>
      <c r="G6" s="828"/>
      <c r="H6" s="828"/>
      <c r="I6" s="828"/>
      <c r="J6" s="828"/>
      <c r="K6" s="879"/>
      <c r="L6" s="828"/>
    </row>
    <row r="7" spans="1:12" ht="6" customHeight="1" thickBot="1">
      <c r="A7" s="591"/>
      <c r="K7" s="878"/>
      <c r="L7" s="597"/>
    </row>
    <row r="8" spans="1:12" ht="37.5" customHeight="1" thickTop="1" thickBot="1">
      <c r="A8" s="830" t="s">
        <v>866</v>
      </c>
      <c r="B8" s="876" t="s">
        <v>359</v>
      </c>
      <c r="C8" s="876" t="s">
        <v>361</v>
      </c>
      <c r="D8" s="876" t="s">
        <v>362</v>
      </c>
      <c r="E8" s="876" t="s">
        <v>360</v>
      </c>
      <c r="F8" s="876" t="s">
        <v>363</v>
      </c>
      <c r="G8" s="876" t="s">
        <v>364</v>
      </c>
      <c r="H8" s="876" t="s">
        <v>366</v>
      </c>
      <c r="I8" s="876" t="s">
        <v>369</v>
      </c>
      <c r="J8" s="876" t="s">
        <v>370</v>
      </c>
      <c r="K8" s="831" t="s">
        <v>371</v>
      </c>
      <c r="L8" s="830" t="s">
        <v>867</v>
      </c>
    </row>
    <row r="9" spans="1:12" ht="36.75" customHeight="1" thickTop="1">
      <c r="A9" s="850" t="s">
        <v>868</v>
      </c>
      <c r="B9" s="849">
        <v>24748.288420000001</v>
      </c>
      <c r="C9" s="849">
        <v>0</v>
      </c>
      <c r="D9" s="849">
        <v>0</v>
      </c>
      <c r="E9" s="849">
        <v>0</v>
      </c>
      <c r="F9" s="849">
        <v>0</v>
      </c>
      <c r="G9" s="849">
        <v>29321.5128</v>
      </c>
      <c r="H9" s="849">
        <v>0</v>
      </c>
      <c r="I9" s="849">
        <v>16027.549060000001</v>
      </c>
      <c r="J9" s="849">
        <v>0</v>
      </c>
      <c r="K9" s="849">
        <f t="shared" ref="K9:K22" si="0">SUM(A9:J9)</f>
        <v>70097.350279999999</v>
      </c>
      <c r="L9" s="848">
        <f t="shared" ref="L9:L23" si="1">+K9/$K$23</f>
        <v>6.0382814616905478E-2</v>
      </c>
    </row>
    <row r="10" spans="1:12" s="674" customFormat="1" ht="23.25" customHeight="1">
      <c r="A10" s="847" t="s">
        <v>869</v>
      </c>
      <c r="B10" s="846">
        <v>23017.406050000001</v>
      </c>
      <c r="C10" s="846">
        <v>7077.4575100000002</v>
      </c>
      <c r="D10" s="846">
        <v>16964.76599</v>
      </c>
      <c r="E10" s="846">
        <v>0</v>
      </c>
      <c r="F10" s="846">
        <v>0</v>
      </c>
      <c r="G10" s="846">
        <v>19754.688539999999</v>
      </c>
      <c r="H10" s="846">
        <v>0</v>
      </c>
      <c r="I10" s="846">
        <v>0</v>
      </c>
      <c r="J10" s="846">
        <v>0</v>
      </c>
      <c r="K10" s="846">
        <f t="shared" si="0"/>
        <v>66814.318090000001</v>
      </c>
      <c r="L10" s="838">
        <f t="shared" si="1"/>
        <v>5.7554765863018928E-2</v>
      </c>
    </row>
    <row r="11" spans="1:12" s="672" customFormat="1" ht="18" customHeight="1">
      <c r="A11" s="845" t="s">
        <v>870</v>
      </c>
      <c r="B11" s="844">
        <v>9535.3698499999991</v>
      </c>
      <c r="C11" s="844">
        <v>4895.1242499999998</v>
      </c>
      <c r="D11" s="844">
        <v>0</v>
      </c>
      <c r="E11" s="844">
        <v>4482.6778899999999</v>
      </c>
      <c r="F11" s="844">
        <v>4328.4689200000003</v>
      </c>
      <c r="G11" s="844">
        <v>3948.3787499999999</v>
      </c>
      <c r="H11" s="844">
        <v>0</v>
      </c>
      <c r="I11" s="844">
        <v>0</v>
      </c>
      <c r="J11" s="844">
        <v>0</v>
      </c>
      <c r="K11" s="844">
        <f t="shared" si="0"/>
        <v>27190.019659999998</v>
      </c>
      <c r="L11" s="843">
        <f t="shared" si="1"/>
        <v>2.3421854178534224E-2</v>
      </c>
    </row>
    <row r="12" spans="1:12" s="672" customFormat="1" ht="18" customHeight="1">
      <c r="A12" s="845" t="s">
        <v>871</v>
      </c>
      <c r="B12" s="844">
        <v>32424.82386</v>
      </c>
      <c r="C12" s="844">
        <v>5617.5292099999997</v>
      </c>
      <c r="D12" s="844">
        <v>31863.60298</v>
      </c>
      <c r="E12" s="844">
        <v>16885.47307</v>
      </c>
      <c r="F12" s="844">
        <v>5284.7245700000003</v>
      </c>
      <c r="G12" s="844">
        <v>8093.4172800000006</v>
      </c>
      <c r="H12" s="844">
        <v>0</v>
      </c>
      <c r="I12" s="844">
        <v>0</v>
      </c>
      <c r="J12" s="844">
        <v>0</v>
      </c>
      <c r="K12" s="844">
        <f t="shared" si="0"/>
        <v>100169.57096999999</v>
      </c>
      <c r="L12" s="843">
        <f t="shared" si="1"/>
        <v>8.628743611528801E-2</v>
      </c>
    </row>
    <row r="13" spans="1:12" s="672" customFormat="1" ht="18" customHeight="1">
      <c r="A13" s="845" t="s">
        <v>872</v>
      </c>
      <c r="B13" s="844">
        <v>32032.10282</v>
      </c>
      <c r="C13" s="844">
        <v>11103.840789999998</v>
      </c>
      <c r="D13" s="844">
        <v>24179.76082</v>
      </c>
      <c r="E13" s="844">
        <v>10388.35418</v>
      </c>
      <c r="F13" s="844">
        <v>4041.40762</v>
      </c>
      <c r="G13" s="844">
        <v>5450.2602500000003</v>
      </c>
      <c r="H13" s="844">
        <v>961.71152000000006</v>
      </c>
      <c r="I13" s="844">
        <v>18672.266050000002</v>
      </c>
      <c r="J13" s="844">
        <v>1238.4239399999999</v>
      </c>
      <c r="K13" s="844">
        <f t="shared" si="0"/>
        <v>108068.12798999999</v>
      </c>
      <c r="L13" s="843">
        <f t="shared" si="1"/>
        <v>9.3091360976564771E-2</v>
      </c>
    </row>
    <row r="14" spans="1:12" s="672" customFormat="1" ht="18" customHeight="1">
      <c r="A14" s="845" t="s">
        <v>873</v>
      </c>
      <c r="B14" s="844">
        <v>34325.737649999995</v>
      </c>
      <c r="C14" s="844">
        <v>13642.63452</v>
      </c>
      <c r="D14" s="844">
        <v>27853.889589999999</v>
      </c>
      <c r="E14" s="844">
        <v>11222.909119999998</v>
      </c>
      <c r="F14" s="844">
        <v>12677.86003</v>
      </c>
      <c r="G14" s="844">
        <v>6093.8766100000003</v>
      </c>
      <c r="H14" s="844">
        <v>3167.3643999999999</v>
      </c>
      <c r="I14" s="844">
        <v>5944.8855100000001</v>
      </c>
      <c r="J14" s="844">
        <v>354</v>
      </c>
      <c r="K14" s="844">
        <f t="shared" si="0"/>
        <v>115283.15742999999</v>
      </c>
      <c r="L14" s="843">
        <f t="shared" si="1"/>
        <v>9.9306485847773185E-2</v>
      </c>
    </row>
    <row r="15" spans="1:12" s="672" customFormat="1" ht="18" customHeight="1">
      <c r="A15" s="845" t="s">
        <v>874</v>
      </c>
      <c r="B15" s="844">
        <v>30782.189989999999</v>
      </c>
      <c r="C15" s="844">
        <v>19260.931479999999</v>
      </c>
      <c r="D15" s="844">
        <v>19929.041399999998</v>
      </c>
      <c r="E15" s="844">
        <v>10340.227939999999</v>
      </c>
      <c r="F15" s="844">
        <v>12326.046189999999</v>
      </c>
      <c r="G15" s="844">
        <v>1296.6141599999999</v>
      </c>
      <c r="H15" s="844">
        <v>5467.3314</v>
      </c>
      <c r="I15" s="844">
        <v>6977.6950199999992</v>
      </c>
      <c r="J15" s="844">
        <v>1327.9131499999999</v>
      </c>
      <c r="K15" s="844">
        <f t="shared" si="0"/>
        <v>107707.99072999998</v>
      </c>
      <c r="L15" s="843">
        <f t="shared" si="1"/>
        <v>9.2781133823607392E-2</v>
      </c>
    </row>
    <row r="16" spans="1:12" s="672" customFormat="1" ht="18" customHeight="1">
      <c r="A16" s="845" t="s">
        <v>875</v>
      </c>
      <c r="B16" s="844">
        <v>22545.98227</v>
      </c>
      <c r="C16" s="844">
        <v>15143.8824</v>
      </c>
      <c r="D16" s="844">
        <v>17297.923019999998</v>
      </c>
      <c r="E16" s="844">
        <v>5645.5529299999998</v>
      </c>
      <c r="F16" s="844">
        <v>7109.0436300000001</v>
      </c>
      <c r="G16" s="844">
        <v>2055.76388</v>
      </c>
      <c r="H16" s="844">
        <v>5250.18012</v>
      </c>
      <c r="I16" s="844">
        <v>5449.4508599999999</v>
      </c>
      <c r="J16" s="844">
        <v>2736.9577599999998</v>
      </c>
      <c r="K16" s="844">
        <f t="shared" si="0"/>
        <v>83234.736870000008</v>
      </c>
      <c r="L16" s="843">
        <f t="shared" si="1"/>
        <v>7.1699538799002344E-2</v>
      </c>
    </row>
    <row r="17" spans="1:12" s="672" customFormat="1" ht="18" customHeight="1">
      <c r="A17" s="845" t="s">
        <v>876</v>
      </c>
      <c r="B17" s="844">
        <v>18524.370030000002</v>
      </c>
      <c r="C17" s="844">
        <v>11751.451080000001</v>
      </c>
      <c r="D17" s="844">
        <v>11122.275869999999</v>
      </c>
      <c r="E17" s="844">
        <v>4855.6374599999999</v>
      </c>
      <c r="F17" s="844">
        <v>5331.4258499999996</v>
      </c>
      <c r="G17" s="844">
        <v>2313.29907</v>
      </c>
      <c r="H17" s="844">
        <v>4189.1233099999999</v>
      </c>
      <c r="I17" s="844">
        <v>3965.2356400000003</v>
      </c>
      <c r="J17" s="844">
        <v>938.88675999999998</v>
      </c>
      <c r="K17" s="844">
        <f t="shared" si="0"/>
        <v>62991.705070000004</v>
      </c>
      <c r="L17" s="843">
        <f t="shared" si="1"/>
        <v>5.4261914814914679E-2</v>
      </c>
    </row>
    <row r="18" spans="1:12" s="672" customFormat="1" ht="18" customHeight="1">
      <c r="A18" s="845" t="s">
        <v>877</v>
      </c>
      <c r="B18" s="844">
        <v>27519.92151</v>
      </c>
      <c r="C18" s="844">
        <v>14463.682429999999</v>
      </c>
      <c r="D18" s="844">
        <v>12621.38982</v>
      </c>
      <c r="E18" s="844">
        <v>6211.3207300000004</v>
      </c>
      <c r="F18" s="844">
        <v>9457.35491</v>
      </c>
      <c r="G18" s="844">
        <v>2701.0861400000003</v>
      </c>
      <c r="H18" s="844">
        <v>5512.8580199999997</v>
      </c>
      <c r="I18" s="844">
        <v>7374.4918399999997</v>
      </c>
      <c r="J18" s="844">
        <v>3380.1412200000004</v>
      </c>
      <c r="K18" s="844">
        <f t="shared" si="0"/>
        <v>89242.246620000005</v>
      </c>
      <c r="L18" s="843">
        <f t="shared" si="1"/>
        <v>7.6874489722175851E-2</v>
      </c>
    </row>
    <row r="19" spans="1:12" s="672" customFormat="1" ht="18" customHeight="1">
      <c r="A19" s="845" t="s">
        <v>878</v>
      </c>
      <c r="B19" s="844">
        <v>35530.931349999999</v>
      </c>
      <c r="C19" s="844">
        <v>19647.967069999999</v>
      </c>
      <c r="D19" s="844">
        <v>16122.17786</v>
      </c>
      <c r="E19" s="844">
        <v>8849.3107799999998</v>
      </c>
      <c r="F19" s="844">
        <v>12990.199409999999</v>
      </c>
      <c r="G19" s="844">
        <v>2834.7335899999998</v>
      </c>
      <c r="H19" s="844">
        <v>9914.6988699999984</v>
      </c>
      <c r="I19" s="844">
        <v>11050.93108</v>
      </c>
      <c r="J19" s="844">
        <v>4415.9064900000003</v>
      </c>
      <c r="K19" s="844">
        <f t="shared" si="0"/>
        <v>121356.85649999998</v>
      </c>
      <c r="L19" s="843">
        <f t="shared" si="1"/>
        <v>0.10453845315492145</v>
      </c>
    </row>
    <row r="20" spans="1:12" s="672" customFormat="1" ht="18" customHeight="1">
      <c r="A20" s="845" t="s">
        <v>879</v>
      </c>
      <c r="B20" s="844">
        <v>36872.721429999998</v>
      </c>
      <c r="C20" s="844">
        <v>19877.97955</v>
      </c>
      <c r="D20" s="844">
        <v>17866.432069999999</v>
      </c>
      <c r="E20" s="844">
        <v>15201.68543</v>
      </c>
      <c r="F20" s="844">
        <v>18599.561120000002</v>
      </c>
      <c r="G20" s="844">
        <v>2591.7822000000001</v>
      </c>
      <c r="H20" s="844">
        <v>13232.26886</v>
      </c>
      <c r="I20" s="844">
        <v>16775.889890000002</v>
      </c>
      <c r="J20" s="844">
        <v>9325.1420399999988</v>
      </c>
      <c r="K20" s="844">
        <f t="shared" si="0"/>
        <v>150343.46258999998</v>
      </c>
      <c r="L20" s="843">
        <f t="shared" si="1"/>
        <v>0.12950791141424631</v>
      </c>
    </row>
    <row r="21" spans="1:12" s="672" customFormat="1" ht="18" customHeight="1">
      <c r="A21" s="845" t="s">
        <v>880</v>
      </c>
      <c r="B21" s="844">
        <v>5649.9802099999997</v>
      </c>
      <c r="C21" s="844">
        <v>3232.1667200000002</v>
      </c>
      <c r="D21" s="844">
        <v>2818.5807200000004</v>
      </c>
      <c r="E21" s="844">
        <v>3872.1972299999998</v>
      </c>
      <c r="F21" s="844">
        <v>3805.8295699999999</v>
      </c>
      <c r="G21" s="844">
        <v>366.30814000000004</v>
      </c>
      <c r="H21" s="844">
        <v>2085.39869</v>
      </c>
      <c r="I21" s="844">
        <v>3044.57834</v>
      </c>
      <c r="J21" s="844">
        <v>2436.7293100000002</v>
      </c>
      <c r="K21" s="844">
        <f t="shared" si="0"/>
        <v>27311.768930000002</v>
      </c>
      <c r="L21" s="843">
        <f t="shared" si="1"/>
        <v>2.3526730662035932E-2</v>
      </c>
    </row>
    <row r="22" spans="1:12" s="672" customFormat="1" ht="48" customHeight="1" thickBot="1">
      <c r="A22" s="845" t="s">
        <v>881</v>
      </c>
      <c r="B22" s="844">
        <v>6400.0114699999995</v>
      </c>
      <c r="C22" s="844">
        <v>2902.4881</v>
      </c>
      <c r="D22" s="844">
        <v>2709.54268</v>
      </c>
      <c r="E22" s="844">
        <v>4405.8687699999991</v>
      </c>
      <c r="F22" s="844">
        <v>3964.60538</v>
      </c>
      <c r="G22" s="844">
        <v>528.91472999999996</v>
      </c>
      <c r="H22" s="844">
        <v>3126.0348100000001</v>
      </c>
      <c r="I22" s="844">
        <v>3845.7647400000001</v>
      </c>
      <c r="J22" s="844">
        <v>3187.9160299999999</v>
      </c>
      <c r="K22" s="844">
        <f t="shared" si="0"/>
        <v>31071.146710000001</v>
      </c>
      <c r="L22" s="843">
        <f t="shared" si="1"/>
        <v>2.676511001101143E-2</v>
      </c>
    </row>
    <row r="23" spans="1:12" s="674" customFormat="1" ht="21.75" customHeight="1" thickTop="1" thickBot="1">
      <c r="A23" s="842" t="s">
        <v>65</v>
      </c>
      <c r="B23" s="841">
        <f t="shared" ref="B23:K23" si="2">SUM(B9:B22)</f>
        <v>339909.83690999995</v>
      </c>
      <c r="C23" s="841">
        <f t="shared" si="2"/>
        <v>148617.13511</v>
      </c>
      <c r="D23" s="841">
        <f t="shared" si="2"/>
        <v>201349.38282000003</v>
      </c>
      <c r="E23" s="841">
        <f t="shared" si="2"/>
        <v>102361.21553</v>
      </c>
      <c r="F23" s="841">
        <f t="shared" si="2"/>
        <v>99916.527199999997</v>
      </c>
      <c r="G23" s="841">
        <f t="shared" si="2"/>
        <v>87350.636140000002</v>
      </c>
      <c r="H23" s="841">
        <f t="shared" si="2"/>
        <v>52906.97</v>
      </c>
      <c r="I23" s="841">
        <f t="shared" si="2"/>
        <v>99128.738029999993</v>
      </c>
      <c r="J23" s="841">
        <f t="shared" si="2"/>
        <v>29342.0167</v>
      </c>
      <c r="K23" s="841">
        <f t="shared" si="2"/>
        <v>1160882.45844</v>
      </c>
      <c r="L23" s="840">
        <f t="shared" si="1"/>
        <v>1</v>
      </c>
    </row>
    <row r="24" spans="1:12" s="674" customFormat="1" ht="66.75" customHeight="1" thickTop="1" thickBot="1">
      <c r="A24" s="839" t="s">
        <v>882</v>
      </c>
      <c r="B24" s="838">
        <f t="shared" ref="B24:K24" si="3">+B23/$K$23</f>
        <v>0.2928029745291979</v>
      </c>
      <c r="C24" s="838">
        <f t="shared" si="3"/>
        <v>0.12802082935227785</v>
      </c>
      <c r="D24" s="838">
        <f t="shared" si="3"/>
        <v>0.17344510751809827</v>
      </c>
      <c r="E24" s="838">
        <f t="shared" si="3"/>
        <v>8.8175348663251871E-2</v>
      </c>
      <c r="F24" s="838">
        <f t="shared" si="3"/>
        <v>8.6069460756835248E-2</v>
      </c>
      <c r="G24" s="838">
        <f t="shared" si="3"/>
        <v>7.5245030627288698E-2</v>
      </c>
      <c r="H24" s="838">
        <f t="shared" si="3"/>
        <v>4.5574786332025954E-2</v>
      </c>
      <c r="I24" s="838">
        <f t="shared" si="3"/>
        <v>8.5390848409588105E-2</v>
      </c>
      <c r="J24" s="838">
        <f t="shared" si="3"/>
        <v>2.5275613811436136E-2</v>
      </c>
      <c r="K24" s="838">
        <f t="shared" si="3"/>
        <v>1</v>
      </c>
      <c r="L24" s="877"/>
    </row>
    <row r="25" spans="1:12" ht="37.5" customHeight="1" thickTop="1" thickBot="1">
      <c r="A25" s="830" t="s">
        <v>1430</v>
      </c>
      <c r="B25" s="876" t="s">
        <v>359</v>
      </c>
      <c r="C25" s="876" t="s">
        <v>361</v>
      </c>
      <c r="D25" s="876" t="s">
        <v>362</v>
      </c>
      <c r="E25" s="876" t="s">
        <v>360</v>
      </c>
      <c r="F25" s="876" t="s">
        <v>363</v>
      </c>
      <c r="G25" s="876" t="s">
        <v>364</v>
      </c>
      <c r="H25" s="876" t="s">
        <v>366</v>
      </c>
      <c r="I25" s="876" t="s">
        <v>369</v>
      </c>
      <c r="J25" s="876" t="s">
        <v>370</v>
      </c>
      <c r="K25" s="831" t="s">
        <v>371</v>
      </c>
      <c r="L25" s="830" t="s">
        <v>844</v>
      </c>
    </row>
    <row r="26" spans="1:12" ht="28.5" customHeight="1" thickTop="1">
      <c r="A26" s="850" t="s">
        <v>868</v>
      </c>
      <c r="B26" s="849">
        <v>1</v>
      </c>
      <c r="C26" s="849">
        <v>0</v>
      </c>
      <c r="D26" s="849">
        <v>0</v>
      </c>
      <c r="E26" s="849">
        <v>0</v>
      </c>
      <c r="F26" s="849">
        <v>0</v>
      </c>
      <c r="G26" s="849">
        <v>2</v>
      </c>
      <c r="H26" s="849">
        <v>0</v>
      </c>
      <c r="I26" s="849">
        <v>1</v>
      </c>
      <c r="J26" s="849">
        <v>0</v>
      </c>
      <c r="K26" s="849">
        <f t="shared" ref="K26:K40" si="4">SUM(A26:J26)</f>
        <v>4</v>
      </c>
      <c r="L26" s="848">
        <f t="shared" ref="L26:L40" si="5">+K26/$K$40</f>
        <v>2.7858839261462173E-5</v>
      </c>
    </row>
    <row r="27" spans="1:12" s="674" customFormat="1" ht="23.25" customHeight="1">
      <c r="A27" s="847" t="s">
        <v>869</v>
      </c>
      <c r="B27" s="846">
        <v>2</v>
      </c>
      <c r="C27" s="846">
        <v>1</v>
      </c>
      <c r="D27" s="846">
        <v>2</v>
      </c>
      <c r="E27" s="846">
        <v>0</v>
      </c>
      <c r="F27" s="846">
        <v>0</v>
      </c>
      <c r="G27" s="846">
        <v>2</v>
      </c>
      <c r="H27" s="846">
        <v>0</v>
      </c>
      <c r="I27" s="846">
        <v>0</v>
      </c>
      <c r="J27" s="846">
        <v>0</v>
      </c>
      <c r="K27" s="846">
        <f t="shared" si="4"/>
        <v>7</v>
      </c>
      <c r="L27" s="838">
        <f t="shared" si="5"/>
        <v>4.8752968707558799E-5</v>
      </c>
    </row>
    <row r="28" spans="1:12" s="672" customFormat="1" ht="18" customHeight="1">
      <c r="A28" s="845" t="s">
        <v>870</v>
      </c>
      <c r="B28" s="844">
        <v>2</v>
      </c>
      <c r="C28" s="844">
        <v>1</v>
      </c>
      <c r="D28" s="844">
        <v>0</v>
      </c>
      <c r="E28" s="844">
        <v>1</v>
      </c>
      <c r="F28" s="844">
        <v>1</v>
      </c>
      <c r="G28" s="844">
        <v>1</v>
      </c>
      <c r="H28" s="844">
        <v>0</v>
      </c>
      <c r="I28" s="844">
        <v>0</v>
      </c>
      <c r="J28" s="844">
        <v>0</v>
      </c>
      <c r="K28" s="844">
        <f t="shared" si="4"/>
        <v>6</v>
      </c>
      <c r="L28" s="843">
        <f t="shared" si="5"/>
        <v>4.1788258892193254E-5</v>
      </c>
    </row>
    <row r="29" spans="1:12" s="672" customFormat="1" ht="18" customHeight="1">
      <c r="A29" s="845" t="s">
        <v>871</v>
      </c>
      <c r="B29" s="844">
        <v>15</v>
      </c>
      <c r="C29" s="844">
        <v>3</v>
      </c>
      <c r="D29" s="844">
        <v>16</v>
      </c>
      <c r="E29" s="844">
        <v>8</v>
      </c>
      <c r="F29" s="844">
        <v>3</v>
      </c>
      <c r="G29" s="844">
        <v>4</v>
      </c>
      <c r="H29" s="844">
        <v>0</v>
      </c>
      <c r="I29" s="844">
        <v>0</v>
      </c>
      <c r="J29" s="844">
        <v>0</v>
      </c>
      <c r="K29" s="844">
        <f t="shared" si="4"/>
        <v>49</v>
      </c>
      <c r="L29" s="843">
        <f t="shared" si="5"/>
        <v>3.4127078095291162E-4</v>
      </c>
    </row>
    <row r="30" spans="1:12" s="672" customFormat="1" ht="18" customHeight="1">
      <c r="A30" s="845" t="s">
        <v>872</v>
      </c>
      <c r="B30" s="844">
        <v>34</v>
      </c>
      <c r="C30" s="844">
        <v>12</v>
      </c>
      <c r="D30" s="844">
        <v>27</v>
      </c>
      <c r="E30" s="844">
        <v>12</v>
      </c>
      <c r="F30" s="844">
        <v>5</v>
      </c>
      <c r="G30" s="844">
        <v>6</v>
      </c>
      <c r="H30" s="844">
        <v>1</v>
      </c>
      <c r="I30" s="844">
        <v>15</v>
      </c>
      <c r="J30" s="844">
        <v>1</v>
      </c>
      <c r="K30" s="844">
        <f t="shared" si="4"/>
        <v>113</v>
      </c>
      <c r="L30" s="843">
        <f t="shared" si="5"/>
        <v>7.8701220913630638E-4</v>
      </c>
    </row>
    <row r="31" spans="1:12" s="672" customFormat="1" ht="18" customHeight="1">
      <c r="A31" s="845" t="s">
        <v>873</v>
      </c>
      <c r="B31" s="844">
        <v>73</v>
      </c>
      <c r="C31" s="844">
        <v>30</v>
      </c>
      <c r="D31" s="844">
        <v>57</v>
      </c>
      <c r="E31" s="844">
        <v>24</v>
      </c>
      <c r="F31" s="844">
        <v>25</v>
      </c>
      <c r="G31" s="844">
        <v>13</v>
      </c>
      <c r="H31" s="844">
        <v>6</v>
      </c>
      <c r="I31" s="844">
        <v>13</v>
      </c>
      <c r="J31" s="844">
        <v>1</v>
      </c>
      <c r="K31" s="844">
        <f t="shared" si="4"/>
        <v>242</v>
      </c>
      <c r="L31" s="843">
        <f t="shared" si="5"/>
        <v>1.6854597753184614E-3</v>
      </c>
    </row>
    <row r="32" spans="1:12" s="672" customFormat="1" ht="18" customHeight="1">
      <c r="A32" s="845" t="s">
        <v>874</v>
      </c>
      <c r="B32" s="844">
        <v>120</v>
      </c>
      <c r="C32" s="844">
        <v>75</v>
      </c>
      <c r="D32" s="844">
        <v>76</v>
      </c>
      <c r="E32" s="844">
        <v>40</v>
      </c>
      <c r="F32" s="844">
        <v>47</v>
      </c>
      <c r="G32" s="844">
        <v>5</v>
      </c>
      <c r="H32" s="844">
        <v>22</v>
      </c>
      <c r="I32" s="844">
        <v>25</v>
      </c>
      <c r="J32" s="844">
        <v>5</v>
      </c>
      <c r="K32" s="844">
        <f t="shared" si="4"/>
        <v>415</v>
      </c>
      <c r="L32" s="843">
        <f t="shared" si="5"/>
        <v>2.8903545733767002E-3</v>
      </c>
    </row>
    <row r="33" spans="1:12" s="672" customFormat="1" ht="18" customHeight="1">
      <c r="A33" s="845" t="s">
        <v>875</v>
      </c>
      <c r="B33" s="844">
        <v>137</v>
      </c>
      <c r="C33" s="844">
        <v>90</v>
      </c>
      <c r="D33" s="844">
        <v>103</v>
      </c>
      <c r="E33" s="844">
        <v>34</v>
      </c>
      <c r="F33" s="844">
        <v>43</v>
      </c>
      <c r="G33" s="844">
        <v>13</v>
      </c>
      <c r="H33" s="844">
        <v>32</v>
      </c>
      <c r="I33" s="844">
        <v>33</v>
      </c>
      <c r="J33" s="844">
        <v>16</v>
      </c>
      <c r="K33" s="844">
        <f t="shared" si="4"/>
        <v>501</v>
      </c>
      <c r="L33" s="843">
        <f t="shared" si="5"/>
        <v>3.4893196174981371E-3</v>
      </c>
    </row>
    <row r="34" spans="1:12" s="672" customFormat="1" ht="18" customHeight="1">
      <c r="A34" s="845" t="s">
        <v>876</v>
      </c>
      <c r="B34" s="844">
        <v>157</v>
      </c>
      <c r="C34" s="844">
        <v>98</v>
      </c>
      <c r="D34" s="844">
        <v>93</v>
      </c>
      <c r="E34" s="844">
        <v>41</v>
      </c>
      <c r="F34" s="844">
        <v>45</v>
      </c>
      <c r="G34" s="844">
        <v>20</v>
      </c>
      <c r="H34" s="844">
        <v>35</v>
      </c>
      <c r="I34" s="844">
        <v>33</v>
      </c>
      <c r="J34" s="844">
        <v>8</v>
      </c>
      <c r="K34" s="844">
        <f t="shared" si="4"/>
        <v>530</v>
      </c>
      <c r="L34" s="843">
        <f t="shared" si="5"/>
        <v>3.6912962021437377E-3</v>
      </c>
    </row>
    <row r="35" spans="1:12" s="672" customFormat="1" ht="18" customHeight="1">
      <c r="A35" s="845" t="s">
        <v>877</v>
      </c>
      <c r="B35" s="844">
        <v>330</v>
      </c>
      <c r="C35" s="844">
        <v>173</v>
      </c>
      <c r="D35" s="844">
        <v>150</v>
      </c>
      <c r="E35" s="844">
        <v>77</v>
      </c>
      <c r="F35" s="844">
        <v>113</v>
      </c>
      <c r="G35" s="844">
        <v>32</v>
      </c>
      <c r="H35" s="844">
        <v>65</v>
      </c>
      <c r="I35" s="844">
        <v>89</v>
      </c>
      <c r="J35" s="844">
        <v>41</v>
      </c>
      <c r="K35" s="844">
        <f t="shared" si="4"/>
        <v>1070</v>
      </c>
      <c r="L35" s="843">
        <f t="shared" si="5"/>
        <v>7.4522395024411306E-3</v>
      </c>
    </row>
    <row r="36" spans="1:12" s="672" customFormat="1" ht="18" customHeight="1">
      <c r="A36" s="845" t="s">
        <v>878</v>
      </c>
      <c r="B36" s="844">
        <v>733</v>
      </c>
      <c r="C36" s="844">
        <v>403</v>
      </c>
      <c r="D36" s="844">
        <v>328</v>
      </c>
      <c r="E36" s="844">
        <v>186</v>
      </c>
      <c r="F36" s="844">
        <v>272</v>
      </c>
      <c r="G36" s="844">
        <v>61</v>
      </c>
      <c r="H36" s="844">
        <v>207</v>
      </c>
      <c r="I36" s="844">
        <v>226</v>
      </c>
      <c r="J36" s="844">
        <v>92</v>
      </c>
      <c r="K36" s="844">
        <f t="shared" si="4"/>
        <v>2508</v>
      </c>
      <c r="L36" s="843">
        <f t="shared" si="5"/>
        <v>1.7467492216936782E-2</v>
      </c>
    </row>
    <row r="37" spans="1:12" s="672" customFormat="1" ht="18" customHeight="1">
      <c r="A37" s="845" t="s">
        <v>879</v>
      </c>
      <c r="B37" s="844">
        <v>2276</v>
      </c>
      <c r="C37" s="844">
        <v>1222</v>
      </c>
      <c r="D37" s="844">
        <v>1123</v>
      </c>
      <c r="E37" s="844">
        <v>1015</v>
      </c>
      <c r="F37" s="844">
        <v>1164</v>
      </c>
      <c r="G37" s="844">
        <v>164</v>
      </c>
      <c r="H37" s="844">
        <v>851</v>
      </c>
      <c r="I37" s="844">
        <v>1089</v>
      </c>
      <c r="J37" s="844">
        <v>681</v>
      </c>
      <c r="K37" s="844">
        <f t="shared" si="4"/>
        <v>9585</v>
      </c>
      <c r="L37" s="843">
        <f t="shared" si="5"/>
        <v>6.6756743580278721E-2</v>
      </c>
    </row>
    <row r="38" spans="1:12" s="672" customFormat="1" ht="18" customHeight="1">
      <c r="A38" s="845" t="s">
        <v>880</v>
      </c>
      <c r="B38" s="844">
        <v>1145</v>
      </c>
      <c r="C38" s="844">
        <v>642</v>
      </c>
      <c r="D38" s="844">
        <v>570</v>
      </c>
      <c r="E38" s="844">
        <v>795</v>
      </c>
      <c r="F38" s="844">
        <v>782</v>
      </c>
      <c r="G38" s="844">
        <v>71</v>
      </c>
      <c r="H38" s="844">
        <v>426</v>
      </c>
      <c r="I38" s="844">
        <v>623</v>
      </c>
      <c r="J38" s="844">
        <v>501</v>
      </c>
      <c r="K38" s="844">
        <f t="shared" si="4"/>
        <v>5555</v>
      </c>
      <c r="L38" s="843">
        <f t="shared" si="5"/>
        <v>3.8688963024355587E-2</v>
      </c>
    </row>
    <row r="39" spans="1:12" s="672" customFormat="1" ht="48" customHeight="1" thickBot="1">
      <c r="A39" s="845" t="s">
        <v>881</v>
      </c>
      <c r="B39" s="844">
        <v>19935</v>
      </c>
      <c r="C39" s="844">
        <v>7859</v>
      </c>
      <c r="D39" s="844">
        <v>6804</v>
      </c>
      <c r="E39" s="844">
        <v>17955</v>
      </c>
      <c r="F39" s="844">
        <v>14326</v>
      </c>
      <c r="G39" s="844">
        <v>1804</v>
      </c>
      <c r="H39" s="844">
        <v>19500</v>
      </c>
      <c r="I39" s="844">
        <v>21877</v>
      </c>
      <c r="J39" s="844">
        <v>12936</v>
      </c>
      <c r="K39" s="844">
        <f t="shared" si="4"/>
        <v>122996</v>
      </c>
      <c r="L39" s="843">
        <f t="shared" si="5"/>
        <v>0.85663144845070027</v>
      </c>
    </row>
    <row r="40" spans="1:12" ht="21.75" customHeight="1" thickTop="1" thickBot="1">
      <c r="A40" s="875" t="s">
        <v>65</v>
      </c>
      <c r="B40" s="874">
        <f t="shared" ref="B40:J40" si="6">SUM(B26:B39)</f>
        <v>24960</v>
      </c>
      <c r="C40" s="874">
        <f t="shared" si="6"/>
        <v>10609</v>
      </c>
      <c r="D40" s="874">
        <f t="shared" si="6"/>
        <v>9349</v>
      </c>
      <c r="E40" s="874">
        <f t="shared" si="6"/>
        <v>20188</v>
      </c>
      <c r="F40" s="874">
        <f t="shared" si="6"/>
        <v>16826</v>
      </c>
      <c r="G40" s="874">
        <f t="shared" si="6"/>
        <v>2198</v>
      </c>
      <c r="H40" s="874">
        <f t="shared" si="6"/>
        <v>21145</v>
      </c>
      <c r="I40" s="874">
        <f t="shared" si="6"/>
        <v>24024</v>
      </c>
      <c r="J40" s="874">
        <f t="shared" si="6"/>
        <v>14282</v>
      </c>
      <c r="K40" s="874">
        <f t="shared" si="4"/>
        <v>143581</v>
      </c>
      <c r="L40" s="873">
        <f t="shared" si="5"/>
        <v>1</v>
      </c>
    </row>
    <row r="41" spans="1:12" s="674" customFormat="1" ht="65.25" customHeight="1" thickTop="1">
      <c r="A41" s="839" t="s">
        <v>882</v>
      </c>
      <c r="B41" s="838">
        <f t="shared" ref="B41:K41" si="7">+B40/$K$40</f>
        <v>0.17383915699152394</v>
      </c>
      <c r="C41" s="838">
        <f t="shared" si="7"/>
        <v>7.3888606431213047E-2</v>
      </c>
      <c r="D41" s="838">
        <f t="shared" si="7"/>
        <v>6.5113072063852459E-2</v>
      </c>
      <c r="E41" s="838">
        <f t="shared" si="7"/>
        <v>0.14060356175259958</v>
      </c>
      <c r="F41" s="838">
        <f t="shared" si="7"/>
        <v>0.11718820735334062</v>
      </c>
      <c r="G41" s="838">
        <f t="shared" si="7"/>
        <v>1.5308432174173462E-2</v>
      </c>
      <c r="H41" s="838">
        <f t="shared" si="7"/>
        <v>0.1472687890459044</v>
      </c>
      <c r="I41" s="838">
        <f t="shared" si="7"/>
        <v>0.16732018860434181</v>
      </c>
      <c r="J41" s="838">
        <f t="shared" si="7"/>
        <v>9.9469985583050688E-2</v>
      </c>
      <c r="K41" s="838">
        <f t="shared" si="7"/>
        <v>1</v>
      </c>
      <c r="L41" s="872"/>
    </row>
    <row r="42" spans="1:12" ht="9" customHeight="1" thickBot="1">
      <c r="A42" s="836"/>
      <c r="B42" s="643"/>
      <c r="C42" s="835"/>
      <c r="D42" s="835"/>
      <c r="E42" s="835"/>
      <c r="F42" s="835"/>
      <c r="G42" s="835"/>
      <c r="H42" s="643"/>
      <c r="I42" s="643"/>
      <c r="J42" s="643"/>
      <c r="K42" s="871"/>
      <c r="L42" s="871"/>
    </row>
    <row r="43" spans="1:12" ht="28.5" customHeight="1" thickTop="1">
      <c r="A43" s="1051" t="s">
        <v>1454</v>
      </c>
      <c r="B43" s="1052"/>
      <c r="C43" s="1052"/>
      <c r="D43" s="1052"/>
      <c r="E43" s="1052"/>
      <c r="F43" s="1052"/>
      <c r="G43" s="1052"/>
      <c r="H43" s="1052"/>
      <c r="I43" s="1052"/>
      <c r="J43" s="1052"/>
      <c r="K43" s="1052"/>
      <c r="L43" s="1052"/>
    </row>
    <row r="44" spans="1:12" ht="9" customHeight="1">
      <c r="A44" s="601"/>
      <c r="B44" s="594"/>
      <c r="C44" s="599"/>
      <c r="D44" s="599"/>
      <c r="E44" s="599"/>
      <c r="F44" s="599"/>
      <c r="G44" s="599"/>
      <c r="H44" s="594"/>
      <c r="I44" s="594"/>
      <c r="J44" s="594"/>
      <c r="K44" s="598"/>
      <c r="L44" s="870"/>
    </row>
    <row r="45" spans="1:12" ht="9" hidden="1" customHeight="1">
      <c r="A45" s="601"/>
      <c r="B45" s="594"/>
      <c r="C45" s="599"/>
      <c r="D45" s="599"/>
      <c r="E45" s="599"/>
      <c r="F45" s="599"/>
      <c r="G45" s="599"/>
      <c r="H45" s="594"/>
      <c r="I45" s="594"/>
      <c r="J45" s="594"/>
      <c r="K45" s="598"/>
      <c r="L45" s="870"/>
    </row>
    <row r="46" spans="1:12" ht="9" hidden="1" customHeight="1">
      <c r="A46" s="601"/>
      <c r="B46" s="594"/>
      <c r="C46" s="599"/>
      <c r="D46" s="599"/>
      <c r="E46" s="599"/>
      <c r="F46" s="599"/>
      <c r="G46" s="599"/>
      <c r="H46" s="594"/>
      <c r="I46" s="594"/>
      <c r="J46" s="594"/>
      <c r="K46" s="598"/>
      <c r="L46" s="870"/>
    </row>
    <row r="47" spans="1:12" ht="9" hidden="1" customHeight="1">
      <c r="A47" s="601"/>
      <c r="B47" s="594"/>
      <c r="C47" s="599"/>
      <c r="D47" s="599"/>
      <c r="E47" s="599"/>
      <c r="F47" s="599"/>
      <c r="G47" s="599"/>
      <c r="H47" s="594"/>
      <c r="I47" s="594"/>
      <c r="J47" s="594"/>
      <c r="K47" s="598"/>
      <c r="L47" s="870"/>
    </row>
    <row r="48" spans="1:12" ht="9" hidden="1" customHeight="1">
      <c r="A48" s="603"/>
      <c r="B48" s="594"/>
      <c r="C48" s="599"/>
      <c r="D48" s="599"/>
      <c r="E48" s="599"/>
      <c r="F48" s="599"/>
      <c r="G48" s="599"/>
      <c r="H48" s="594"/>
      <c r="I48" s="594"/>
      <c r="J48" s="594"/>
      <c r="K48" s="598"/>
      <c r="L48" s="870"/>
    </row>
    <row r="49" spans="1:12" ht="9" hidden="1" customHeight="1">
      <c r="A49" s="601"/>
      <c r="B49" s="594"/>
      <c r="C49" s="599"/>
      <c r="D49" s="599"/>
      <c r="E49" s="599"/>
      <c r="F49" s="599"/>
      <c r="G49" s="599"/>
      <c r="H49" s="594"/>
      <c r="I49" s="594"/>
      <c r="J49" s="594"/>
      <c r="K49" s="598"/>
      <c r="L49" s="870"/>
    </row>
    <row r="50" spans="1:12" ht="9" hidden="1" customHeight="1">
      <c r="A50" s="601"/>
      <c r="B50" s="594"/>
      <c r="C50" s="599"/>
      <c r="D50" s="599"/>
      <c r="E50" s="599"/>
      <c r="F50" s="599"/>
      <c r="G50" s="599"/>
      <c r="H50" s="594"/>
      <c r="I50" s="594"/>
      <c r="J50" s="594"/>
      <c r="K50" s="598"/>
      <c r="L50" s="870"/>
    </row>
    <row r="51" spans="1:12" ht="9" hidden="1" customHeight="1">
      <c r="A51" s="601"/>
      <c r="B51" s="594"/>
      <c r="C51" s="599"/>
      <c r="D51" s="599"/>
      <c r="E51" s="599"/>
      <c r="F51" s="599"/>
      <c r="G51" s="599"/>
      <c r="H51" s="594"/>
      <c r="I51" s="594"/>
      <c r="J51" s="594"/>
      <c r="K51" s="598"/>
      <c r="L51" s="870"/>
    </row>
    <row r="52" spans="1:12" ht="9" hidden="1" customHeight="1">
      <c r="A52" s="601"/>
      <c r="B52" s="594"/>
      <c r="C52" s="599"/>
      <c r="D52" s="599"/>
      <c r="E52" s="599"/>
      <c r="F52" s="599"/>
      <c r="G52" s="599"/>
      <c r="H52" s="594"/>
      <c r="I52" s="594"/>
      <c r="J52" s="594"/>
      <c r="K52" s="598"/>
      <c r="L52" s="870"/>
    </row>
    <row r="53" spans="1:12" ht="9" hidden="1" customHeight="1">
      <c r="A53" s="603"/>
      <c r="C53" s="599"/>
      <c r="D53" s="599"/>
      <c r="E53" s="599"/>
      <c r="F53" s="599"/>
      <c r="G53" s="599"/>
      <c r="H53" s="594"/>
      <c r="I53" s="594"/>
      <c r="J53" s="594"/>
      <c r="K53" s="598"/>
      <c r="L53" s="870"/>
    </row>
    <row r="54" spans="1:12" ht="9" hidden="1" customHeight="1">
      <c r="A54" s="604"/>
      <c r="C54" s="599"/>
      <c r="D54" s="599"/>
      <c r="E54" s="599"/>
      <c r="F54" s="599"/>
      <c r="G54" s="599"/>
      <c r="H54" s="594"/>
      <c r="I54" s="594"/>
      <c r="J54" s="594"/>
      <c r="K54" s="598"/>
      <c r="L54" s="870"/>
    </row>
    <row r="55" spans="1:12" ht="9" hidden="1" customHeight="1">
      <c r="A55" s="604"/>
      <c r="C55" s="599"/>
      <c r="D55" s="599"/>
      <c r="E55" s="599"/>
      <c r="F55" s="599"/>
      <c r="G55" s="599"/>
      <c r="H55" s="594"/>
      <c r="I55" s="594"/>
      <c r="J55" s="594"/>
      <c r="K55" s="598"/>
      <c r="L55" s="870"/>
    </row>
    <row r="56" spans="1:12" ht="9" hidden="1" customHeight="1">
      <c r="A56" s="604"/>
      <c r="C56" s="599"/>
      <c r="D56" s="599"/>
      <c r="E56" s="599"/>
      <c r="F56" s="599"/>
      <c r="G56" s="599"/>
      <c r="H56" s="594"/>
      <c r="I56" s="594"/>
      <c r="J56" s="594"/>
      <c r="K56" s="598"/>
      <c r="L56" s="870"/>
    </row>
    <row r="57" spans="1:12" ht="9" hidden="1" customHeight="1">
      <c r="A57" s="604"/>
      <c r="C57" s="599"/>
      <c r="D57" s="599"/>
      <c r="E57" s="599"/>
      <c r="F57" s="599"/>
      <c r="G57" s="599"/>
      <c r="H57" s="594"/>
      <c r="I57" s="594"/>
      <c r="J57" s="594"/>
      <c r="K57" s="598"/>
      <c r="L57" s="870"/>
    </row>
    <row r="58" spans="1:12" ht="9" hidden="1" customHeight="1">
      <c r="A58" s="605"/>
      <c r="C58" s="599"/>
      <c r="D58" s="599"/>
      <c r="E58" s="599"/>
      <c r="F58" s="599"/>
      <c r="G58" s="599"/>
      <c r="H58" s="594"/>
      <c r="I58" s="594"/>
      <c r="J58" s="594"/>
      <c r="K58" s="598"/>
      <c r="L58" s="870"/>
    </row>
    <row r="59" spans="1:12" ht="9" hidden="1" customHeight="1">
      <c r="A59" s="605"/>
      <c r="C59" s="599"/>
      <c r="D59" s="599"/>
      <c r="E59" s="599"/>
      <c r="F59" s="599"/>
      <c r="G59" s="599"/>
      <c r="H59" s="594"/>
      <c r="I59" s="594"/>
      <c r="J59" s="594"/>
      <c r="K59" s="598"/>
      <c r="L59" s="870"/>
    </row>
    <row r="60" spans="1:12" ht="9" hidden="1" customHeight="1">
      <c r="A60" s="600"/>
      <c r="C60" s="599"/>
      <c r="D60" s="599"/>
      <c r="E60" s="599"/>
      <c r="F60" s="599"/>
      <c r="G60" s="599"/>
      <c r="H60" s="594"/>
      <c r="I60" s="594"/>
      <c r="J60" s="594"/>
      <c r="K60" s="598"/>
      <c r="L60" s="870"/>
    </row>
    <row r="61" spans="1:12" ht="9" hidden="1" customHeight="1">
      <c r="A61" s="601"/>
      <c r="C61" s="599"/>
      <c r="D61" s="599"/>
      <c r="E61" s="599"/>
      <c r="F61" s="599"/>
      <c r="G61" s="599"/>
      <c r="H61" s="594"/>
      <c r="I61" s="594"/>
      <c r="J61" s="594"/>
      <c r="K61" s="598"/>
      <c r="L61" s="870"/>
    </row>
    <row r="62" spans="1:12" ht="9" hidden="1" customHeight="1">
      <c r="A62" s="601"/>
      <c r="C62" s="599"/>
      <c r="D62" s="599"/>
      <c r="E62" s="599"/>
      <c r="F62" s="599"/>
      <c r="G62" s="599"/>
      <c r="H62" s="594"/>
      <c r="I62" s="594"/>
      <c r="J62" s="594"/>
      <c r="K62" s="598"/>
      <c r="L62" s="870"/>
    </row>
    <row r="63" spans="1:12" ht="9" hidden="1" customHeight="1">
      <c r="A63" s="601"/>
      <c r="C63" s="599"/>
      <c r="D63" s="599"/>
      <c r="E63" s="599"/>
      <c r="F63" s="599"/>
      <c r="G63" s="599"/>
      <c r="H63" s="594"/>
      <c r="I63" s="594"/>
      <c r="J63" s="594"/>
      <c r="K63" s="598"/>
      <c r="L63" s="870"/>
    </row>
    <row r="64" spans="1:12" ht="9" hidden="1" customHeight="1">
      <c r="A64" s="601"/>
      <c r="C64" s="599"/>
      <c r="D64" s="599"/>
      <c r="E64" s="599"/>
      <c r="F64" s="599"/>
      <c r="G64" s="599"/>
      <c r="H64" s="594"/>
      <c r="I64" s="594"/>
      <c r="J64" s="594"/>
      <c r="K64" s="598"/>
      <c r="L64" s="870"/>
    </row>
    <row r="65" spans="1:12" ht="9" hidden="1" customHeight="1">
      <c r="A65" s="604"/>
      <c r="C65" s="599"/>
      <c r="D65" s="599"/>
      <c r="E65" s="599"/>
      <c r="F65" s="599"/>
      <c r="G65" s="599"/>
      <c r="H65" s="594"/>
      <c r="I65" s="594"/>
      <c r="J65" s="594"/>
      <c r="K65" s="598"/>
      <c r="L65" s="870"/>
    </row>
    <row r="66" spans="1:12" ht="9" hidden="1" customHeight="1">
      <c r="A66" s="600"/>
      <c r="C66" s="599"/>
      <c r="D66" s="599"/>
      <c r="E66" s="599"/>
      <c r="F66" s="599"/>
      <c r="G66" s="599"/>
      <c r="H66" s="594"/>
      <c r="I66" s="594"/>
      <c r="J66" s="594"/>
      <c r="K66" s="598"/>
      <c r="L66" s="870"/>
    </row>
    <row r="67" spans="1:12" ht="9" hidden="1" customHeight="1">
      <c r="A67" s="601"/>
      <c r="C67" s="599"/>
      <c r="D67" s="599"/>
      <c r="E67" s="599"/>
      <c r="F67" s="599"/>
      <c r="G67" s="599"/>
      <c r="H67" s="594"/>
      <c r="I67" s="594"/>
      <c r="J67" s="594"/>
      <c r="K67" s="598"/>
      <c r="L67" s="870"/>
    </row>
    <row r="68" spans="1:12" ht="9" hidden="1" customHeight="1">
      <c r="A68" s="601"/>
      <c r="C68" s="599"/>
      <c r="D68" s="599"/>
      <c r="E68" s="599"/>
      <c r="F68" s="599"/>
      <c r="G68" s="599"/>
      <c r="H68" s="594"/>
      <c r="I68" s="594"/>
      <c r="J68" s="594"/>
      <c r="K68" s="598"/>
      <c r="L68" s="870"/>
    </row>
    <row r="69" spans="1:12" ht="9" hidden="1" customHeight="1">
      <c r="A69" s="601"/>
      <c r="C69" s="599"/>
      <c r="D69" s="599"/>
      <c r="E69" s="599"/>
      <c r="F69" s="599"/>
      <c r="G69" s="599"/>
      <c r="H69" s="594"/>
      <c r="I69" s="594"/>
      <c r="J69" s="594"/>
      <c r="K69" s="598"/>
      <c r="L69" s="870"/>
    </row>
    <row r="70" spans="1:12" ht="9" hidden="1" customHeight="1">
      <c r="A70" s="601"/>
      <c r="C70" s="599"/>
      <c r="D70" s="599"/>
      <c r="E70" s="599"/>
      <c r="F70" s="599"/>
      <c r="G70" s="599"/>
      <c r="H70" s="594"/>
      <c r="I70" s="594"/>
      <c r="J70" s="594"/>
      <c r="K70" s="598"/>
      <c r="L70" s="870"/>
    </row>
    <row r="71" spans="1:12" ht="9" hidden="1" customHeight="1">
      <c r="A71" s="604"/>
      <c r="C71" s="599"/>
      <c r="D71" s="599"/>
      <c r="E71" s="599"/>
      <c r="F71" s="599"/>
      <c r="G71" s="599"/>
      <c r="H71" s="594"/>
      <c r="I71" s="594"/>
      <c r="J71" s="594"/>
      <c r="K71" s="598"/>
      <c r="L71" s="870"/>
    </row>
    <row r="72" spans="1:12" ht="9" hidden="1" customHeight="1">
      <c r="A72" s="600"/>
      <c r="C72" s="599"/>
      <c r="D72" s="599"/>
      <c r="E72" s="599"/>
      <c r="F72" s="599"/>
      <c r="G72" s="599"/>
      <c r="H72" s="594"/>
      <c r="I72" s="594"/>
      <c r="J72" s="594"/>
      <c r="K72" s="598"/>
      <c r="L72" s="870"/>
    </row>
    <row r="73" spans="1:12" ht="9" hidden="1" customHeight="1">
      <c r="A73" s="601"/>
      <c r="C73" s="599"/>
      <c r="D73" s="599"/>
      <c r="E73" s="599"/>
      <c r="F73" s="599"/>
      <c r="G73" s="599"/>
      <c r="H73" s="594"/>
      <c r="I73" s="594"/>
      <c r="J73" s="594"/>
      <c r="K73" s="598"/>
      <c r="L73" s="870"/>
    </row>
    <row r="74" spans="1:12" ht="9" hidden="1" customHeight="1">
      <c r="A74" s="601"/>
      <c r="C74" s="599"/>
      <c r="D74" s="599"/>
      <c r="E74" s="599"/>
      <c r="F74" s="599"/>
      <c r="G74" s="599"/>
      <c r="H74" s="594"/>
      <c r="I74" s="594"/>
      <c r="J74" s="594"/>
      <c r="K74" s="598"/>
      <c r="L74" s="870"/>
    </row>
    <row r="75" spans="1:12" ht="9" hidden="1" customHeight="1">
      <c r="A75" s="601"/>
      <c r="C75" s="606"/>
      <c r="D75" s="606"/>
      <c r="E75" s="606"/>
      <c r="F75" s="606"/>
      <c r="G75" s="606"/>
      <c r="K75" s="597"/>
    </row>
    <row r="76" spans="1:12" ht="9" hidden="1" customHeight="1">
      <c r="A76" s="601"/>
      <c r="C76" s="606"/>
      <c r="D76" s="606"/>
      <c r="E76" s="606"/>
      <c r="F76" s="606"/>
      <c r="G76" s="606"/>
      <c r="K76" s="597"/>
    </row>
    <row r="77" spans="1:12" ht="9" hidden="1" customHeight="1">
      <c r="A77" s="601"/>
      <c r="C77" s="606"/>
      <c r="D77" s="606"/>
      <c r="E77" s="606"/>
      <c r="F77" s="606"/>
      <c r="G77" s="606"/>
      <c r="K77" s="597"/>
    </row>
    <row r="78" spans="1:12" ht="9" hidden="1" customHeight="1">
      <c r="A78" s="601"/>
      <c r="C78" s="606"/>
      <c r="D78" s="606"/>
      <c r="E78" s="606"/>
      <c r="F78" s="606"/>
      <c r="G78" s="606"/>
      <c r="K78" s="597"/>
    </row>
    <row r="79" spans="1:12" ht="9" hidden="1" customHeight="1">
      <c r="A79" s="601"/>
      <c r="C79" s="606"/>
      <c r="D79" s="606"/>
      <c r="E79" s="606"/>
      <c r="F79" s="606"/>
      <c r="G79" s="606"/>
      <c r="K79" s="597"/>
    </row>
    <row r="80" spans="1:12" ht="9" hidden="1" customHeight="1">
      <c r="A80" s="601"/>
      <c r="C80" s="606"/>
      <c r="D80" s="606"/>
      <c r="E80" s="606"/>
      <c r="F80" s="606"/>
      <c r="G80" s="606"/>
      <c r="K80" s="597"/>
    </row>
    <row r="81" spans="1:11" ht="9" hidden="1" customHeight="1">
      <c r="A81" s="604"/>
      <c r="C81" s="606"/>
      <c r="D81" s="606"/>
      <c r="E81" s="606"/>
      <c r="F81" s="606"/>
      <c r="G81" s="606"/>
      <c r="K81" s="597"/>
    </row>
    <row r="82" spans="1:11" ht="9" hidden="1" customHeight="1">
      <c r="A82" s="600"/>
      <c r="C82" s="606"/>
      <c r="D82" s="606"/>
      <c r="E82" s="606"/>
      <c r="F82" s="606"/>
      <c r="G82" s="606"/>
      <c r="K82" s="597"/>
    </row>
    <row r="83" spans="1:11" ht="9" hidden="1" customHeight="1">
      <c r="A83" s="601"/>
      <c r="C83" s="606"/>
      <c r="D83" s="606"/>
      <c r="E83" s="606"/>
      <c r="F83" s="606"/>
      <c r="G83" s="606"/>
      <c r="K83" s="597"/>
    </row>
    <row r="84" spans="1:11" ht="9" hidden="1" customHeight="1">
      <c r="A84" s="601"/>
      <c r="C84" s="606"/>
      <c r="D84" s="606"/>
      <c r="E84" s="606"/>
      <c r="F84" s="606"/>
      <c r="G84" s="606"/>
      <c r="K84" s="597"/>
    </row>
    <row r="85" spans="1:11" ht="9" hidden="1" customHeight="1">
      <c r="A85" s="601"/>
      <c r="C85" s="606"/>
      <c r="D85" s="606"/>
      <c r="E85" s="606"/>
      <c r="F85" s="606"/>
      <c r="G85" s="606"/>
      <c r="K85" s="597"/>
    </row>
    <row r="86" spans="1:11" ht="9" hidden="1" customHeight="1">
      <c r="A86" s="601"/>
      <c r="C86" s="606"/>
      <c r="D86" s="606"/>
      <c r="E86" s="606"/>
      <c r="F86" s="606"/>
      <c r="G86" s="606"/>
      <c r="K86" s="597"/>
    </row>
    <row r="87" spans="1:11" ht="9" hidden="1" customHeight="1">
      <c r="A87" s="601"/>
      <c r="C87" s="606"/>
      <c r="D87" s="606"/>
      <c r="E87" s="606"/>
      <c r="F87" s="606"/>
      <c r="G87" s="606"/>
      <c r="K87" s="597"/>
    </row>
    <row r="88" spans="1:11" ht="9" hidden="1" customHeight="1">
      <c r="A88" s="601"/>
      <c r="C88" s="606"/>
      <c r="D88" s="606"/>
      <c r="E88" s="606"/>
      <c r="F88" s="606"/>
      <c r="G88" s="606"/>
      <c r="K88" s="597"/>
    </row>
    <row r="89" spans="1:11" ht="9" hidden="1" customHeight="1">
      <c r="A89" s="601"/>
      <c r="C89" s="606"/>
      <c r="D89" s="606"/>
      <c r="E89" s="606"/>
      <c r="F89" s="606"/>
      <c r="G89" s="606"/>
      <c r="K89" s="597"/>
    </row>
    <row r="90" spans="1:11" ht="9" hidden="1" customHeight="1">
      <c r="A90" s="601"/>
      <c r="C90" s="606"/>
      <c r="D90" s="606"/>
      <c r="E90" s="606"/>
      <c r="F90" s="606"/>
      <c r="G90" s="606"/>
      <c r="K90" s="597"/>
    </row>
    <row r="91" spans="1:11" ht="9" hidden="1" customHeight="1">
      <c r="A91" s="601"/>
      <c r="C91" s="606"/>
      <c r="D91" s="606"/>
      <c r="E91" s="606"/>
      <c r="F91" s="606"/>
      <c r="G91" s="606"/>
      <c r="K91" s="597"/>
    </row>
    <row r="92" spans="1:11" ht="9" hidden="1" customHeight="1">
      <c r="A92" s="600"/>
      <c r="C92" s="606"/>
      <c r="D92" s="606"/>
      <c r="E92" s="606"/>
      <c r="F92" s="606"/>
      <c r="G92" s="606"/>
      <c r="K92" s="597"/>
    </row>
    <row r="93" spans="1:11" ht="9" hidden="1" customHeight="1">
      <c r="A93" s="601"/>
      <c r="C93" s="606"/>
      <c r="D93" s="606"/>
      <c r="E93" s="606"/>
      <c r="F93" s="606"/>
      <c r="G93" s="606"/>
      <c r="K93" s="597"/>
    </row>
    <row r="94" spans="1:11" ht="9" hidden="1" customHeight="1">
      <c r="A94" s="601"/>
      <c r="C94" s="606"/>
      <c r="D94" s="606"/>
      <c r="E94" s="606"/>
      <c r="F94" s="606"/>
      <c r="G94" s="606"/>
      <c r="K94" s="597"/>
    </row>
    <row r="95" spans="1:11" ht="9" hidden="1" customHeight="1">
      <c r="A95" s="601"/>
      <c r="C95" s="606"/>
      <c r="D95" s="606"/>
      <c r="E95" s="606"/>
      <c r="F95" s="606"/>
      <c r="G95" s="606"/>
      <c r="K95" s="597"/>
    </row>
    <row r="96" spans="1:11" hidden="1">
      <c r="A96" s="607"/>
      <c r="C96" s="606"/>
      <c r="D96" s="606"/>
      <c r="E96" s="606"/>
      <c r="F96" s="606"/>
      <c r="G96" s="606"/>
      <c r="K96" s="597"/>
    </row>
    <row r="97" spans="1:11" hidden="1">
      <c r="A97" s="607"/>
      <c r="C97" s="606"/>
      <c r="D97" s="606"/>
      <c r="E97" s="606"/>
      <c r="F97" s="606"/>
      <c r="G97" s="606"/>
      <c r="K97" s="597"/>
    </row>
    <row r="98" spans="1:11" hidden="1">
      <c r="A98" s="607"/>
      <c r="C98" s="606"/>
      <c r="D98" s="606"/>
      <c r="E98" s="606"/>
      <c r="F98" s="606"/>
      <c r="G98" s="606"/>
      <c r="K98" s="597"/>
    </row>
    <row r="99" spans="1:11" hidden="1">
      <c r="A99" s="607"/>
      <c r="C99" s="606"/>
      <c r="D99" s="606"/>
      <c r="E99" s="606"/>
      <c r="F99" s="606"/>
      <c r="G99" s="606"/>
      <c r="K99" s="597"/>
    </row>
    <row r="100" spans="1:11" hidden="1">
      <c r="A100" s="607"/>
      <c r="C100" s="606"/>
      <c r="D100" s="606"/>
      <c r="E100" s="606"/>
      <c r="F100" s="606"/>
      <c r="G100" s="606"/>
      <c r="K100" s="597"/>
    </row>
    <row r="101" spans="1:11" hidden="1">
      <c r="A101" s="607"/>
      <c r="C101" s="606"/>
      <c r="D101" s="606"/>
      <c r="E101" s="606"/>
      <c r="F101" s="606"/>
      <c r="G101" s="606"/>
      <c r="K101" s="597"/>
    </row>
    <row r="102" spans="1:11" hidden="1">
      <c r="A102" s="607"/>
      <c r="C102" s="606"/>
      <c r="D102" s="606"/>
      <c r="E102" s="606"/>
      <c r="F102" s="606"/>
      <c r="G102" s="606"/>
      <c r="K102" s="597"/>
    </row>
    <row r="103" spans="1:11" ht="15.75" hidden="1">
      <c r="A103" s="608"/>
      <c r="C103" s="606"/>
      <c r="D103" s="606"/>
      <c r="E103" s="606"/>
      <c r="F103" s="606"/>
      <c r="G103" s="606"/>
      <c r="K103" s="597"/>
    </row>
    <row r="104" spans="1:11" ht="15.75" hidden="1">
      <c r="A104" s="608"/>
      <c r="C104" s="606"/>
      <c r="D104" s="606"/>
      <c r="E104" s="606"/>
      <c r="F104" s="606"/>
      <c r="G104" s="606"/>
      <c r="K104" s="597"/>
    </row>
    <row r="105" spans="1:11" ht="15.75" hidden="1">
      <c r="A105" s="608"/>
      <c r="C105" s="606"/>
      <c r="D105" s="606"/>
      <c r="E105" s="606"/>
      <c r="F105" s="606"/>
      <c r="G105" s="606"/>
      <c r="K105" s="597"/>
    </row>
    <row r="106" spans="1:11" ht="15.75" hidden="1">
      <c r="A106" s="608"/>
      <c r="C106" s="606"/>
      <c r="D106" s="606"/>
      <c r="E106" s="606"/>
      <c r="F106" s="606"/>
      <c r="G106" s="606"/>
      <c r="K106" s="597"/>
    </row>
    <row r="107" spans="1:11" ht="15.75" hidden="1">
      <c r="A107" s="608"/>
      <c r="C107" s="606"/>
      <c r="D107" s="606"/>
      <c r="E107" s="606"/>
      <c r="F107" s="606"/>
      <c r="G107" s="606"/>
      <c r="K107" s="597"/>
    </row>
    <row r="108" spans="1:11" ht="15.75" hidden="1">
      <c r="A108" s="608"/>
      <c r="C108" s="606"/>
      <c r="D108" s="606"/>
      <c r="E108" s="606"/>
      <c r="F108" s="606"/>
      <c r="G108" s="606"/>
      <c r="K108" s="597"/>
    </row>
    <row r="109" spans="1:11" ht="15.75" hidden="1">
      <c r="A109" s="608"/>
      <c r="C109" s="606"/>
      <c r="D109" s="606"/>
      <c r="E109" s="606"/>
      <c r="F109" s="606"/>
      <c r="G109" s="606"/>
      <c r="K109" s="597"/>
    </row>
    <row r="110" spans="1:11" ht="15.75" hidden="1">
      <c r="A110" s="608"/>
      <c r="C110" s="606"/>
      <c r="D110" s="606"/>
      <c r="E110" s="606"/>
      <c r="F110" s="606"/>
      <c r="G110" s="606"/>
      <c r="K110" s="597"/>
    </row>
    <row r="111" spans="1:11" ht="15.75" hidden="1">
      <c r="A111" s="608"/>
      <c r="C111" s="606"/>
      <c r="D111" s="606"/>
      <c r="E111" s="606"/>
      <c r="F111" s="606"/>
      <c r="G111" s="606"/>
      <c r="K111" s="597"/>
    </row>
    <row r="112" spans="1:11" ht="15.75" hidden="1">
      <c r="A112" s="608"/>
      <c r="C112" s="606"/>
      <c r="D112" s="606"/>
      <c r="E112" s="606"/>
      <c r="F112" s="606"/>
      <c r="G112" s="606"/>
      <c r="K112" s="597"/>
    </row>
    <row r="113" spans="1:11" ht="15.75" hidden="1">
      <c r="A113" s="608"/>
      <c r="C113" s="606"/>
      <c r="D113" s="606"/>
      <c r="E113" s="606"/>
      <c r="F113" s="606"/>
      <c r="G113" s="606"/>
      <c r="K113" s="597"/>
    </row>
    <row r="114" spans="1:11" ht="15.75" hidden="1">
      <c r="A114" s="608"/>
      <c r="C114" s="606"/>
      <c r="D114" s="606"/>
      <c r="E114" s="606"/>
      <c r="F114" s="606"/>
      <c r="G114" s="606"/>
      <c r="K114" s="597"/>
    </row>
    <row r="115" spans="1:11" ht="15.75" hidden="1">
      <c r="A115" s="608"/>
      <c r="C115" s="606"/>
      <c r="D115" s="606"/>
      <c r="E115" s="606"/>
      <c r="F115" s="606"/>
      <c r="G115" s="606"/>
      <c r="K115" s="597"/>
    </row>
    <row r="116" spans="1:11" ht="15.75" hidden="1">
      <c r="A116" s="608"/>
      <c r="C116" s="606"/>
      <c r="D116" s="606"/>
      <c r="E116" s="606"/>
      <c r="F116" s="606"/>
      <c r="G116" s="606"/>
      <c r="K116" s="597"/>
    </row>
    <row r="117" spans="1:11" ht="15.75" hidden="1">
      <c r="A117" s="608"/>
      <c r="C117" s="606"/>
      <c r="D117" s="606"/>
      <c r="E117" s="606"/>
      <c r="F117" s="606"/>
      <c r="G117" s="606"/>
      <c r="K117" s="597"/>
    </row>
    <row r="118" spans="1:11" ht="15.75" hidden="1">
      <c r="A118" s="608"/>
      <c r="C118" s="606"/>
      <c r="D118" s="606"/>
      <c r="E118" s="606"/>
      <c r="F118" s="606"/>
      <c r="G118" s="606"/>
      <c r="K118" s="597"/>
    </row>
    <row r="119" spans="1:11" ht="15.75" hidden="1">
      <c r="A119" s="608"/>
      <c r="C119" s="606"/>
      <c r="D119" s="606"/>
      <c r="E119" s="606"/>
      <c r="F119" s="606"/>
      <c r="G119" s="606"/>
      <c r="K119" s="597"/>
    </row>
    <row r="120" spans="1:11" ht="15.75" hidden="1">
      <c r="A120" s="608"/>
      <c r="C120" s="606"/>
      <c r="D120" s="606"/>
      <c r="E120" s="606"/>
      <c r="F120" s="606"/>
      <c r="G120" s="606"/>
      <c r="K120" s="597"/>
    </row>
    <row r="121" spans="1:11" ht="15.75" hidden="1">
      <c r="A121" s="608"/>
      <c r="C121" s="606"/>
      <c r="D121" s="606"/>
      <c r="E121" s="606"/>
      <c r="F121" s="606"/>
      <c r="G121" s="606"/>
      <c r="K121" s="597"/>
    </row>
    <row r="122" spans="1:11" ht="15.75" hidden="1">
      <c r="A122" s="608"/>
      <c r="C122" s="606"/>
      <c r="D122" s="606"/>
      <c r="E122" s="606"/>
      <c r="F122" s="606"/>
      <c r="G122" s="606"/>
      <c r="K122" s="597"/>
    </row>
    <row r="123" spans="1:11" ht="15.75" hidden="1">
      <c r="A123" s="608"/>
      <c r="C123" s="606"/>
      <c r="D123" s="606"/>
      <c r="E123" s="606"/>
      <c r="F123" s="606"/>
      <c r="G123" s="606"/>
      <c r="K123" s="597"/>
    </row>
    <row r="124" spans="1:11" ht="15.75" hidden="1">
      <c r="A124" s="608"/>
      <c r="C124" s="606"/>
      <c r="D124" s="606"/>
      <c r="E124" s="606"/>
      <c r="F124" s="606"/>
      <c r="G124" s="606"/>
      <c r="K124" s="597"/>
    </row>
    <row r="125" spans="1:11" ht="15.75" hidden="1">
      <c r="A125" s="608"/>
      <c r="C125" s="606"/>
      <c r="D125" s="606"/>
      <c r="E125" s="606"/>
      <c r="F125" s="606"/>
      <c r="G125" s="606"/>
      <c r="K125" s="597"/>
    </row>
    <row r="126" spans="1:11" ht="15.75" hidden="1">
      <c r="A126" s="608"/>
      <c r="C126" s="606"/>
      <c r="D126" s="606"/>
      <c r="E126" s="606"/>
      <c r="F126" s="606"/>
      <c r="G126" s="606"/>
      <c r="K126" s="597"/>
    </row>
    <row r="127" spans="1:11" ht="15.75" hidden="1">
      <c r="A127" s="608"/>
      <c r="C127" s="606"/>
      <c r="D127" s="606"/>
      <c r="E127" s="606"/>
      <c r="F127" s="606"/>
      <c r="G127" s="606"/>
      <c r="K127" s="597"/>
    </row>
    <row r="128" spans="1:11" ht="15.75" hidden="1">
      <c r="A128" s="608"/>
      <c r="C128" s="606"/>
      <c r="D128" s="606"/>
      <c r="E128" s="606"/>
      <c r="F128" s="606"/>
      <c r="G128" s="606"/>
      <c r="K128" s="597"/>
    </row>
    <row r="129" spans="1:11" ht="15.75" hidden="1">
      <c r="A129" s="608"/>
      <c r="C129" s="606"/>
      <c r="D129" s="606"/>
      <c r="E129" s="606"/>
      <c r="F129" s="606"/>
      <c r="G129" s="606"/>
      <c r="K129" s="597"/>
    </row>
    <row r="130" spans="1:11" ht="15.75" hidden="1">
      <c r="A130" s="608"/>
      <c r="C130" s="606"/>
      <c r="D130" s="606"/>
      <c r="E130" s="606"/>
      <c r="F130" s="606"/>
      <c r="G130" s="606"/>
      <c r="K130" s="597"/>
    </row>
    <row r="131" spans="1:11" ht="15.75" hidden="1">
      <c r="A131" s="608"/>
      <c r="C131" s="606"/>
      <c r="D131" s="606"/>
      <c r="E131" s="606"/>
      <c r="F131" s="606"/>
      <c r="G131" s="606"/>
      <c r="K131" s="597"/>
    </row>
    <row r="132" spans="1:11" ht="15.75" hidden="1">
      <c r="A132" s="608"/>
      <c r="C132" s="606"/>
      <c r="D132" s="606"/>
      <c r="E132" s="606"/>
      <c r="F132" s="606"/>
      <c r="G132" s="606"/>
      <c r="K132" s="597"/>
    </row>
    <row r="133" spans="1:11" ht="15.75" hidden="1">
      <c r="A133" s="608"/>
      <c r="C133" s="606"/>
      <c r="D133" s="606"/>
      <c r="E133" s="606"/>
      <c r="F133" s="606"/>
      <c r="G133" s="606"/>
      <c r="K133" s="597"/>
    </row>
    <row r="134" spans="1:11" ht="15.75" hidden="1">
      <c r="A134" s="608"/>
      <c r="C134" s="606"/>
      <c r="D134" s="606"/>
      <c r="E134" s="606"/>
      <c r="F134" s="606"/>
      <c r="G134" s="606"/>
      <c r="K134" s="597"/>
    </row>
    <row r="135" spans="1:11" ht="15.75" hidden="1">
      <c r="A135" s="608"/>
      <c r="C135" s="606"/>
      <c r="D135" s="606"/>
      <c r="E135" s="606"/>
      <c r="F135" s="606"/>
      <c r="G135" s="606"/>
      <c r="K135" s="597"/>
    </row>
    <row r="136" spans="1:11" ht="15.75" hidden="1">
      <c r="A136" s="608"/>
      <c r="C136" s="606"/>
      <c r="D136" s="606"/>
      <c r="E136" s="606"/>
      <c r="F136" s="606"/>
      <c r="G136" s="606"/>
      <c r="K136" s="597"/>
    </row>
    <row r="137" spans="1:11" ht="15.75" hidden="1">
      <c r="A137" s="608"/>
      <c r="C137" s="606"/>
      <c r="D137" s="606"/>
      <c r="E137" s="606"/>
      <c r="F137" s="606"/>
      <c r="G137" s="606"/>
      <c r="K137" s="597"/>
    </row>
    <row r="138" spans="1:11" ht="15.75" hidden="1">
      <c r="A138" s="608"/>
      <c r="C138" s="606"/>
      <c r="D138" s="606"/>
      <c r="E138" s="606"/>
      <c r="F138" s="606"/>
      <c r="G138" s="606"/>
      <c r="K138" s="597"/>
    </row>
    <row r="139" spans="1:11" ht="15.75" hidden="1">
      <c r="A139" s="608"/>
      <c r="C139" s="606"/>
      <c r="D139" s="606"/>
      <c r="E139" s="606"/>
      <c r="F139" s="606"/>
      <c r="G139" s="606"/>
      <c r="K139" s="597"/>
    </row>
    <row r="140" spans="1:11" ht="15.75" hidden="1">
      <c r="A140" s="608"/>
      <c r="C140" s="606"/>
      <c r="D140" s="606"/>
      <c r="E140" s="606"/>
      <c r="F140" s="606"/>
      <c r="G140" s="606"/>
      <c r="K140" s="597"/>
    </row>
    <row r="141" spans="1:11" ht="15.75" hidden="1">
      <c r="A141" s="608"/>
      <c r="C141" s="606"/>
      <c r="D141" s="606"/>
      <c r="E141" s="606"/>
      <c r="F141" s="606"/>
      <c r="G141" s="606"/>
      <c r="K141" s="597"/>
    </row>
    <row r="142" spans="1:11" ht="15.75" hidden="1">
      <c r="A142" s="608"/>
      <c r="C142" s="606"/>
      <c r="D142" s="606"/>
      <c r="E142" s="606"/>
      <c r="F142" s="606"/>
      <c r="G142" s="606"/>
      <c r="K142" s="597"/>
    </row>
    <row r="143" spans="1:11" ht="15.75" hidden="1">
      <c r="A143" s="608"/>
      <c r="C143" s="606"/>
      <c r="D143" s="606"/>
      <c r="E143" s="606"/>
      <c r="F143" s="606"/>
      <c r="G143" s="606"/>
      <c r="K143" s="597"/>
    </row>
    <row r="144" spans="1:11" ht="15.75" hidden="1">
      <c r="A144" s="608"/>
      <c r="C144" s="606"/>
      <c r="D144" s="606"/>
      <c r="E144" s="606"/>
      <c r="F144" s="606"/>
      <c r="G144" s="606"/>
      <c r="K144" s="597"/>
    </row>
    <row r="145" spans="1:11" ht="15.75" hidden="1">
      <c r="A145" s="608"/>
      <c r="C145" s="606"/>
      <c r="D145" s="606"/>
      <c r="E145" s="606"/>
      <c r="F145" s="606"/>
      <c r="G145" s="606"/>
      <c r="K145" s="597"/>
    </row>
    <row r="146" spans="1:11" ht="15.75" hidden="1">
      <c r="A146" s="608"/>
      <c r="C146" s="606"/>
      <c r="D146" s="606"/>
      <c r="E146" s="606"/>
      <c r="F146" s="606"/>
      <c r="G146" s="606"/>
      <c r="K146" s="597"/>
    </row>
    <row r="147" spans="1:11" ht="15.75" hidden="1">
      <c r="A147" s="608"/>
      <c r="C147" s="606"/>
      <c r="D147" s="606"/>
      <c r="E147" s="606"/>
      <c r="F147" s="606"/>
      <c r="G147" s="606"/>
      <c r="K147" s="597"/>
    </row>
    <row r="148" spans="1:11" ht="15.75" hidden="1">
      <c r="A148" s="608"/>
      <c r="C148" s="606"/>
      <c r="D148" s="606"/>
      <c r="E148" s="606"/>
      <c r="F148" s="606"/>
      <c r="G148" s="606"/>
      <c r="K148" s="597"/>
    </row>
    <row r="149" spans="1:11" ht="15.75" hidden="1">
      <c r="A149" s="608"/>
      <c r="C149" s="606"/>
      <c r="D149" s="606"/>
      <c r="E149" s="606"/>
      <c r="F149" s="606"/>
      <c r="G149" s="606"/>
      <c r="K149" s="597"/>
    </row>
    <row r="150" spans="1:11" ht="15.75" hidden="1">
      <c r="A150" s="608"/>
      <c r="C150" s="606"/>
      <c r="D150" s="606"/>
      <c r="E150" s="606"/>
      <c r="F150" s="606"/>
      <c r="G150" s="606"/>
      <c r="K150" s="597"/>
    </row>
    <row r="151" spans="1:11" ht="15.75" hidden="1">
      <c r="A151" s="608"/>
      <c r="C151" s="606"/>
      <c r="D151" s="606"/>
      <c r="E151" s="606"/>
      <c r="F151" s="606"/>
      <c r="G151" s="606"/>
      <c r="K151" s="597"/>
    </row>
    <row r="152" spans="1:11" ht="15.75" hidden="1">
      <c r="A152" s="608"/>
      <c r="C152" s="606"/>
      <c r="D152" s="606"/>
      <c r="E152" s="606"/>
      <c r="F152" s="606"/>
      <c r="G152" s="606"/>
      <c r="K152" s="597"/>
    </row>
    <row r="153" spans="1:11" ht="15.75" hidden="1">
      <c r="A153" s="608"/>
      <c r="C153" s="606"/>
      <c r="D153" s="606"/>
      <c r="E153" s="606"/>
      <c r="F153" s="606"/>
      <c r="G153" s="606"/>
      <c r="K153" s="597"/>
    </row>
    <row r="154" spans="1:11" ht="15.75" hidden="1">
      <c r="A154" s="608"/>
      <c r="C154" s="606"/>
      <c r="D154" s="606"/>
      <c r="E154" s="606"/>
      <c r="F154" s="606"/>
      <c r="G154" s="606"/>
      <c r="K154" s="597"/>
    </row>
    <row r="155" spans="1:11" ht="15.75" hidden="1">
      <c r="A155" s="608"/>
      <c r="C155" s="606"/>
      <c r="D155" s="606"/>
      <c r="E155" s="606"/>
      <c r="F155" s="606"/>
      <c r="G155" s="606"/>
      <c r="K155" s="597"/>
    </row>
    <row r="156" spans="1:11" ht="15.75" hidden="1">
      <c r="A156" s="608"/>
      <c r="C156" s="606"/>
      <c r="D156" s="606"/>
      <c r="E156" s="606"/>
      <c r="F156" s="606"/>
      <c r="G156" s="606"/>
      <c r="K156" s="597"/>
    </row>
    <row r="157" spans="1:11" ht="15.75" hidden="1">
      <c r="A157" s="608"/>
      <c r="C157" s="606"/>
      <c r="D157" s="606"/>
      <c r="E157" s="606"/>
      <c r="F157" s="606"/>
      <c r="G157" s="606"/>
      <c r="K157" s="597"/>
    </row>
    <row r="158" spans="1:11" ht="15.75" hidden="1">
      <c r="A158" s="608"/>
      <c r="C158" s="606"/>
      <c r="D158" s="606"/>
      <c r="E158" s="606"/>
      <c r="F158" s="606"/>
      <c r="G158" s="606"/>
      <c r="K158" s="597"/>
    </row>
    <row r="159" spans="1:11" ht="15.75" hidden="1">
      <c r="A159" s="608"/>
      <c r="C159" s="606"/>
      <c r="D159" s="606"/>
      <c r="E159" s="606"/>
      <c r="F159" s="606"/>
      <c r="G159" s="606"/>
      <c r="K159" s="597"/>
    </row>
    <row r="160" spans="1:11" ht="15.75" hidden="1">
      <c r="A160" s="608"/>
      <c r="C160" s="606"/>
      <c r="D160" s="606"/>
      <c r="E160" s="606"/>
      <c r="F160" s="606"/>
      <c r="G160" s="606"/>
      <c r="K160" s="597"/>
    </row>
    <row r="161" spans="1:11" ht="15.75" hidden="1">
      <c r="A161" s="608"/>
      <c r="C161" s="606"/>
      <c r="D161" s="606"/>
      <c r="E161" s="606"/>
      <c r="F161" s="606"/>
      <c r="G161" s="606"/>
      <c r="K161" s="597"/>
    </row>
    <row r="162" spans="1:11" ht="15.75" hidden="1">
      <c r="A162" s="608"/>
      <c r="C162" s="606"/>
      <c r="D162" s="606"/>
      <c r="E162" s="606"/>
      <c r="F162" s="606"/>
      <c r="G162" s="606"/>
      <c r="K162" s="597"/>
    </row>
    <row r="163" spans="1:11" ht="15.75" hidden="1">
      <c r="A163" s="608"/>
      <c r="C163" s="606"/>
      <c r="D163" s="606"/>
      <c r="E163" s="606"/>
      <c r="F163" s="606"/>
      <c r="G163" s="606"/>
      <c r="K163" s="597"/>
    </row>
    <row r="164" spans="1:11" ht="15.75" hidden="1">
      <c r="A164" s="608"/>
      <c r="C164" s="606"/>
      <c r="D164" s="606"/>
      <c r="E164" s="606"/>
      <c r="F164" s="606"/>
      <c r="G164" s="606"/>
      <c r="K164" s="597"/>
    </row>
    <row r="165" spans="1:11" ht="15.75" hidden="1">
      <c r="A165" s="608"/>
      <c r="C165" s="606"/>
      <c r="D165" s="606"/>
      <c r="E165" s="606"/>
      <c r="F165" s="606"/>
      <c r="G165" s="606"/>
      <c r="K165" s="597"/>
    </row>
    <row r="166" spans="1:11" ht="15.75" hidden="1">
      <c r="A166" s="608"/>
      <c r="C166" s="606"/>
      <c r="D166" s="606"/>
      <c r="E166" s="606"/>
      <c r="F166" s="606"/>
      <c r="G166" s="606"/>
      <c r="K166" s="597"/>
    </row>
    <row r="167" spans="1:11" ht="15.75" hidden="1">
      <c r="A167" s="608"/>
      <c r="C167" s="606"/>
      <c r="D167" s="606"/>
      <c r="E167" s="606"/>
      <c r="F167" s="606"/>
      <c r="G167" s="606"/>
      <c r="K167" s="597"/>
    </row>
    <row r="168" spans="1:11" ht="15.75" hidden="1">
      <c r="A168" s="608"/>
      <c r="C168" s="606"/>
      <c r="D168" s="606"/>
      <c r="E168" s="606"/>
      <c r="F168" s="606"/>
      <c r="G168" s="606"/>
      <c r="K168" s="597"/>
    </row>
    <row r="169" spans="1:11" ht="15.75" hidden="1">
      <c r="A169" s="608"/>
      <c r="C169" s="606"/>
      <c r="D169" s="606"/>
      <c r="E169" s="606"/>
      <c r="F169" s="606"/>
      <c r="G169" s="606"/>
      <c r="K169" s="597"/>
    </row>
    <row r="170" spans="1:11" ht="15.75" hidden="1">
      <c r="A170" s="608"/>
      <c r="C170" s="606"/>
      <c r="D170" s="606"/>
      <c r="E170" s="606"/>
      <c r="F170" s="606"/>
      <c r="G170" s="606"/>
      <c r="K170" s="597"/>
    </row>
    <row r="171" spans="1:11" ht="15.75" hidden="1">
      <c r="A171" s="608"/>
      <c r="C171" s="606"/>
      <c r="D171" s="606"/>
      <c r="E171" s="606"/>
      <c r="F171" s="606"/>
      <c r="G171" s="606"/>
      <c r="K171" s="597"/>
    </row>
    <row r="172" spans="1:11" ht="15.75" hidden="1">
      <c r="A172" s="608"/>
      <c r="C172" s="606"/>
      <c r="D172" s="606"/>
      <c r="E172" s="606"/>
      <c r="F172" s="606"/>
      <c r="G172" s="606"/>
      <c r="K172" s="597"/>
    </row>
    <row r="173" spans="1:11" ht="15.75" hidden="1">
      <c r="A173" s="608"/>
      <c r="C173" s="606"/>
      <c r="D173" s="606"/>
      <c r="E173" s="606"/>
      <c r="F173" s="606"/>
      <c r="G173" s="606"/>
      <c r="K173" s="597"/>
    </row>
    <row r="174" spans="1:11" ht="15.75" hidden="1">
      <c r="A174" s="608"/>
      <c r="C174" s="606"/>
      <c r="D174" s="606"/>
      <c r="E174" s="606"/>
      <c r="F174" s="606"/>
      <c r="G174" s="606"/>
      <c r="K174" s="597"/>
    </row>
    <row r="175" spans="1:11" ht="15.75" hidden="1">
      <c r="A175" s="608"/>
      <c r="C175" s="606"/>
      <c r="D175" s="606"/>
      <c r="E175" s="606"/>
      <c r="F175" s="606"/>
      <c r="G175" s="606"/>
      <c r="K175" s="597"/>
    </row>
    <row r="176" spans="1:11" ht="15.75" hidden="1">
      <c r="A176" s="608"/>
      <c r="C176" s="606"/>
      <c r="D176" s="606"/>
      <c r="E176" s="606"/>
      <c r="F176" s="606"/>
      <c r="G176" s="606"/>
      <c r="K176" s="597"/>
    </row>
    <row r="177" spans="1:11" ht="15.75" hidden="1">
      <c r="A177" s="608"/>
      <c r="C177" s="606"/>
      <c r="D177" s="606"/>
      <c r="E177" s="606"/>
      <c r="F177" s="606"/>
      <c r="G177" s="606"/>
      <c r="K177" s="597"/>
    </row>
    <row r="178" spans="1:11" ht="15.75" hidden="1">
      <c r="A178" s="608"/>
      <c r="C178" s="606"/>
      <c r="D178" s="606"/>
      <c r="E178" s="606"/>
      <c r="F178" s="606"/>
      <c r="G178" s="606"/>
      <c r="K178" s="597"/>
    </row>
    <row r="179" spans="1:11" ht="15.75" hidden="1">
      <c r="A179" s="608"/>
      <c r="C179" s="606"/>
      <c r="D179" s="606"/>
      <c r="E179" s="606"/>
      <c r="F179" s="606"/>
      <c r="G179" s="606"/>
      <c r="K179" s="597"/>
    </row>
    <row r="180" spans="1:11" ht="15.75" hidden="1">
      <c r="A180" s="608"/>
      <c r="C180" s="606"/>
      <c r="D180" s="606"/>
      <c r="E180" s="606"/>
      <c r="F180" s="606"/>
      <c r="G180" s="606"/>
      <c r="K180" s="597"/>
    </row>
    <row r="181" spans="1:11" ht="15.75" hidden="1">
      <c r="A181" s="608"/>
      <c r="C181" s="606"/>
      <c r="D181" s="606"/>
      <c r="E181" s="606"/>
      <c r="F181" s="606"/>
      <c r="G181" s="606"/>
      <c r="K181" s="597"/>
    </row>
    <row r="182" spans="1:11" ht="15.75" hidden="1">
      <c r="A182" s="608"/>
      <c r="C182" s="606"/>
      <c r="D182" s="606"/>
      <c r="E182" s="606"/>
      <c r="F182" s="606"/>
      <c r="G182" s="606"/>
      <c r="K182" s="597"/>
    </row>
    <row r="183" spans="1:11" ht="15.75" hidden="1">
      <c r="A183" s="608"/>
      <c r="C183" s="606"/>
      <c r="D183" s="606"/>
      <c r="E183" s="606"/>
      <c r="F183" s="606"/>
      <c r="G183" s="606"/>
      <c r="K183" s="597"/>
    </row>
    <row r="184" spans="1:11" ht="15.75" hidden="1">
      <c r="A184" s="608"/>
      <c r="C184" s="606"/>
      <c r="D184" s="606"/>
      <c r="E184" s="606"/>
      <c r="F184" s="606"/>
      <c r="G184" s="606"/>
      <c r="K184" s="597"/>
    </row>
    <row r="185" spans="1:11" ht="15.75" hidden="1">
      <c r="A185" s="608"/>
      <c r="C185" s="606"/>
      <c r="D185" s="606"/>
      <c r="E185" s="606"/>
      <c r="F185" s="606"/>
      <c r="G185" s="606"/>
      <c r="K185" s="597"/>
    </row>
    <row r="186" spans="1:11" ht="15.75" hidden="1">
      <c r="A186" s="608"/>
      <c r="C186" s="606"/>
      <c r="D186" s="606"/>
      <c r="E186" s="606"/>
      <c r="F186" s="606"/>
      <c r="G186" s="606"/>
      <c r="K186" s="597"/>
    </row>
    <row r="187" spans="1:11" ht="15.75" hidden="1">
      <c r="A187" s="608"/>
      <c r="C187" s="606"/>
      <c r="D187" s="606"/>
      <c r="E187" s="606"/>
      <c r="F187" s="606"/>
      <c r="G187" s="606"/>
      <c r="K187" s="597"/>
    </row>
    <row r="188" spans="1:11" ht="15.75" hidden="1">
      <c r="A188" s="608"/>
      <c r="C188" s="606"/>
      <c r="D188" s="606"/>
      <c r="E188" s="606"/>
      <c r="F188" s="606"/>
      <c r="G188" s="606"/>
      <c r="K188" s="597"/>
    </row>
    <row r="189" spans="1:11" ht="15.75" hidden="1">
      <c r="A189" s="608"/>
      <c r="C189" s="606"/>
      <c r="D189" s="606"/>
      <c r="E189" s="606"/>
      <c r="F189" s="606"/>
      <c r="G189" s="606"/>
      <c r="K189" s="597"/>
    </row>
    <row r="190" spans="1:11" ht="15.75" hidden="1">
      <c r="A190" s="608"/>
      <c r="C190" s="606"/>
      <c r="D190" s="606"/>
      <c r="E190" s="606"/>
      <c r="F190" s="606"/>
      <c r="G190" s="606"/>
      <c r="K190" s="597"/>
    </row>
    <row r="191" spans="1:11" ht="15.75" hidden="1">
      <c r="A191" s="608"/>
      <c r="C191" s="606"/>
      <c r="D191" s="606"/>
      <c r="E191" s="606"/>
      <c r="F191" s="606"/>
      <c r="G191" s="606"/>
      <c r="K191" s="597"/>
    </row>
    <row r="192" spans="1:11" ht="15.75" hidden="1">
      <c r="A192" s="608"/>
      <c r="C192" s="606"/>
      <c r="D192" s="606"/>
      <c r="E192" s="606"/>
      <c r="F192" s="606"/>
      <c r="G192" s="606"/>
      <c r="K192" s="597"/>
    </row>
    <row r="193" spans="1:11" ht="15.75" hidden="1">
      <c r="A193" s="608"/>
      <c r="C193" s="606"/>
      <c r="D193" s="606"/>
      <c r="E193" s="606"/>
      <c r="F193" s="606"/>
      <c r="G193" s="606"/>
      <c r="K193" s="597"/>
    </row>
    <row r="194" spans="1:11" ht="15.75" hidden="1">
      <c r="A194" s="609"/>
      <c r="C194" s="606"/>
      <c r="D194" s="606"/>
      <c r="E194" s="606"/>
      <c r="F194" s="606"/>
      <c r="G194" s="606"/>
      <c r="K194" s="597"/>
    </row>
    <row r="195" spans="1:11" ht="15.75" hidden="1">
      <c r="A195" s="609"/>
      <c r="C195" s="606"/>
      <c r="D195" s="606"/>
      <c r="E195" s="606"/>
      <c r="F195" s="606"/>
      <c r="G195" s="606"/>
      <c r="K195" s="597"/>
    </row>
    <row r="196" spans="1:11" ht="15.75" hidden="1">
      <c r="A196" s="609"/>
      <c r="C196" s="606"/>
      <c r="D196" s="606"/>
      <c r="E196" s="606"/>
      <c r="F196" s="606"/>
      <c r="G196" s="606"/>
      <c r="K196" s="597"/>
    </row>
    <row r="197" spans="1:11" ht="15.75" hidden="1">
      <c r="A197" s="609"/>
      <c r="C197" s="606"/>
      <c r="D197" s="606"/>
      <c r="E197" s="606"/>
      <c r="F197" s="606"/>
      <c r="G197" s="606"/>
    </row>
    <row r="198" spans="1:11" ht="15.75" hidden="1">
      <c r="A198" s="609"/>
      <c r="C198" s="606"/>
      <c r="D198" s="606"/>
      <c r="E198" s="606"/>
      <c r="F198" s="606"/>
      <c r="G198" s="606"/>
    </row>
    <row r="199" spans="1:11" ht="15.75" hidden="1">
      <c r="A199" s="609"/>
      <c r="C199" s="606"/>
      <c r="D199" s="606"/>
      <c r="E199" s="606"/>
      <c r="F199" s="606"/>
      <c r="G199" s="606"/>
    </row>
    <row r="200" spans="1:11" ht="15.75" hidden="1">
      <c r="A200" s="609"/>
      <c r="C200" s="606"/>
      <c r="D200" s="606"/>
      <c r="E200" s="606"/>
      <c r="F200" s="606"/>
      <c r="G200" s="606"/>
    </row>
    <row r="201" spans="1:11" ht="15.75" hidden="1">
      <c r="A201" s="609"/>
      <c r="C201" s="606"/>
      <c r="D201" s="606"/>
      <c r="E201" s="606"/>
      <c r="F201" s="606"/>
      <c r="G201" s="606"/>
    </row>
    <row r="202" spans="1:11" ht="15.75" hidden="1">
      <c r="A202" s="609"/>
      <c r="C202" s="606"/>
      <c r="D202" s="606"/>
      <c r="E202" s="606"/>
      <c r="F202" s="606"/>
      <c r="G202" s="606"/>
    </row>
    <row r="203" spans="1:11" ht="15.75" hidden="1">
      <c r="A203" s="609"/>
      <c r="C203" s="606"/>
      <c r="D203" s="606"/>
      <c r="E203" s="606"/>
      <c r="F203" s="606"/>
      <c r="G203" s="606"/>
    </row>
    <row r="204" spans="1:11" ht="15.75" hidden="1">
      <c r="A204" s="609"/>
      <c r="C204" s="606"/>
      <c r="D204" s="606"/>
      <c r="E204" s="606"/>
      <c r="F204" s="606"/>
      <c r="G204" s="606"/>
    </row>
    <row r="205" spans="1:11" ht="15.75" hidden="1">
      <c r="A205" s="609"/>
      <c r="C205" s="606"/>
      <c r="D205" s="606"/>
      <c r="E205" s="606"/>
      <c r="F205" s="606"/>
      <c r="G205" s="606"/>
    </row>
    <row r="206" spans="1:11" ht="15.75" hidden="1">
      <c r="A206" s="609"/>
      <c r="C206" s="606"/>
      <c r="D206" s="606"/>
      <c r="E206" s="606"/>
      <c r="F206" s="606"/>
      <c r="G206" s="606"/>
    </row>
    <row r="207" spans="1:11" ht="15.75" hidden="1">
      <c r="A207" s="609"/>
      <c r="C207" s="606"/>
      <c r="D207" s="606"/>
      <c r="E207" s="606"/>
      <c r="F207" s="606"/>
      <c r="G207" s="606"/>
    </row>
    <row r="208" spans="1:11" ht="15.75" hidden="1">
      <c r="A208" s="609"/>
      <c r="C208" s="606"/>
      <c r="D208" s="606"/>
      <c r="E208" s="606"/>
      <c r="F208" s="606"/>
      <c r="G208" s="606"/>
    </row>
    <row r="209" spans="1:7" ht="15.75" hidden="1">
      <c r="A209" s="609"/>
      <c r="C209" s="606"/>
      <c r="D209" s="606"/>
      <c r="E209" s="606"/>
      <c r="F209" s="606"/>
      <c r="G209" s="606"/>
    </row>
    <row r="210" spans="1:7" ht="15.75" hidden="1">
      <c r="A210" s="609"/>
      <c r="C210" s="606"/>
      <c r="D210" s="606"/>
      <c r="E210" s="606"/>
      <c r="F210" s="606"/>
      <c r="G210" s="606"/>
    </row>
    <row r="211" spans="1:7" ht="15.75" hidden="1">
      <c r="A211" s="609"/>
      <c r="C211" s="606"/>
      <c r="D211" s="606"/>
      <c r="E211" s="606"/>
      <c r="F211" s="606"/>
      <c r="G211" s="606"/>
    </row>
    <row r="212" spans="1:7" ht="15.75" hidden="1">
      <c r="A212" s="609"/>
      <c r="C212" s="606"/>
      <c r="D212" s="606"/>
      <c r="E212" s="606"/>
      <c r="F212" s="606"/>
      <c r="G212" s="606"/>
    </row>
    <row r="213" spans="1:7" ht="15.75" hidden="1">
      <c r="A213" s="609"/>
      <c r="C213" s="606"/>
      <c r="D213" s="606"/>
      <c r="E213" s="606"/>
      <c r="F213" s="606"/>
      <c r="G213" s="606"/>
    </row>
    <row r="214" spans="1:7" ht="15.75" hidden="1">
      <c r="A214" s="609"/>
      <c r="C214" s="606"/>
      <c r="D214" s="606"/>
      <c r="E214" s="606"/>
      <c r="F214" s="606"/>
      <c r="G214" s="606"/>
    </row>
    <row r="215" spans="1:7" ht="15.75" hidden="1">
      <c r="A215" s="609"/>
      <c r="C215" s="606"/>
      <c r="D215" s="606"/>
      <c r="E215" s="606"/>
      <c r="F215" s="606"/>
      <c r="G215" s="606"/>
    </row>
    <row r="216" spans="1:7" ht="15.75" hidden="1">
      <c r="A216" s="609"/>
      <c r="C216" s="606"/>
      <c r="D216" s="606"/>
      <c r="E216" s="606"/>
      <c r="F216" s="606"/>
      <c r="G216" s="606"/>
    </row>
    <row r="217" spans="1:7" ht="15.75" hidden="1">
      <c r="A217" s="609"/>
      <c r="C217" s="606"/>
      <c r="D217" s="606"/>
      <c r="E217" s="606"/>
      <c r="F217" s="606"/>
      <c r="G217" s="606"/>
    </row>
    <row r="218" spans="1:7" ht="15.75" hidden="1">
      <c r="A218" s="609"/>
      <c r="C218" s="606"/>
      <c r="D218" s="606"/>
      <c r="E218" s="606"/>
      <c r="F218" s="606"/>
      <c r="G218" s="606"/>
    </row>
    <row r="219" spans="1:7" ht="15.75" hidden="1">
      <c r="A219" s="609"/>
      <c r="C219" s="606"/>
      <c r="D219" s="606"/>
      <c r="E219" s="606"/>
      <c r="F219" s="606"/>
      <c r="G219" s="606"/>
    </row>
    <row r="220" spans="1:7" ht="15.75" hidden="1">
      <c r="A220" s="609"/>
      <c r="C220" s="606"/>
      <c r="D220" s="606"/>
      <c r="E220" s="606"/>
      <c r="F220" s="606"/>
      <c r="G220" s="606"/>
    </row>
    <row r="221" spans="1:7" ht="15.75" hidden="1">
      <c r="A221" s="609"/>
      <c r="C221" s="606"/>
      <c r="D221" s="606"/>
      <c r="E221" s="606"/>
      <c r="F221" s="606"/>
      <c r="G221" s="606"/>
    </row>
    <row r="222" spans="1:7" ht="15.75" hidden="1">
      <c r="A222" s="609"/>
      <c r="C222" s="606"/>
      <c r="D222" s="606"/>
      <c r="E222" s="606"/>
      <c r="F222" s="606"/>
      <c r="G222" s="606"/>
    </row>
    <row r="223" spans="1:7" ht="15.75" hidden="1">
      <c r="A223" s="609"/>
      <c r="C223" s="606"/>
      <c r="D223" s="606"/>
      <c r="E223" s="606"/>
      <c r="F223" s="606"/>
      <c r="G223" s="606"/>
    </row>
    <row r="224" spans="1:7" ht="15.75" hidden="1">
      <c r="A224" s="609"/>
      <c r="C224" s="606"/>
      <c r="D224" s="606"/>
      <c r="E224" s="606"/>
      <c r="F224" s="606"/>
      <c r="G224" s="606"/>
    </row>
    <row r="225" spans="1:7" ht="15.75" hidden="1">
      <c r="A225" s="609"/>
      <c r="C225" s="606"/>
      <c r="D225" s="606"/>
      <c r="E225" s="606"/>
      <c r="F225" s="606"/>
      <c r="G225" s="606"/>
    </row>
    <row r="226" spans="1:7" ht="15.75" hidden="1">
      <c r="A226" s="609"/>
      <c r="C226" s="606"/>
      <c r="D226" s="606"/>
      <c r="E226" s="606"/>
      <c r="F226" s="606"/>
      <c r="G226" s="606"/>
    </row>
    <row r="227" spans="1:7" ht="15.75" hidden="1">
      <c r="A227" s="609"/>
      <c r="C227" s="606"/>
      <c r="D227" s="606"/>
      <c r="E227" s="606"/>
      <c r="F227" s="606"/>
      <c r="G227" s="606"/>
    </row>
    <row r="228" spans="1:7" ht="15.75" hidden="1">
      <c r="A228" s="609"/>
      <c r="C228" s="606"/>
      <c r="D228" s="606"/>
      <c r="E228" s="606"/>
      <c r="F228" s="606"/>
      <c r="G228" s="606"/>
    </row>
    <row r="229" spans="1:7" ht="15.75" hidden="1">
      <c r="A229" s="609"/>
      <c r="C229" s="606"/>
      <c r="D229" s="606"/>
      <c r="E229" s="606"/>
      <c r="F229" s="606"/>
      <c r="G229" s="606"/>
    </row>
    <row r="230" spans="1:7" ht="15.75" hidden="1">
      <c r="A230" s="609"/>
      <c r="C230" s="606"/>
      <c r="D230" s="606"/>
      <c r="E230" s="606"/>
      <c r="F230" s="606"/>
      <c r="G230" s="606"/>
    </row>
    <row r="231" spans="1:7" ht="15.75" hidden="1">
      <c r="A231" s="609"/>
      <c r="C231" s="606"/>
      <c r="D231" s="606"/>
      <c r="E231" s="606"/>
      <c r="F231" s="606"/>
      <c r="G231" s="606"/>
    </row>
    <row r="232" spans="1:7" ht="15.75" hidden="1">
      <c r="A232" s="609"/>
      <c r="C232" s="606"/>
      <c r="D232" s="606"/>
      <c r="E232" s="606"/>
      <c r="F232" s="606"/>
      <c r="G232" s="606"/>
    </row>
    <row r="233" spans="1:7" ht="15.75" hidden="1">
      <c r="A233" s="609"/>
      <c r="C233" s="606"/>
      <c r="D233" s="606"/>
      <c r="E233" s="606"/>
      <c r="F233" s="606"/>
      <c r="G233" s="606"/>
    </row>
    <row r="234" spans="1:7" ht="15.75" hidden="1">
      <c r="A234" s="609"/>
      <c r="C234" s="606"/>
      <c r="D234" s="606"/>
      <c r="E234" s="606"/>
      <c r="F234" s="606"/>
      <c r="G234" s="606"/>
    </row>
    <row r="235" spans="1:7" ht="15.75" hidden="1">
      <c r="A235" s="609"/>
      <c r="C235" s="606"/>
      <c r="D235" s="606"/>
      <c r="E235" s="606"/>
      <c r="F235" s="606"/>
      <c r="G235" s="606"/>
    </row>
    <row r="236" spans="1:7" ht="15.75" hidden="1">
      <c r="A236" s="609"/>
      <c r="C236" s="606"/>
      <c r="D236" s="606"/>
      <c r="E236" s="606"/>
      <c r="F236" s="606"/>
      <c r="G236" s="606"/>
    </row>
    <row r="237" spans="1:7" ht="15.75" hidden="1">
      <c r="A237" s="609"/>
      <c r="C237" s="606"/>
      <c r="D237" s="606"/>
      <c r="E237" s="606"/>
      <c r="F237" s="606"/>
      <c r="G237" s="606"/>
    </row>
    <row r="238" spans="1:7" ht="15.75" hidden="1">
      <c r="A238" s="609"/>
      <c r="C238" s="606"/>
      <c r="D238" s="606"/>
      <c r="E238" s="606"/>
      <c r="F238" s="606"/>
      <c r="G238" s="606"/>
    </row>
    <row r="239" spans="1:7" ht="15.75" hidden="1">
      <c r="A239" s="609"/>
      <c r="C239" s="606"/>
      <c r="D239" s="606"/>
      <c r="E239" s="606"/>
      <c r="F239" s="606"/>
      <c r="G239" s="606"/>
    </row>
    <row r="240" spans="1:7" ht="15.75" hidden="1">
      <c r="A240" s="609"/>
      <c r="C240" s="606"/>
      <c r="D240" s="606"/>
      <c r="E240" s="606"/>
      <c r="F240" s="606"/>
      <c r="G240" s="606"/>
    </row>
    <row r="241" spans="1:7" ht="15.75" hidden="1">
      <c r="A241" s="609"/>
      <c r="C241" s="606"/>
      <c r="D241" s="606"/>
      <c r="E241" s="606"/>
      <c r="F241" s="606"/>
      <c r="G241" s="606"/>
    </row>
    <row r="242" spans="1:7" ht="15.75" hidden="1">
      <c r="A242" s="609"/>
      <c r="C242" s="606"/>
      <c r="D242" s="606"/>
      <c r="E242" s="606"/>
      <c r="F242" s="606"/>
      <c r="G242" s="606"/>
    </row>
    <row r="243" spans="1:7" ht="15.75" hidden="1">
      <c r="A243" s="609"/>
      <c r="C243" s="606"/>
      <c r="D243" s="606"/>
      <c r="E243" s="606"/>
      <c r="F243" s="606"/>
      <c r="G243" s="606"/>
    </row>
    <row r="244" spans="1:7" ht="15.75" hidden="1">
      <c r="A244" s="609"/>
      <c r="C244" s="606"/>
      <c r="D244" s="606"/>
      <c r="E244" s="606"/>
      <c r="F244" s="606"/>
      <c r="G244" s="606"/>
    </row>
    <row r="245" spans="1:7" ht="15.75" hidden="1">
      <c r="A245" s="609"/>
      <c r="C245" s="606"/>
      <c r="D245" s="606"/>
      <c r="E245" s="606"/>
      <c r="F245" s="606"/>
      <c r="G245" s="606"/>
    </row>
    <row r="246" spans="1:7" ht="15.75" hidden="1">
      <c r="A246" s="609"/>
      <c r="C246" s="606"/>
      <c r="D246" s="606"/>
      <c r="E246" s="606"/>
      <c r="F246" s="606"/>
      <c r="G246" s="606"/>
    </row>
    <row r="247" spans="1:7" ht="15.75" hidden="1">
      <c r="A247" s="609"/>
      <c r="C247" s="606"/>
      <c r="D247" s="606"/>
      <c r="E247" s="606"/>
      <c r="F247" s="606"/>
      <c r="G247" s="606"/>
    </row>
    <row r="248" spans="1:7" ht="15.75" hidden="1">
      <c r="A248" s="609"/>
      <c r="C248" s="606"/>
      <c r="D248" s="606"/>
      <c r="E248" s="606"/>
      <c r="F248" s="606"/>
      <c r="G248" s="606"/>
    </row>
    <row r="249" spans="1:7" ht="15.75" hidden="1">
      <c r="A249" s="609"/>
      <c r="C249" s="606"/>
      <c r="D249" s="606"/>
      <c r="E249" s="606"/>
      <c r="F249" s="606"/>
      <c r="G249" s="606"/>
    </row>
    <row r="250" spans="1:7" ht="15.75" hidden="1">
      <c r="A250" s="609"/>
      <c r="C250" s="606"/>
      <c r="D250" s="606"/>
      <c r="E250" s="606"/>
      <c r="F250" s="606"/>
      <c r="G250" s="606"/>
    </row>
    <row r="251" spans="1:7" ht="15.75" hidden="1">
      <c r="A251" s="609"/>
      <c r="C251" s="606"/>
      <c r="D251" s="606"/>
      <c r="E251" s="606"/>
      <c r="F251" s="606"/>
      <c r="G251" s="606"/>
    </row>
    <row r="252" spans="1:7" ht="15.75" hidden="1">
      <c r="A252" s="609"/>
      <c r="C252" s="606"/>
      <c r="D252" s="606"/>
      <c r="E252" s="606"/>
      <c r="F252" s="606"/>
      <c r="G252" s="606"/>
    </row>
    <row r="253" spans="1:7" ht="15.75" hidden="1">
      <c r="A253" s="609"/>
      <c r="C253" s="606"/>
      <c r="D253" s="606"/>
      <c r="E253" s="606"/>
      <c r="F253" s="606"/>
      <c r="G253" s="606"/>
    </row>
    <row r="254" spans="1:7" ht="15.75" hidden="1">
      <c r="A254" s="609"/>
      <c r="C254" s="606"/>
      <c r="D254" s="606"/>
      <c r="E254" s="606"/>
      <c r="F254" s="606"/>
      <c r="G254" s="606"/>
    </row>
    <row r="255" spans="1:7" ht="15.75" hidden="1">
      <c r="A255" s="609"/>
      <c r="C255" s="606"/>
      <c r="D255" s="606"/>
      <c r="E255" s="606"/>
      <c r="F255" s="606"/>
      <c r="G255" s="606"/>
    </row>
    <row r="256" spans="1:7" ht="15.75" hidden="1">
      <c r="A256" s="609"/>
      <c r="C256" s="606"/>
      <c r="D256" s="606"/>
      <c r="E256" s="606"/>
      <c r="F256" s="606"/>
      <c r="G256" s="606"/>
    </row>
    <row r="257" spans="1:7" ht="15.75" hidden="1">
      <c r="A257" s="609"/>
      <c r="C257" s="606"/>
      <c r="D257" s="606"/>
      <c r="E257" s="606"/>
      <c r="F257" s="606"/>
      <c r="G257" s="606"/>
    </row>
    <row r="258" spans="1:7" ht="15.75" hidden="1">
      <c r="A258" s="609"/>
      <c r="C258" s="606"/>
      <c r="D258" s="606"/>
      <c r="E258" s="606"/>
      <c r="F258" s="606"/>
      <c r="G258" s="606"/>
    </row>
    <row r="259" spans="1:7" ht="15.75" hidden="1">
      <c r="A259" s="609"/>
      <c r="C259" s="606"/>
      <c r="D259" s="606"/>
      <c r="E259" s="606"/>
      <c r="F259" s="606"/>
      <c r="G259" s="606"/>
    </row>
    <row r="260" spans="1:7" ht="15.75" hidden="1">
      <c r="A260" s="609"/>
      <c r="C260" s="606"/>
      <c r="D260" s="606"/>
      <c r="E260" s="606"/>
      <c r="F260" s="606"/>
      <c r="G260" s="606"/>
    </row>
    <row r="261" spans="1:7" ht="15.75" hidden="1">
      <c r="A261" s="609"/>
      <c r="C261" s="606"/>
      <c r="D261" s="606"/>
      <c r="E261" s="606"/>
      <c r="F261" s="606"/>
      <c r="G261" s="606"/>
    </row>
    <row r="262" spans="1:7" ht="15.75" hidden="1">
      <c r="A262" s="609"/>
      <c r="C262" s="606"/>
      <c r="D262" s="606"/>
      <c r="E262" s="606"/>
      <c r="F262" s="606"/>
      <c r="G262" s="606"/>
    </row>
    <row r="263" spans="1:7" ht="15.75" hidden="1">
      <c r="A263" s="609"/>
      <c r="C263" s="606"/>
      <c r="D263" s="606"/>
      <c r="E263" s="606"/>
      <c r="F263" s="606"/>
      <c r="G263" s="606"/>
    </row>
    <row r="264" spans="1:7" ht="15.75" hidden="1">
      <c r="A264" s="609"/>
      <c r="C264" s="606"/>
      <c r="D264" s="606"/>
      <c r="E264" s="606"/>
      <c r="F264" s="606"/>
      <c r="G264" s="606"/>
    </row>
    <row r="265" spans="1:7" ht="15.75" hidden="1">
      <c r="A265" s="609"/>
      <c r="C265" s="606"/>
      <c r="D265" s="606"/>
      <c r="E265" s="606"/>
      <c r="F265" s="606"/>
      <c r="G265" s="606"/>
    </row>
    <row r="266" spans="1:7" ht="15.75" hidden="1">
      <c r="A266" s="609"/>
    </row>
    <row r="267" spans="1:7" ht="15.75" hidden="1">
      <c r="A267" s="609"/>
    </row>
    <row r="268" spans="1:7" ht="15.75" hidden="1">
      <c r="A268" s="609"/>
    </row>
    <row r="269" spans="1:7" ht="15.75" hidden="1">
      <c r="A269" s="609"/>
    </row>
    <row r="270" spans="1:7" ht="15.75" hidden="1">
      <c r="A270" s="609"/>
    </row>
    <row r="271" spans="1:7" ht="15.75" hidden="1">
      <c r="A271" s="609"/>
    </row>
    <row r="272" spans="1:7" ht="15.75" hidden="1">
      <c r="A272" s="609"/>
    </row>
    <row r="273" spans="1:1" ht="15.75" hidden="1">
      <c r="A273" s="609"/>
    </row>
    <row r="274" spans="1:1" ht="15.75" hidden="1">
      <c r="A274" s="609"/>
    </row>
    <row r="275" spans="1:1" ht="15.75" hidden="1">
      <c r="A275" s="609"/>
    </row>
    <row r="276" spans="1:1" ht="15.75" hidden="1">
      <c r="A276" s="609"/>
    </row>
    <row r="277" spans="1:1" ht="15.75" hidden="1">
      <c r="A277" s="609"/>
    </row>
    <row r="278" spans="1:1" ht="15.75" hidden="1">
      <c r="A278" s="609"/>
    </row>
    <row r="279" spans="1:1" ht="15.75" hidden="1">
      <c r="A279" s="609"/>
    </row>
    <row r="280" spans="1:1" ht="15.75" hidden="1">
      <c r="A280" s="609"/>
    </row>
    <row r="281" spans="1:1" ht="15.75" hidden="1">
      <c r="A281" s="609"/>
    </row>
    <row r="282" spans="1:1" ht="15.75" hidden="1">
      <c r="A282" s="609"/>
    </row>
    <row r="283" spans="1:1" ht="15.75" hidden="1">
      <c r="A283" s="609"/>
    </row>
    <row r="284" spans="1:1" ht="15.75" hidden="1">
      <c r="A284" s="609"/>
    </row>
    <row r="285" spans="1:1" ht="15.75" hidden="1">
      <c r="A285" s="609"/>
    </row>
    <row r="286" spans="1:1" ht="15.75" hidden="1">
      <c r="A286" s="609"/>
    </row>
    <row r="287" spans="1:1" ht="15.75" hidden="1">
      <c r="A287" s="609"/>
    </row>
    <row r="288" spans="1:1" ht="15.75" hidden="1">
      <c r="A288" s="609"/>
    </row>
    <row r="289" spans="1:1" ht="15.75" hidden="1">
      <c r="A289" s="609"/>
    </row>
    <row r="290" spans="1:1" ht="15.75" hidden="1">
      <c r="A290" s="609"/>
    </row>
    <row r="291" spans="1:1" ht="15.75" hidden="1">
      <c r="A291" s="609"/>
    </row>
    <row r="292" spans="1:1" ht="15.75" hidden="1">
      <c r="A292" s="609"/>
    </row>
    <row r="293" spans="1:1" ht="15.75" hidden="1">
      <c r="A293" s="609"/>
    </row>
    <row r="294" spans="1:1" ht="15.75" hidden="1">
      <c r="A294" s="609"/>
    </row>
    <row r="295" spans="1:1" ht="15.75" hidden="1">
      <c r="A295" s="609"/>
    </row>
    <row r="296" spans="1:1" ht="15.75" hidden="1">
      <c r="A296" s="609"/>
    </row>
    <row r="297" spans="1:1" ht="15.75" hidden="1">
      <c r="A297" s="609"/>
    </row>
    <row r="298" spans="1:1" ht="15.75" hidden="1">
      <c r="A298" s="609"/>
    </row>
    <row r="299" spans="1:1" ht="15.75" hidden="1">
      <c r="A299" s="609"/>
    </row>
    <row r="300" spans="1:1" ht="15.75" hidden="1">
      <c r="A300" s="609"/>
    </row>
    <row r="301" spans="1:1" ht="15.75" hidden="1">
      <c r="A301" s="609"/>
    </row>
    <row r="302" spans="1:1" ht="15.75" hidden="1">
      <c r="A302" s="609"/>
    </row>
    <row r="303" spans="1:1" ht="15.75" hidden="1">
      <c r="A303" s="609"/>
    </row>
    <row r="304" spans="1:1" ht="15.75" hidden="1">
      <c r="A304" s="609"/>
    </row>
    <row r="305" spans="1:1" ht="15.75" hidden="1">
      <c r="A305" s="609"/>
    </row>
    <row r="306" spans="1:1" ht="15.75" hidden="1">
      <c r="A306" s="609"/>
    </row>
    <row r="307" spans="1:1" ht="15.75" hidden="1">
      <c r="A307" s="609"/>
    </row>
    <row r="308" spans="1:1" ht="15.75" hidden="1">
      <c r="A308" s="609"/>
    </row>
    <row r="309" spans="1:1" ht="15.75" hidden="1">
      <c r="A309" s="609"/>
    </row>
    <row r="310" spans="1:1" ht="15.75" hidden="1">
      <c r="A310" s="609"/>
    </row>
    <row r="311" spans="1:1" ht="15.75" hidden="1">
      <c r="A311" s="609"/>
    </row>
    <row r="312" spans="1:1" ht="15.75" hidden="1">
      <c r="A312" s="609"/>
    </row>
    <row r="313" spans="1:1" ht="15.75" hidden="1">
      <c r="A313" s="609"/>
    </row>
    <row r="314" spans="1:1" ht="15.75" hidden="1">
      <c r="A314" s="609"/>
    </row>
    <row r="315" spans="1:1" ht="15.75" hidden="1">
      <c r="A315" s="609"/>
    </row>
    <row r="316" spans="1:1" ht="15.75" hidden="1">
      <c r="A316" s="609"/>
    </row>
    <row r="317" spans="1:1" ht="15.75" hidden="1">
      <c r="A317" s="609"/>
    </row>
    <row r="318" spans="1:1" ht="15.75" hidden="1">
      <c r="A318" s="609"/>
    </row>
    <row r="319" spans="1:1" ht="15.75" hidden="1">
      <c r="A319" s="609"/>
    </row>
    <row r="320" spans="1:1" ht="15.75" hidden="1">
      <c r="A320" s="609"/>
    </row>
    <row r="321" spans="1:1" ht="15.75" hidden="1">
      <c r="A321" s="609"/>
    </row>
    <row r="322" spans="1:1" ht="15.75" hidden="1">
      <c r="A322" s="609"/>
    </row>
    <row r="323" spans="1:1" ht="15.75" hidden="1">
      <c r="A323" s="609"/>
    </row>
    <row r="324" spans="1:1" ht="15.75" hidden="1">
      <c r="A324" s="609"/>
    </row>
    <row r="325" spans="1:1" ht="15.75" hidden="1">
      <c r="A325" s="609"/>
    </row>
    <row r="326" spans="1:1" ht="15.75" hidden="1">
      <c r="A326" s="609"/>
    </row>
    <row r="327" spans="1:1" ht="15.75" hidden="1">
      <c r="A327" s="609"/>
    </row>
    <row r="328" spans="1:1" ht="15.75" hidden="1">
      <c r="A328" s="609"/>
    </row>
    <row r="329" spans="1:1" ht="15.75" hidden="1">
      <c r="A329" s="609"/>
    </row>
    <row r="330" spans="1:1" ht="15.75" hidden="1">
      <c r="A330" s="609"/>
    </row>
    <row r="331" spans="1:1" ht="15.75" hidden="1">
      <c r="A331" s="609"/>
    </row>
    <row r="332" spans="1:1" ht="15.75" hidden="1">
      <c r="A332" s="609"/>
    </row>
    <row r="333" spans="1:1" ht="15.75" hidden="1">
      <c r="A333" s="609"/>
    </row>
    <row r="334" spans="1:1" ht="15.75" hidden="1">
      <c r="A334" s="609"/>
    </row>
    <row r="335" spans="1:1" ht="15.75" hidden="1">
      <c r="A335" s="609"/>
    </row>
    <row r="336" spans="1:1" ht="15.75" hidden="1">
      <c r="A336" s="609"/>
    </row>
    <row r="337" spans="1:1" ht="15.75" hidden="1">
      <c r="A337" s="609"/>
    </row>
    <row r="338" spans="1:1" ht="15.75" hidden="1">
      <c r="A338" s="609"/>
    </row>
    <row r="339" spans="1:1" ht="15.75" hidden="1">
      <c r="A339" s="609"/>
    </row>
    <row r="340" spans="1:1" ht="15.75" hidden="1">
      <c r="A340" s="609"/>
    </row>
    <row r="341" spans="1:1" ht="15.75" hidden="1">
      <c r="A341" s="609"/>
    </row>
    <row r="342" spans="1:1" ht="15.75" hidden="1">
      <c r="A342" s="609"/>
    </row>
    <row r="343" spans="1:1" ht="15.75" hidden="1">
      <c r="A343" s="609"/>
    </row>
    <row r="344" spans="1:1" ht="15.75" hidden="1">
      <c r="A344" s="609"/>
    </row>
    <row r="345" spans="1:1" ht="15.75" hidden="1">
      <c r="A345" s="609"/>
    </row>
    <row r="346" spans="1:1" ht="15.75" hidden="1">
      <c r="A346" s="609"/>
    </row>
    <row r="347" spans="1:1" ht="15.75" hidden="1">
      <c r="A347" s="609"/>
    </row>
    <row r="348" spans="1:1" ht="15.75" hidden="1">
      <c r="A348" s="609"/>
    </row>
    <row r="349" spans="1:1" ht="15.75" hidden="1">
      <c r="A349" s="609"/>
    </row>
    <row r="350" spans="1:1" ht="15.75" hidden="1">
      <c r="A350" s="609"/>
    </row>
    <row r="351" spans="1:1" ht="15.75" hidden="1">
      <c r="A351" s="609"/>
    </row>
    <row r="352" spans="1:1" ht="15.75" hidden="1">
      <c r="A352" s="609"/>
    </row>
    <row r="353" spans="1:1" ht="15.75" hidden="1">
      <c r="A353" s="609"/>
    </row>
    <row r="354" spans="1:1" ht="15.75" hidden="1">
      <c r="A354" s="609"/>
    </row>
    <row r="355" spans="1:1" ht="15.75" hidden="1">
      <c r="A355" s="609"/>
    </row>
    <row r="356" spans="1:1" ht="15.75" hidden="1">
      <c r="A356" s="609"/>
    </row>
    <row r="357" spans="1:1" ht="15.75" hidden="1">
      <c r="A357" s="609"/>
    </row>
    <row r="358" spans="1:1" ht="15.75" hidden="1">
      <c r="A358" s="609"/>
    </row>
    <row r="359" spans="1:1" ht="15.75" hidden="1">
      <c r="A359" s="609"/>
    </row>
    <row r="360" spans="1:1" ht="15.75" hidden="1">
      <c r="A360" s="609"/>
    </row>
    <row r="361" spans="1:1" ht="15.75" hidden="1">
      <c r="A361" s="609"/>
    </row>
    <row r="362" spans="1:1" ht="15.75" hidden="1">
      <c r="A362" s="609"/>
    </row>
    <row r="363" spans="1:1" ht="15.75" hidden="1">
      <c r="A363" s="609"/>
    </row>
    <row r="364" spans="1:1" ht="15.75" hidden="1">
      <c r="A364" s="609"/>
    </row>
    <row r="365" spans="1:1" ht="15.75" hidden="1">
      <c r="A365" s="609"/>
    </row>
    <row r="366" spans="1:1" ht="15.75" hidden="1">
      <c r="A366" s="609"/>
    </row>
    <row r="367" spans="1:1" ht="15.75" hidden="1">
      <c r="A367" s="609"/>
    </row>
    <row r="368" spans="1:1" ht="15.75" hidden="1">
      <c r="A368" s="609"/>
    </row>
    <row r="369" spans="1:1" ht="15.75" hidden="1">
      <c r="A369" s="609"/>
    </row>
    <row r="370" spans="1:1" ht="15.75" hidden="1">
      <c r="A370" s="609"/>
    </row>
    <row r="371" spans="1:1" ht="15.75" hidden="1">
      <c r="A371" s="609"/>
    </row>
    <row r="372" spans="1:1" ht="15.75" hidden="1">
      <c r="A372" s="609"/>
    </row>
    <row r="373" spans="1:1" ht="15.75" hidden="1">
      <c r="A373" s="609"/>
    </row>
    <row r="374" spans="1:1" ht="15.75" hidden="1">
      <c r="A374" s="609"/>
    </row>
    <row r="375" spans="1:1" ht="15.75" hidden="1">
      <c r="A375" s="609"/>
    </row>
    <row r="376" spans="1:1" ht="15.75" hidden="1">
      <c r="A376" s="609"/>
    </row>
    <row r="377" spans="1:1" ht="15.75" hidden="1">
      <c r="A377" s="609"/>
    </row>
    <row r="378" spans="1:1" ht="15.75" hidden="1">
      <c r="A378" s="609"/>
    </row>
    <row r="379" spans="1:1" ht="15.75" hidden="1">
      <c r="A379" s="609"/>
    </row>
    <row r="380" spans="1:1" ht="15.75" hidden="1">
      <c r="A380" s="609"/>
    </row>
    <row r="381" spans="1:1" ht="15.75" hidden="1">
      <c r="A381" s="609"/>
    </row>
    <row r="382" spans="1:1" ht="15.75" hidden="1">
      <c r="A382" s="609"/>
    </row>
    <row r="383" spans="1:1" ht="15.75" hidden="1">
      <c r="A383" s="609"/>
    </row>
    <row r="384" spans="1:1" ht="15.75" hidden="1">
      <c r="A384" s="609"/>
    </row>
    <row r="385" spans="1:1" ht="15.75" hidden="1">
      <c r="A385" s="609"/>
    </row>
    <row r="386" spans="1:1" ht="15.75" hidden="1">
      <c r="A386" s="609"/>
    </row>
    <row r="387" spans="1:1" ht="15.75" hidden="1">
      <c r="A387" s="609"/>
    </row>
    <row r="388" spans="1:1" ht="15.75" hidden="1">
      <c r="A388" s="609"/>
    </row>
    <row r="389" spans="1:1" ht="15.75" hidden="1">
      <c r="A389" s="609"/>
    </row>
    <row r="390" spans="1:1" ht="15.75" hidden="1">
      <c r="A390" s="609"/>
    </row>
    <row r="391" spans="1:1" ht="15.75" hidden="1">
      <c r="A391" s="609"/>
    </row>
    <row r="392" spans="1:1" ht="15.75" hidden="1">
      <c r="A392" s="609"/>
    </row>
    <row r="393" spans="1:1" ht="15.75" hidden="1">
      <c r="A393" s="609"/>
    </row>
    <row r="394" spans="1:1" ht="15.75" hidden="1">
      <c r="A394" s="609"/>
    </row>
    <row r="395" spans="1:1" ht="15.75" hidden="1">
      <c r="A395" s="609"/>
    </row>
    <row r="396" spans="1:1" ht="15.75" hidden="1">
      <c r="A396" s="609"/>
    </row>
    <row r="397" spans="1:1" ht="15.75" hidden="1">
      <c r="A397" s="609"/>
    </row>
    <row r="398" spans="1:1" ht="15.75" hidden="1">
      <c r="A398" s="609"/>
    </row>
    <row r="399" spans="1:1" ht="15.75" hidden="1">
      <c r="A399" s="609"/>
    </row>
    <row r="400" spans="1:1" ht="15.75" hidden="1">
      <c r="A400" s="609"/>
    </row>
    <row r="401" spans="1:1" ht="15.75" hidden="1">
      <c r="A401" s="609"/>
    </row>
    <row r="402" spans="1:1" ht="15.75" hidden="1">
      <c r="A402" s="609"/>
    </row>
    <row r="403" spans="1:1" ht="15.75" hidden="1">
      <c r="A403" s="609"/>
    </row>
    <row r="404" spans="1:1" ht="15.75" hidden="1">
      <c r="A404" s="609"/>
    </row>
    <row r="405" spans="1:1" ht="15.75" hidden="1">
      <c r="A405" s="609"/>
    </row>
    <row r="406" spans="1:1" ht="15.75" hidden="1">
      <c r="A406" s="609"/>
    </row>
    <row r="407" spans="1:1" ht="15.75" hidden="1">
      <c r="A407" s="609"/>
    </row>
    <row r="408" spans="1:1" ht="15.75" hidden="1">
      <c r="A408" s="609"/>
    </row>
    <row r="409" spans="1:1" ht="15.75" hidden="1">
      <c r="A409" s="609"/>
    </row>
    <row r="410" spans="1:1" ht="15.75" hidden="1">
      <c r="A410" s="609"/>
    </row>
    <row r="411" spans="1:1" ht="15.75" hidden="1">
      <c r="A411" s="609"/>
    </row>
    <row r="412" spans="1:1" ht="15.75" hidden="1">
      <c r="A412" s="609"/>
    </row>
    <row r="413" spans="1:1" ht="15.75" hidden="1">
      <c r="A413" s="609"/>
    </row>
    <row r="414" spans="1:1" ht="15.75" hidden="1">
      <c r="A414" s="609"/>
    </row>
    <row r="415" spans="1:1" ht="15.75" hidden="1">
      <c r="A415" s="609"/>
    </row>
    <row r="416" spans="1:1" ht="15.75" hidden="1">
      <c r="A416" s="609"/>
    </row>
    <row r="417" spans="1:1" ht="15.75" hidden="1">
      <c r="A417" s="609"/>
    </row>
    <row r="418" spans="1:1" ht="15.75" hidden="1">
      <c r="A418" s="609"/>
    </row>
    <row r="419" spans="1:1" ht="15.75" hidden="1">
      <c r="A419" s="609"/>
    </row>
    <row r="420" spans="1:1" ht="15.75" hidden="1">
      <c r="A420" s="609"/>
    </row>
    <row r="421" spans="1:1" ht="15.75" hidden="1">
      <c r="A421" s="609"/>
    </row>
    <row r="422" spans="1:1" ht="15.75" hidden="1">
      <c r="A422" s="609"/>
    </row>
    <row r="423" spans="1:1" ht="15.75" hidden="1">
      <c r="A423" s="609"/>
    </row>
    <row r="424" spans="1:1" ht="15.75" hidden="1">
      <c r="A424" s="609"/>
    </row>
    <row r="425" spans="1:1" ht="15.75" hidden="1">
      <c r="A425" s="609"/>
    </row>
    <row r="426" spans="1:1" ht="15.75" hidden="1">
      <c r="A426" s="609"/>
    </row>
    <row r="427" spans="1:1" ht="15.75" hidden="1">
      <c r="A427" s="609"/>
    </row>
    <row r="428" spans="1:1" ht="15.75" hidden="1">
      <c r="A428" s="609"/>
    </row>
    <row r="429" spans="1:1" ht="15.75" hidden="1">
      <c r="A429" s="609"/>
    </row>
    <row r="430" spans="1:1" ht="15.75" hidden="1">
      <c r="A430" s="609"/>
    </row>
    <row r="431" spans="1:1" ht="15.75" hidden="1">
      <c r="A431" s="609"/>
    </row>
    <row r="432" spans="1:1" ht="15.75" hidden="1">
      <c r="A432" s="609"/>
    </row>
    <row r="433" spans="1:1" ht="15.75" hidden="1">
      <c r="A433" s="609"/>
    </row>
    <row r="434" spans="1:1" ht="15.75" hidden="1">
      <c r="A434" s="609"/>
    </row>
    <row r="435" spans="1:1" ht="15.75" hidden="1">
      <c r="A435" s="609"/>
    </row>
    <row r="436" spans="1:1" ht="15.75" hidden="1">
      <c r="A436" s="609"/>
    </row>
    <row r="437" spans="1:1" ht="15.75" hidden="1">
      <c r="A437" s="609"/>
    </row>
    <row r="438" spans="1:1" ht="15.75" hidden="1">
      <c r="A438" s="609"/>
    </row>
    <row r="439" spans="1:1" ht="15.75" hidden="1">
      <c r="A439" s="609"/>
    </row>
    <row r="440" spans="1:1" ht="15.75" hidden="1">
      <c r="A440" s="609"/>
    </row>
    <row r="441" spans="1:1" ht="15.75" hidden="1">
      <c r="A441" s="609"/>
    </row>
    <row r="442" spans="1:1" ht="15.75" hidden="1">
      <c r="A442" s="609"/>
    </row>
    <row r="443" spans="1:1" ht="15.75" hidden="1">
      <c r="A443" s="609"/>
    </row>
    <row r="444" spans="1:1" ht="15.75" hidden="1">
      <c r="A444" s="609"/>
    </row>
    <row r="445" spans="1:1" ht="15.75" hidden="1">
      <c r="A445" s="609"/>
    </row>
    <row r="446" spans="1:1" ht="15.75" hidden="1">
      <c r="A446" s="609"/>
    </row>
    <row r="447" spans="1:1" ht="15.75" hidden="1">
      <c r="A447" s="609"/>
    </row>
    <row r="448" spans="1:1" ht="15.75" hidden="1">
      <c r="A448" s="609"/>
    </row>
    <row r="449" spans="1:1" ht="15.75" hidden="1">
      <c r="A449" s="609"/>
    </row>
    <row r="450" spans="1:1" ht="15.75" hidden="1">
      <c r="A450" s="609"/>
    </row>
    <row r="451" spans="1:1" ht="15.75" hidden="1">
      <c r="A451" s="609"/>
    </row>
    <row r="452" spans="1:1" ht="15.75" hidden="1">
      <c r="A452" s="609"/>
    </row>
    <row r="453" spans="1:1" ht="15.75" hidden="1">
      <c r="A453" s="609"/>
    </row>
    <row r="454" spans="1:1" ht="15.75" hidden="1">
      <c r="A454" s="609"/>
    </row>
    <row r="455" spans="1:1" ht="15.75" hidden="1">
      <c r="A455" s="609"/>
    </row>
    <row r="456" spans="1:1" ht="15.75" hidden="1">
      <c r="A456" s="609"/>
    </row>
    <row r="457" spans="1:1" ht="15.75" hidden="1">
      <c r="A457" s="609"/>
    </row>
    <row r="458" spans="1:1" ht="15.75" hidden="1">
      <c r="A458" s="609"/>
    </row>
    <row r="459" spans="1:1" ht="15.75" hidden="1">
      <c r="A459" s="609"/>
    </row>
    <row r="460" spans="1:1" ht="15.75" hidden="1">
      <c r="A460" s="609"/>
    </row>
    <row r="461" spans="1:1" ht="15.75" hidden="1">
      <c r="A461" s="609"/>
    </row>
    <row r="462" spans="1:1" ht="15.75" hidden="1">
      <c r="A462" s="609"/>
    </row>
    <row r="463" spans="1:1" ht="15.75" hidden="1">
      <c r="A463" s="609"/>
    </row>
    <row r="464" spans="1:1" ht="15.75" hidden="1">
      <c r="A464" s="609"/>
    </row>
    <row r="465" spans="1:1" ht="15.75" hidden="1">
      <c r="A465" s="609"/>
    </row>
    <row r="466" spans="1:1" ht="15.75" hidden="1">
      <c r="A466" s="609"/>
    </row>
    <row r="467" spans="1:1" ht="15.75" hidden="1">
      <c r="A467" s="609"/>
    </row>
    <row r="468" spans="1:1" ht="15.75" hidden="1">
      <c r="A468" s="609"/>
    </row>
    <row r="469" spans="1:1" ht="15.75" hidden="1">
      <c r="A469" s="609"/>
    </row>
    <row r="470" spans="1:1" ht="15.75" hidden="1">
      <c r="A470" s="609"/>
    </row>
    <row r="471" spans="1:1" ht="15.75" hidden="1">
      <c r="A471" s="609"/>
    </row>
    <row r="472" spans="1:1" ht="15.75" hidden="1">
      <c r="A472" s="609"/>
    </row>
    <row r="473" spans="1:1" ht="15.75" hidden="1">
      <c r="A473" s="609"/>
    </row>
    <row r="474" spans="1:1" ht="15.75" hidden="1">
      <c r="A474" s="609"/>
    </row>
    <row r="475" spans="1:1" ht="15.75" hidden="1">
      <c r="A475" s="609"/>
    </row>
    <row r="476" spans="1:1" ht="15.75" hidden="1">
      <c r="A476" s="609"/>
    </row>
    <row r="477" spans="1:1" ht="15.75" hidden="1">
      <c r="A477" s="609"/>
    </row>
    <row r="478" spans="1:1" ht="15.75" hidden="1">
      <c r="A478" s="609"/>
    </row>
    <row r="479" spans="1:1" ht="15.75" hidden="1">
      <c r="A479" s="609"/>
    </row>
    <row r="480" spans="1:1" ht="15.75" hidden="1">
      <c r="A480" s="609"/>
    </row>
    <row r="481" spans="1:1" ht="15.75" hidden="1">
      <c r="A481" s="609"/>
    </row>
    <row r="482" spans="1:1" ht="15.75" hidden="1">
      <c r="A482" s="609"/>
    </row>
    <row r="483" spans="1:1" ht="15.75" hidden="1">
      <c r="A483" s="609"/>
    </row>
    <row r="484" spans="1:1" ht="15.75" hidden="1">
      <c r="A484" s="609"/>
    </row>
    <row r="485" spans="1:1" ht="15.75" hidden="1">
      <c r="A485" s="609"/>
    </row>
    <row r="486" spans="1:1" ht="15.75" hidden="1">
      <c r="A486" s="609"/>
    </row>
    <row r="487" spans="1:1" ht="15.75" hidden="1">
      <c r="A487" s="609"/>
    </row>
    <row r="488" spans="1:1" ht="15.75" hidden="1">
      <c r="A488" s="609"/>
    </row>
    <row r="489" spans="1:1" ht="15.75" hidden="1">
      <c r="A489" s="609"/>
    </row>
    <row r="490" spans="1:1" ht="15.75" hidden="1">
      <c r="A490" s="609"/>
    </row>
    <row r="491" spans="1:1" ht="15.75" hidden="1">
      <c r="A491" s="609"/>
    </row>
    <row r="492" spans="1:1" ht="15.75" hidden="1">
      <c r="A492" s="609"/>
    </row>
    <row r="493" spans="1:1" ht="15.75" hidden="1">
      <c r="A493" s="609"/>
    </row>
    <row r="494" spans="1:1" ht="15.75" hidden="1">
      <c r="A494" s="609"/>
    </row>
    <row r="495" spans="1:1" ht="15.75" hidden="1">
      <c r="A495" s="609"/>
    </row>
    <row r="496" spans="1:1" ht="15.75" hidden="1">
      <c r="A496" s="609"/>
    </row>
    <row r="497" spans="1:1" ht="15.75" hidden="1">
      <c r="A497" s="609"/>
    </row>
    <row r="498" spans="1:1" ht="15.75" hidden="1">
      <c r="A498" s="609"/>
    </row>
    <row r="499" spans="1:1" ht="15.75" hidden="1">
      <c r="A499" s="609"/>
    </row>
    <row r="500" spans="1:1" ht="15.75" hidden="1">
      <c r="A500" s="609"/>
    </row>
    <row r="501" spans="1:1" ht="15.75" hidden="1">
      <c r="A501" s="609"/>
    </row>
    <row r="502" spans="1:1" ht="15.75" hidden="1">
      <c r="A502" s="609"/>
    </row>
    <row r="503" spans="1:1" ht="15.75" hidden="1">
      <c r="A503" s="609"/>
    </row>
    <row r="504" spans="1:1" ht="15.75" hidden="1">
      <c r="A504" s="609"/>
    </row>
    <row r="505" spans="1:1" ht="15.75" hidden="1">
      <c r="A505" s="609"/>
    </row>
    <row r="506" spans="1:1" ht="15.75" hidden="1">
      <c r="A506" s="609"/>
    </row>
    <row r="507" spans="1:1" ht="15.75" hidden="1">
      <c r="A507" s="609"/>
    </row>
    <row r="508" spans="1:1" ht="15.75" hidden="1">
      <c r="A508" s="609"/>
    </row>
    <row r="509" spans="1:1" ht="15.75" hidden="1">
      <c r="A509" s="609"/>
    </row>
    <row r="510" spans="1:1" ht="15.75" hidden="1">
      <c r="A510" s="609"/>
    </row>
    <row r="511" spans="1:1" ht="15.75" hidden="1">
      <c r="A511" s="609"/>
    </row>
    <row r="512" spans="1:1" ht="15.75" hidden="1">
      <c r="A512" s="609"/>
    </row>
    <row r="513" spans="1:1" ht="15.75" hidden="1">
      <c r="A513" s="609"/>
    </row>
    <row r="514" spans="1:1" ht="15.75" hidden="1">
      <c r="A514" s="609"/>
    </row>
    <row r="515" spans="1:1" ht="15.75" hidden="1">
      <c r="A515" s="609"/>
    </row>
    <row r="516" spans="1:1" ht="15.75" hidden="1">
      <c r="A516" s="609"/>
    </row>
    <row r="517" spans="1:1" ht="15.75" hidden="1">
      <c r="A517" s="609"/>
    </row>
    <row r="518" spans="1:1" ht="15.75" hidden="1">
      <c r="A518" s="609"/>
    </row>
    <row r="519" spans="1:1" ht="15.75" hidden="1">
      <c r="A519" s="609"/>
    </row>
    <row r="520" spans="1:1" ht="15.75" hidden="1">
      <c r="A520" s="609"/>
    </row>
    <row r="521" spans="1:1" ht="15.75" hidden="1">
      <c r="A521" s="609"/>
    </row>
    <row r="522" spans="1:1" ht="15.75" hidden="1">
      <c r="A522" s="609"/>
    </row>
    <row r="523" spans="1:1" ht="15.75" hidden="1">
      <c r="A523" s="609"/>
    </row>
    <row r="524" spans="1:1" ht="15.75" hidden="1">
      <c r="A524" s="609"/>
    </row>
    <row r="525" spans="1:1" ht="15.75" hidden="1">
      <c r="A525" s="609"/>
    </row>
    <row r="526" spans="1:1" ht="15.75" hidden="1">
      <c r="A526" s="609"/>
    </row>
    <row r="527" spans="1:1" ht="15.75" hidden="1">
      <c r="A527" s="609"/>
    </row>
    <row r="528" spans="1:1" ht="15.75" hidden="1">
      <c r="A528" s="609"/>
    </row>
    <row r="529" spans="1:1" ht="15.75" hidden="1">
      <c r="A529" s="609"/>
    </row>
    <row r="530" spans="1:1" ht="15.75" hidden="1">
      <c r="A530" s="609"/>
    </row>
    <row r="531" spans="1:1" ht="15.75" hidden="1">
      <c r="A531" s="609"/>
    </row>
    <row r="532" spans="1:1" ht="15.75" hidden="1">
      <c r="A532" s="609"/>
    </row>
    <row r="533" spans="1:1" ht="15.75" hidden="1">
      <c r="A533" s="609"/>
    </row>
    <row r="534" spans="1:1" ht="15.75" hidden="1">
      <c r="A534" s="609"/>
    </row>
    <row r="535" spans="1:1" ht="15.75" hidden="1">
      <c r="A535" s="609"/>
    </row>
    <row r="536" spans="1:1" ht="15.75" hidden="1">
      <c r="A536" s="609"/>
    </row>
    <row r="537" spans="1:1" ht="15.75" hidden="1">
      <c r="A537" s="609"/>
    </row>
    <row r="538" spans="1:1" ht="15.75" hidden="1">
      <c r="A538" s="609"/>
    </row>
    <row r="539" spans="1:1" ht="15.75" hidden="1">
      <c r="A539" s="609"/>
    </row>
    <row r="540" spans="1:1" ht="15.75" hidden="1">
      <c r="A540" s="609"/>
    </row>
    <row r="541" spans="1:1" ht="15.75" hidden="1">
      <c r="A541" s="609"/>
    </row>
    <row r="542" spans="1:1" ht="15.75" hidden="1">
      <c r="A542" s="609"/>
    </row>
    <row r="543" spans="1:1" ht="15.75" hidden="1">
      <c r="A543" s="609"/>
    </row>
    <row r="544" spans="1:1" ht="15.75" hidden="1">
      <c r="A544" s="609"/>
    </row>
    <row r="545" spans="1:1" ht="15.75" hidden="1">
      <c r="A545" s="609"/>
    </row>
    <row r="546" spans="1:1" ht="15.75" hidden="1">
      <c r="A546" s="609"/>
    </row>
    <row r="547" spans="1:1" ht="15.75" hidden="1">
      <c r="A547" s="609"/>
    </row>
    <row r="548" spans="1:1" ht="15.75" hidden="1">
      <c r="A548" s="609"/>
    </row>
    <row r="549" spans="1:1" ht="15.75" hidden="1">
      <c r="A549" s="609"/>
    </row>
    <row r="550" spans="1:1" ht="15.75" hidden="1">
      <c r="A550" s="609"/>
    </row>
    <row r="551" spans="1:1" ht="15.75" hidden="1">
      <c r="A551" s="609"/>
    </row>
    <row r="552" spans="1:1" ht="15.75" hidden="1">
      <c r="A552" s="609"/>
    </row>
    <row r="553" spans="1:1" ht="15.75" hidden="1">
      <c r="A553" s="609"/>
    </row>
    <row r="554" spans="1:1" ht="15.75" hidden="1">
      <c r="A554" s="609"/>
    </row>
    <row r="555" spans="1:1" ht="15.75" hidden="1">
      <c r="A555" s="609"/>
    </row>
    <row r="556" spans="1:1" ht="15.75" hidden="1">
      <c r="A556" s="609"/>
    </row>
    <row r="557" spans="1:1" ht="15.75" hidden="1">
      <c r="A557" s="609"/>
    </row>
    <row r="558" spans="1:1" ht="15.75" hidden="1">
      <c r="A558" s="609"/>
    </row>
    <row r="559" spans="1:1" ht="15.75" hidden="1">
      <c r="A559" s="609"/>
    </row>
    <row r="560" spans="1:1" ht="15.75" hidden="1">
      <c r="A560" s="609"/>
    </row>
    <row r="561" spans="1:1" ht="15.75" hidden="1">
      <c r="A561" s="609"/>
    </row>
    <row r="562" spans="1:1" ht="15.75" hidden="1">
      <c r="A562" s="609"/>
    </row>
    <row r="563" spans="1:1" ht="15.75" hidden="1">
      <c r="A563" s="609"/>
    </row>
    <row r="564" spans="1:1" ht="15.75" hidden="1">
      <c r="A564" s="609"/>
    </row>
    <row r="565" spans="1:1" ht="15.75" hidden="1">
      <c r="A565" s="609"/>
    </row>
    <row r="566" spans="1:1" ht="15.75" hidden="1">
      <c r="A566" s="609"/>
    </row>
    <row r="567" spans="1:1" ht="15.75" hidden="1">
      <c r="A567" s="609"/>
    </row>
    <row r="568" spans="1:1" ht="15.75" hidden="1">
      <c r="A568" s="609"/>
    </row>
    <row r="569" spans="1:1" ht="15.75" hidden="1">
      <c r="A569" s="609"/>
    </row>
    <row r="570" spans="1:1" ht="15.75" hidden="1">
      <c r="A570" s="609"/>
    </row>
    <row r="571" spans="1:1" ht="15.75" hidden="1">
      <c r="A571" s="609"/>
    </row>
    <row r="572" spans="1:1" ht="15.75" hidden="1">
      <c r="A572" s="609"/>
    </row>
    <row r="573" spans="1:1" ht="15.75" hidden="1">
      <c r="A573" s="609"/>
    </row>
    <row r="574" spans="1:1" ht="15.75" hidden="1">
      <c r="A574" s="609"/>
    </row>
    <row r="575" spans="1:1" ht="15.75" hidden="1">
      <c r="A575" s="609"/>
    </row>
    <row r="576" spans="1:1" ht="15.75" hidden="1">
      <c r="A576" s="609"/>
    </row>
    <row r="577" spans="1:1" ht="15.75" hidden="1">
      <c r="A577" s="609"/>
    </row>
    <row r="578" spans="1:1" ht="15.75" hidden="1">
      <c r="A578" s="609"/>
    </row>
    <row r="579" spans="1:1" ht="15.75" hidden="1">
      <c r="A579" s="609"/>
    </row>
    <row r="580" spans="1:1" ht="15.75" hidden="1">
      <c r="A580" s="609"/>
    </row>
    <row r="581" spans="1:1" ht="15.75" hidden="1">
      <c r="A581" s="609"/>
    </row>
    <row r="582" spans="1:1" ht="15.75" hidden="1">
      <c r="A582" s="609"/>
    </row>
    <row r="583" spans="1:1" ht="15.75" hidden="1">
      <c r="A583" s="609"/>
    </row>
    <row r="584" spans="1:1" ht="15.75" hidden="1">
      <c r="A584" s="609"/>
    </row>
    <row r="585" spans="1:1" ht="15.75" hidden="1">
      <c r="A585" s="609"/>
    </row>
    <row r="586" spans="1:1" ht="15.75" hidden="1">
      <c r="A586" s="609"/>
    </row>
    <row r="587" spans="1:1" ht="15.75" hidden="1">
      <c r="A587" s="609"/>
    </row>
    <row r="588" spans="1:1" ht="15.75" hidden="1">
      <c r="A588" s="609"/>
    </row>
    <row r="589" spans="1:1" ht="15.75" hidden="1">
      <c r="A589" s="609"/>
    </row>
    <row r="590" spans="1:1" ht="15.75" hidden="1">
      <c r="A590" s="609"/>
    </row>
    <row r="591" spans="1:1" ht="15.75" hidden="1">
      <c r="A591" s="609"/>
    </row>
    <row r="592" spans="1:1" ht="15.75" hidden="1">
      <c r="A592" s="609"/>
    </row>
    <row r="593" spans="1:1" ht="15.75" hidden="1">
      <c r="A593" s="609"/>
    </row>
    <row r="594" spans="1:1" ht="15.75" hidden="1">
      <c r="A594" s="609"/>
    </row>
    <row r="595" spans="1:1" ht="15.75" hidden="1">
      <c r="A595" s="609"/>
    </row>
    <row r="596" spans="1:1" ht="15.75" hidden="1">
      <c r="A596" s="609"/>
    </row>
    <row r="597" spans="1:1" ht="15.75" hidden="1">
      <c r="A597" s="609"/>
    </row>
    <row r="598" spans="1:1" ht="15.75" hidden="1">
      <c r="A598" s="609"/>
    </row>
    <row r="599" spans="1:1" ht="15.75" hidden="1">
      <c r="A599" s="609"/>
    </row>
    <row r="600" spans="1:1" ht="15.75" hidden="1">
      <c r="A600" s="609"/>
    </row>
    <row r="601" spans="1:1" ht="15.75" hidden="1">
      <c r="A601" s="609"/>
    </row>
    <row r="602" spans="1:1" ht="15.75" hidden="1">
      <c r="A602" s="609"/>
    </row>
    <row r="603" spans="1:1" ht="15.75" hidden="1">
      <c r="A603" s="609"/>
    </row>
    <row r="604" spans="1:1" ht="15.75" hidden="1">
      <c r="A604" s="609"/>
    </row>
    <row r="605" spans="1:1" ht="15.75" hidden="1">
      <c r="A605" s="609"/>
    </row>
    <row r="606" spans="1:1" ht="15.75" hidden="1">
      <c r="A606" s="609"/>
    </row>
    <row r="607" spans="1:1" ht="15.75" hidden="1">
      <c r="A607" s="609"/>
    </row>
    <row r="608" spans="1:1" ht="15.75" hidden="1">
      <c r="A608" s="609"/>
    </row>
    <row r="609" spans="1:1" ht="15.75" hidden="1">
      <c r="A609" s="609"/>
    </row>
    <row r="610" spans="1:1" ht="15.75" hidden="1">
      <c r="A610" s="609"/>
    </row>
    <row r="611" spans="1:1" ht="15.75" hidden="1">
      <c r="A611" s="609"/>
    </row>
    <row r="612" spans="1:1" ht="15.75" hidden="1">
      <c r="A612" s="609"/>
    </row>
    <row r="613" spans="1:1" ht="15.75" hidden="1">
      <c r="A613" s="609"/>
    </row>
    <row r="614" spans="1:1" ht="15.75" hidden="1">
      <c r="A614" s="609"/>
    </row>
    <row r="615" spans="1:1" ht="15.75" hidden="1">
      <c r="A615" s="609"/>
    </row>
    <row r="616" spans="1:1" ht="15.75" hidden="1">
      <c r="A616" s="609"/>
    </row>
    <row r="617" spans="1:1" ht="15.75" hidden="1">
      <c r="A617" s="609"/>
    </row>
    <row r="618" spans="1:1" ht="15.75" hidden="1">
      <c r="A618" s="609"/>
    </row>
    <row r="619" spans="1:1" ht="15.75" hidden="1">
      <c r="A619" s="609"/>
    </row>
    <row r="620" spans="1:1" ht="15.75" hidden="1">
      <c r="A620" s="609"/>
    </row>
    <row r="621" spans="1:1" ht="15.75" hidden="1">
      <c r="A621" s="609"/>
    </row>
    <row r="622" spans="1:1" ht="15.75" hidden="1">
      <c r="A622" s="609"/>
    </row>
    <row r="623" spans="1:1" ht="15.75" hidden="1">
      <c r="A623" s="609"/>
    </row>
    <row r="624" spans="1:1" ht="15.75" hidden="1">
      <c r="A624" s="609"/>
    </row>
    <row r="625" spans="1:1" ht="15.75" hidden="1">
      <c r="A625" s="609"/>
    </row>
    <row r="626" spans="1:1" ht="15.75" hidden="1">
      <c r="A626" s="609"/>
    </row>
    <row r="627" spans="1:1" ht="15.75" hidden="1">
      <c r="A627" s="609"/>
    </row>
    <row r="628" spans="1:1" ht="15.75" hidden="1">
      <c r="A628" s="609"/>
    </row>
    <row r="629" spans="1:1" ht="15.75" hidden="1">
      <c r="A629" s="609"/>
    </row>
    <row r="630" spans="1:1" ht="15.75" hidden="1">
      <c r="A630" s="609"/>
    </row>
    <row r="631" spans="1:1" ht="15.75" hidden="1">
      <c r="A631" s="609"/>
    </row>
    <row r="632" spans="1:1" ht="15.75" hidden="1">
      <c r="A632" s="609"/>
    </row>
    <row r="633" spans="1:1" ht="15.75" hidden="1">
      <c r="A633" s="609"/>
    </row>
    <row r="634" spans="1:1" ht="15.75" hidden="1">
      <c r="A634" s="609"/>
    </row>
    <row r="635" spans="1:1" ht="15.75" hidden="1">
      <c r="A635" s="609"/>
    </row>
    <row r="636" spans="1:1" ht="15.75" hidden="1">
      <c r="A636" s="609"/>
    </row>
    <row r="637" spans="1:1" ht="15.75" hidden="1">
      <c r="A637" s="609"/>
    </row>
    <row r="638" spans="1:1" ht="15.75" hidden="1">
      <c r="A638" s="609"/>
    </row>
    <row r="639" spans="1:1" ht="15.75" hidden="1">
      <c r="A639" s="609"/>
    </row>
    <row r="640" spans="1:1" ht="15.75" hidden="1">
      <c r="A640" s="609"/>
    </row>
    <row r="641" spans="1:1" ht="15.75" hidden="1">
      <c r="A641" s="609"/>
    </row>
    <row r="642" spans="1:1" ht="15.75" hidden="1">
      <c r="A642" s="609"/>
    </row>
    <row r="643" spans="1:1" ht="15.75" hidden="1">
      <c r="A643" s="609"/>
    </row>
    <row r="644" spans="1:1" ht="15.75" hidden="1">
      <c r="A644" s="609"/>
    </row>
    <row r="645" spans="1:1" ht="15.75" hidden="1">
      <c r="A645" s="609"/>
    </row>
    <row r="646" spans="1:1" ht="15.75" hidden="1">
      <c r="A646" s="609"/>
    </row>
    <row r="647" spans="1:1" ht="15.75" hidden="1">
      <c r="A647" s="609"/>
    </row>
    <row r="648" spans="1:1" ht="15.75" hidden="1">
      <c r="A648" s="609"/>
    </row>
    <row r="649" spans="1:1" ht="15.75" hidden="1">
      <c r="A649" s="609"/>
    </row>
  </sheetData>
  <mergeCells count="6">
    <mergeCell ref="A43:L43"/>
    <mergeCell ref="A4:L4"/>
    <mergeCell ref="A5:L5"/>
    <mergeCell ref="A3:L3"/>
    <mergeCell ref="A1:L1"/>
    <mergeCell ref="A2:L2"/>
  </mergeCells>
  <pageMargins left="0.93" right="0.54" top="0.61" bottom="0.7" header="0.5" footer="0.5"/>
  <pageSetup scale="50"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49"/>
  <sheetViews>
    <sheetView zoomScale="75" workbookViewId="0">
      <selection activeCell="B12" sqref="B12"/>
    </sheetView>
  </sheetViews>
  <sheetFormatPr defaultColWidth="0" defaultRowHeight="12.75" zeroHeight="1"/>
  <cols>
    <col min="1" max="1" width="39.42578125" style="610" customWidth="1"/>
    <col min="2" max="11" width="17.5703125" style="592" customWidth="1"/>
    <col min="12" max="12" width="19.42578125" style="592" customWidth="1"/>
    <col min="13" max="13" width="12" style="593" customWidth="1"/>
    <col min="14" max="16384" width="9.140625" style="592" hidden="1"/>
  </cols>
  <sheetData>
    <row r="1" spans="1:13" s="867" customFormat="1" ht="36" customHeight="1">
      <c r="A1" s="1056" t="s">
        <v>59</v>
      </c>
      <c r="B1" s="1056"/>
      <c r="C1" s="1056"/>
      <c r="D1" s="1056"/>
      <c r="E1" s="1056"/>
      <c r="F1" s="1056"/>
      <c r="G1" s="1056"/>
      <c r="H1" s="1056"/>
      <c r="I1" s="1056"/>
      <c r="J1" s="1056"/>
      <c r="K1" s="1056"/>
      <c r="L1" s="1056"/>
      <c r="M1" s="1056"/>
    </row>
    <row r="2" spans="1:13" s="867" customFormat="1" ht="24" customHeight="1">
      <c r="A2" s="1046" t="s">
        <v>895</v>
      </c>
      <c r="B2" s="1046"/>
      <c r="C2" s="1046"/>
      <c r="D2" s="1046"/>
      <c r="E2" s="1046"/>
      <c r="F2" s="1046"/>
      <c r="G2" s="1046"/>
      <c r="H2" s="1046"/>
      <c r="I2" s="1046"/>
      <c r="J2" s="1046"/>
      <c r="K2" s="1046"/>
      <c r="L2" s="1046"/>
      <c r="M2" s="1046"/>
    </row>
    <row r="3" spans="1:13" s="867" customFormat="1" ht="25.5" customHeight="1">
      <c r="A3" s="1046" t="s">
        <v>902</v>
      </c>
      <c r="B3" s="1046"/>
      <c r="C3" s="1046"/>
      <c r="D3" s="1046"/>
      <c r="E3" s="1046"/>
      <c r="F3" s="1046"/>
      <c r="G3" s="1046"/>
      <c r="H3" s="1046"/>
      <c r="I3" s="1046"/>
      <c r="J3" s="1046"/>
      <c r="K3" s="1046"/>
      <c r="L3" s="1046"/>
      <c r="M3" s="1046"/>
    </row>
    <row r="4" spans="1:13" s="867" customFormat="1" ht="25.5" customHeight="1">
      <c r="A4" s="1046" t="s">
        <v>1561</v>
      </c>
      <c r="B4" s="1046"/>
      <c r="C4" s="1046"/>
      <c r="D4" s="1046"/>
      <c r="E4" s="1046"/>
      <c r="F4" s="1046"/>
      <c r="G4" s="1046"/>
      <c r="H4" s="1046"/>
      <c r="I4" s="1046"/>
      <c r="J4" s="1046"/>
      <c r="K4" s="1046"/>
      <c r="L4" s="1046"/>
      <c r="M4" s="1046"/>
    </row>
    <row r="5" spans="1:13" s="867" customFormat="1" ht="19.5" customHeight="1">
      <c r="A5" s="1055" t="s">
        <v>2</v>
      </c>
      <c r="B5" s="1055"/>
      <c r="C5" s="1055"/>
      <c r="D5" s="1055"/>
      <c r="E5" s="1055"/>
      <c r="F5" s="1055"/>
      <c r="G5" s="1055"/>
      <c r="H5" s="1055"/>
      <c r="I5" s="1055"/>
      <c r="J5" s="1055"/>
      <c r="K5" s="1055"/>
      <c r="L5" s="1055"/>
      <c r="M5" s="1055"/>
    </row>
    <row r="6" spans="1:13" s="867" customFormat="1" ht="6" customHeight="1">
      <c r="A6" s="828"/>
      <c r="B6" s="828"/>
      <c r="C6" s="828"/>
      <c r="D6" s="828"/>
      <c r="E6" s="828"/>
      <c r="F6" s="828"/>
      <c r="G6" s="828"/>
      <c r="H6" s="828"/>
      <c r="I6" s="828"/>
      <c r="J6" s="828"/>
      <c r="K6" s="828"/>
      <c r="L6" s="879"/>
      <c r="M6" s="828"/>
    </row>
    <row r="7" spans="1:13" ht="6" customHeight="1" thickBot="1">
      <c r="A7" s="591"/>
      <c r="L7" s="878"/>
      <c r="M7" s="597"/>
    </row>
    <row r="8" spans="1:13" ht="37.5" customHeight="1" thickTop="1" thickBot="1">
      <c r="A8" s="830" t="s">
        <v>866</v>
      </c>
      <c r="B8" s="876" t="s">
        <v>359</v>
      </c>
      <c r="C8" s="876" t="s">
        <v>361</v>
      </c>
      <c r="D8" s="876" t="s">
        <v>362</v>
      </c>
      <c r="E8" s="876" t="s">
        <v>360</v>
      </c>
      <c r="F8" s="876" t="s">
        <v>363</v>
      </c>
      <c r="G8" s="876" t="s">
        <v>364</v>
      </c>
      <c r="H8" s="876" t="s">
        <v>365</v>
      </c>
      <c r="I8" s="876" t="s">
        <v>369</v>
      </c>
      <c r="J8" s="876" t="s">
        <v>366</v>
      </c>
      <c r="K8" s="876" t="s">
        <v>370</v>
      </c>
      <c r="L8" s="831" t="s">
        <v>371</v>
      </c>
      <c r="M8" s="830" t="s">
        <v>867</v>
      </c>
    </row>
    <row r="9" spans="1:13" ht="36.75" customHeight="1" thickTop="1">
      <c r="A9" s="850" t="s">
        <v>868</v>
      </c>
      <c r="B9" s="849">
        <v>0</v>
      </c>
      <c r="C9" s="849">
        <v>0</v>
      </c>
      <c r="D9" s="849">
        <v>0</v>
      </c>
      <c r="E9" s="849">
        <v>0</v>
      </c>
      <c r="F9" s="849">
        <v>0</v>
      </c>
      <c r="G9" s="849">
        <v>0</v>
      </c>
      <c r="H9" s="849">
        <v>0</v>
      </c>
      <c r="I9" s="849">
        <v>0</v>
      </c>
      <c r="J9" s="849">
        <v>0</v>
      </c>
      <c r="K9" s="849">
        <v>0</v>
      </c>
      <c r="L9" s="849">
        <f t="shared" ref="L9:L22" si="0">SUM(A9:K9)</f>
        <v>0</v>
      </c>
      <c r="M9" s="848">
        <f t="shared" ref="M9:M23" si="1">+L9/$L$23</f>
        <v>0</v>
      </c>
    </row>
    <row r="10" spans="1:13" s="674" customFormat="1" ht="23.25" customHeight="1">
      <c r="A10" s="847" t="s">
        <v>869</v>
      </c>
      <c r="B10" s="846">
        <v>33288.784269999996</v>
      </c>
      <c r="C10" s="846">
        <v>0</v>
      </c>
      <c r="D10" s="846">
        <v>0</v>
      </c>
      <c r="E10" s="846">
        <v>25033.51813</v>
      </c>
      <c r="F10" s="846">
        <v>0</v>
      </c>
      <c r="G10" s="846">
        <v>0</v>
      </c>
      <c r="H10" s="846">
        <v>0</v>
      </c>
      <c r="I10" s="846">
        <v>0</v>
      </c>
      <c r="J10" s="846">
        <v>0</v>
      </c>
      <c r="K10" s="846">
        <v>0</v>
      </c>
      <c r="L10" s="846">
        <f t="shared" si="0"/>
        <v>58322.3024</v>
      </c>
      <c r="M10" s="838">
        <f t="shared" si="1"/>
        <v>4.4667318980949784E-2</v>
      </c>
    </row>
    <row r="11" spans="1:13" s="672" customFormat="1" ht="18" customHeight="1">
      <c r="A11" s="845" t="s">
        <v>870</v>
      </c>
      <c r="B11" s="844">
        <v>19468.34014</v>
      </c>
      <c r="C11" s="844">
        <v>14166.355680000001</v>
      </c>
      <c r="D11" s="844">
        <v>10508.25201</v>
      </c>
      <c r="E11" s="844">
        <v>6459.1110199999994</v>
      </c>
      <c r="F11" s="844">
        <v>5481.6872699999994</v>
      </c>
      <c r="G11" s="844">
        <v>10099.31616</v>
      </c>
      <c r="H11" s="844">
        <v>0</v>
      </c>
      <c r="I11" s="844">
        <v>5504</v>
      </c>
      <c r="J11" s="844">
        <v>0</v>
      </c>
      <c r="K11" s="844">
        <v>0</v>
      </c>
      <c r="L11" s="844">
        <f t="shared" si="0"/>
        <v>71687.062279999998</v>
      </c>
      <c r="M11" s="843">
        <f t="shared" si="1"/>
        <v>5.4902991581278406E-2</v>
      </c>
    </row>
    <row r="12" spans="1:13" s="672" customFormat="1" ht="18" customHeight="1">
      <c r="A12" s="845" t="s">
        <v>871</v>
      </c>
      <c r="B12" s="844">
        <v>20380.172399999999</v>
      </c>
      <c r="C12" s="844">
        <v>14960.21725</v>
      </c>
      <c r="D12" s="844">
        <v>24689.219510000003</v>
      </c>
      <c r="E12" s="844">
        <v>30965.06971</v>
      </c>
      <c r="F12" s="844">
        <v>14242.355009999999</v>
      </c>
      <c r="G12" s="844">
        <v>18185.06423</v>
      </c>
      <c r="H12" s="844">
        <v>0</v>
      </c>
      <c r="I12" s="844">
        <v>1513.6</v>
      </c>
      <c r="J12" s="844">
        <v>0</v>
      </c>
      <c r="K12" s="844">
        <v>1595.7472</v>
      </c>
      <c r="L12" s="844">
        <f t="shared" si="0"/>
        <v>126531.44531000001</v>
      </c>
      <c r="M12" s="843">
        <f t="shared" si="1"/>
        <v>9.6906675426146643E-2</v>
      </c>
    </row>
    <row r="13" spans="1:13" s="672" customFormat="1" ht="18" customHeight="1">
      <c r="A13" s="845" t="s">
        <v>872</v>
      </c>
      <c r="B13" s="844">
        <v>21559.21185</v>
      </c>
      <c r="C13" s="844">
        <v>27719.195399999997</v>
      </c>
      <c r="D13" s="844">
        <v>24190.060879999997</v>
      </c>
      <c r="E13" s="844">
        <v>19335.306329999999</v>
      </c>
      <c r="F13" s="844">
        <v>12791.38017</v>
      </c>
      <c r="G13" s="844">
        <v>15854.86017</v>
      </c>
      <c r="H13" s="844">
        <v>0</v>
      </c>
      <c r="I13" s="844">
        <v>2696.5247100000001</v>
      </c>
      <c r="J13" s="844">
        <v>2238</v>
      </c>
      <c r="K13" s="844">
        <v>0</v>
      </c>
      <c r="L13" s="844">
        <f t="shared" si="0"/>
        <v>126384.53950999999</v>
      </c>
      <c r="M13" s="843">
        <f t="shared" si="1"/>
        <v>9.6794164637670752E-2</v>
      </c>
    </row>
    <row r="14" spans="1:13" s="672" customFormat="1" ht="18" customHeight="1">
      <c r="A14" s="845" t="s">
        <v>873</v>
      </c>
      <c r="B14" s="844">
        <v>28322.084179999998</v>
      </c>
      <c r="C14" s="844">
        <v>42179.000780000002</v>
      </c>
      <c r="D14" s="844">
        <v>18423.4293</v>
      </c>
      <c r="E14" s="844">
        <v>19538.566309999998</v>
      </c>
      <c r="F14" s="844">
        <v>26976.292410000002</v>
      </c>
      <c r="G14" s="844">
        <v>11539.081529999999</v>
      </c>
      <c r="H14" s="844">
        <v>0</v>
      </c>
      <c r="I14" s="844">
        <v>3646.9105800000002</v>
      </c>
      <c r="J14" s="844">
        <v>945.52376000000004</v>
      </c>
      <c r="K14" s="844">
        <v>3472.1079799999998</v>
      </c>
      <c r="L14" s="844">
        <f t="shared" si="0"/>
        <v>155042.99683000002</v>
      </c>
      <c r="M14" s="843">
        <f t="shared" si="1"/>
        <v>0.11874282581765834</v>
      </c>
    </row>
    <row r="15" spans="1:13" s="672" customFormat="1" ht="18" customHeight="1">
      <c r="A15" s="845" t="s">
        <v>874</v>
      </c>
      <c r="B15" s="844">
        <v>26653.553629999999</v>
      </c>
      <c r="C15" s="844">
        <v>28041.315320000002</v>
      </c>
      <c r="D15" s="844">
        <v>16430.097900000001</v>
      </c>
      <c r="E15" s="844">
        <v>13219.105890000001</v>
      </c>
      <c r="F15" s="844">
        <v>16215.425579999999</v>
      </c>
      <c r="G15" s="844">
        <v>8144.6615000000002</v>
      </c>
      <c r="H15" s="844">
        <v>311.85197999999997</v>
      </c>
      <c r="I15" s="844">
        <v>4012.8907799999997</v>
      </c>
      <c r="J15" s="844">
        <v>1496.6910600000001</v>
      </c>
      <c r="K15" s="844">
        <v>5850.8057399999998</v>
      </c>
      <c r="L15" s="844">
        <f t="shared" si="0"/>
        <v>120376.39938</v>
      </c>
      <c r="M15" s="843">
        <f t="shared" si="1"/>
        <v>9.2192708580117133E-2</v>
      </c>
    </row>
    <row r="16" spans="1:13" s="672" customFormat="1" ht="18" customHeight="1">
      <c r="A16" s="845" t="s">
        <v>875</v>
      </c>
      <c r="B16" s="844">
        <v>21078.380639999999</v>
      </c>
      <c r="C16" s="844">
        <v>28764.365699999998</v>
      </c>
      <c r="D16" s="844">
        <v>8673.2902400000003</v>
      </c>
      <c r="E16" s="844">
        <v>11291.14039</v>
      </c>
      <c r="F16" s="844">
        <v>13377.255380000001</v>
      </c>
      <c r="G16" s="844">
        <v>6484.40211</v>
      </c>
      <c r="H16" s="844">
        <v>164.92812000000001</v>
      </c>
      <c r="I16" s="844">
        <v>5613.8356100000001</v>
      </c>
      <c r="J16" s="844">
        <v>2416.4770699999999</v>
      </c>
      <c r="K16" s="844">
        <v>7191.8883299999998</v>
      </c>
      <c r="L16" s="844">
        <f t="shared" si="0"/>
        <v>105055.96358999998</v>
      </c>
      <c r="M16" s="843">
        <f t="shared" si="1"/>
        <v>8.0459241892438998E-2</v>
      </c>
    </row>
    <row r="17" spans="1:13" s="672" customFormat="1" ht="18" customHeight="1">
      <c r="A17" s="845" t="s">
        <v>876</v>
      </c>
      <c r="B17" s="844">
        <v>11165.624029999999</v>
      </c>
      <c r="C17" s="844">
        <v>17151.411519999998</v>
      </c>
      <c r="D17" s="844">
        <v>6031.53503</v>
      </c>
      <c r="E17" s="844">
        <v>7050.8961600000002</v>
      </c>
      <c r="F17" s="844">
        <v>7811.2270099999996</v>
      </c>
      <c r="G17" s="844">
        <v>5426.9006399999998</v>
      </c>
      <c r="H17" s="844">
        <v>103.21493</v>
      </c>
      <c r="I17" s="844">
        <v>3248.6649500000003</v>
      </c>
      <c r="J17" s="844">
        <v>2078.86472</v>
      </c>
      <c r="K17" s="844">
        <v>4627.5061699999997</v>
      </c>
      <c r="L17" s="844">
        <f t="shared" si="0"/>
        <v>64695.845160000004</v>
      </c>
      <c r="M17" s="843">
        <f t="shared" si="1"/>
        <v>4.9548626058765755E-2</v>
      </c>
    </row>
    <row r="18" spans="1:13" s="672" customFormat="1" ht="18" customHeight="1">
      <c r="A18" s="845" t="s">
        <v>877</v>
      </c>
      <c r="B18" s="844">
        <v>16684.224419999999</v>
      </c>
      <c r="C18" s="844">
        <v>24997.997899999998</v>
      </c>
      <c r="D18" s="844">
        <v>8051.8360000000002</v>
      </c>
      <c r="E18" s="844">
        <v>8994.4058100000002</v>
      </c>
      <c r="F18" s="844">
        <v>14821.811400000001</v>
      </c>
      <c r="G18" s="844">
        <v>4259.90805</v>
      </c>
      <c r="H18" s="844">
        <v>148.00479000000001</v>
      </c>
      <c r="I18" s="844">
        <v>5067.3879200000001</v>
      </c>
      <c r="J18" s="844">
        <v>4276.1630800000003</v>
      </c>
      <c r="K18" s="844">
        <v>6287.7549400000007</v>
      </c>
      <c r="L18" s="844">
        <f t="shared" si="0"/>
        <v>93589.494310000009</v>
      </c>
      <c r="M18" s="843">
        <f t="shared" si="1"/>
        <v>7.167741367512534E-2</v>
      </c>
    </row>
    <row r="19" spans="1:13" s="672" customFormat="1" ht="18" customHeight="1">
      <c r="A19" s="845" t="s">
        <v>878</v>
      </c>
      <c r="B19" s="844">
        <v>21136.45534</v>
      </c>
      <c r="C19" s="844">
        <v>35101.053879999999</v>
      </c>
      <c r="D19" s="844">
        <v>11156.8696</v>
      </c>
      <c r="E19" s="844">
        <v>10195.22214</v>
      </c>
      <c r="F19" s="844">
        <v>21044.747579999999</v>
      </c>
      <c r="G19" s="844">
        <v>6647.61679</v>
      </c>
      <c r="H19" s="844">
        <v>247.08848999999998</v>
      </c>
      <c r="I19" s="844">
        <v>9247.0840800000005</v>
      </c>
      <c r="J19" s="844">
        <v>6682.8003499999995</v>
      </c>
      <c r="K19" s="844">
        <v>13337.618759999999</v>
      </c>
      <c r="L19" s="844">
        <f t="shared" si="0"/>
        <v>134796.55700999999</v>
      </c>
      <c r="M19" s="843">
        <f t="shared" si="1"/>
        <v>0.1032366789672462</v>
      </c>
    </row>
    <row r="20" spans="1:13" s="672" customFormat="1" ht="18" customHeight="1">
      <c r="A20" s="845" t="s">
        <v>879</v>
      </c>
      <c r="B20" s="844">
        <v>25347.952850000001</v>
      </c>
      <c r="C20" s="844">
        <v>36510.946189999995</v>
      </c>
      <c r="D20" s="844">
        <v>14467.048949999999</v>
      </c>
      <c r="E20" s="844">
        <v>14358.48511</v>
      </c>
      <c r="F20" s="844">
        <v>29940.232489999999</v>
      </c>
      <c r="G20" s="844">
        <v>8389.8640899999991</v>
      </c>
      <c r="H20" s="844">
        <v>458.07388000000003</v>
      </c>
      <c r="I20" s="844">
        <v>16019.797329999999</v>
      </c>
      <c r="J20" s="844">
        <v>9863.6649699999998</v>
      </c>
      <c r="K20" s="844">
        <v>23942.215530000001</v>
      </c>
      <c r="L20" s="844">
        <f t="shared" si="0"/>
        <v>179298.28139000002</v>
      </c>
      <c r="M20" s="843">
        <f t="shared" si="1"/>
        <v>0.13731922777423175</v>
      </c>
    </row>
    <row r="21" spans="1:13" s="672" customFormat="1" ht="18" customHeight="1">
      <c r="A21" s="845" t="s">
        <v>880</v>
      </c>
      <c r="B21" s="844">
        <v>4474.8405599999996</v>
      </c>
      <c r="C21" s="844">
        <v>5926.8254699999998</v>
      </c>
      <c r="D21" s="844">
        <v>2179.2159300000003</v>
      </c>
      <c r="E21" s="844">
        <v>3186.44902</v>
      </c>
      <c r="F21" s="844">
        <v>6182.97451</v>
      </c>
      <c r="G21" s="844">
        <v>1532.82071</v>
      </c>
      <c r="H21" s="844">
        <v>108.57449000000001</v>
      </c>
      <c r="I21" s="844">
        <v>2616.2683700000002</v>
      </c>
      <c r="J21" s="844">
        <v>1603.6586100000002</v>
      </c>
      <c r="K21" s="844">
        <v>4940.8439800000006</v>
      </c>
      <c r="L21" s="844">
        <f t="shared" si="0"/>
        <v>32752.471649999999</v>
      </c>
      <c r="M21" s="843">
        <f t="shared" si="1"/>
        <v>2.508414514522089E-2</v>
      </c>
    </row>
    <row r="22" spans="1:13" s="672" customFormat="1" ht="48" customHeight="1" thickBot="1">
      <c r="A22" s="845" t="s">
        <v>881</v>
      </c>
      <c r="B22" s="844">
        <v>5000.8418000000001</v>
      </c>
      <c r="C22" s="844">
        <v>6109.0983299999998</v>
      </c>
      <c r="D22" s="844">
        <v>2039.97946</v>
      </c>
      <c r="E22" s="844">
        <v>3812.5347000000002</v>
      </c>
      <c r="F22" s="844">
        <v>7180.5292300000001</v>
      </c>
      <c r="G22" s="844">
        <v>1259.96488</v>
      </c>
      <c r="H22" s="844">
        <v>99.32732</v>
      </c>
      <c r="I22" s="844">
        <v>3525.9848999999999</v>
      </c>
      <c r="J22" s="844">
        <v>2121.1953900000003</v>
      </c>
      <c r="K22" s="844">
        <v>6021.3046599999998</v>
      </c>
      <c r="L22" s="844">
        <f t="shared" si="0"/>
        <v>37170.760670000003</v>
      </c>
      <c r="M22" s="843">
        <f t="shared" si="1"/>
        <v>2.846798146315007E-2</v>
      </c>
    </row>
    <row r="23" spans="1:13" s="674" customFormat="1" ht="21.75" customHeight="1" thickTop="1" thickBot="1">
      <c r="A23" s="842" t="s">
        <v>65</v>
      </c>
      <c r="B23" s="841">
        <f t="shared" ref="B23:L23" si="2">SUM(B9:B22)</f>
        <v>254560.46611000001</v>
      </c>
      <c r="C23" s="841">
        <f t="shared" si="2"/>
        <v>281627.78341999993</v>
      </c>
      <c r="D23" s="841">
        <f t="shared" si="2"/>
        <v>146840.83481000003</v>
      </c>
      <c r="E23" s="841">
        <f t="shared" si="2"/>
        <v>173439.81071999998</v>
      </c>
      <c r="F23" s="841">
        <f t="shared" si="2"/>
        <v>176065.91804000002</v>
      </c>
      <c r="G23" s="841">
        <f t="shared" si="2"/>
        <v>97824.460859999992</v>
      </c>
      <c r="H23" s="841">
        <f t="shared" si="2"/>
        <v>1641.0640000000001</v>
      </c>
      <c r="I23" s="841">
        <f t="shared" si="2"/>
        <v>62712.949230000006</v>
      </c>
      <c r="J23" s="841">
        <f t="shared" si="2"/>
        <v>33723.03901</v>
      </c>
      <c r="K23" s="841">
        <f t="shared" si="2"/>
        <v>77267.793290000001</v>
      </c>
      <c r="L23" s="841">
        <f t="shared" si="2"/>
        <v>1305704.11949</v>
      </c>
      <c r="M23" s="840">
        <f t="shared" si="1"/>
        <v>1</v>
      </c>
    </row>
    <row r="24" spans="1:13" s="674" customFormat="1" ht="66.75" customHeight="1" thickTop="1" thickBot="1">
      <c r="A24" s="839" t="s">
        <v>882</v>
      </c>
      <c r="B24" s="838">
        <f t="shared" ref="B24:L24" si="3">+B23/$L$23</f>
        <v>0.19496029943554882</v>
      </c>
      <c r="C24" s="838">
        <f t="shared" si="3"/>
        <v>0.21569035374568782</v>
      </c>
      <c r="D24" s="838">
        <f t="shared" si="3"/>
        <v>0.11246103356659023</v>
      </c>
      <c r="E24" s="838">
        <f t="shared" si="3"/>
        <v>0.13283239911025516</v>
      </c>
      <c r="F24" s="838">
        <f t="shared" si="3"/>
        <v>0.13484365669978149</v>
      </c>
      <c r="G24" s="838">
        <f t="shared" si="3"/>
        <v>7.4920848758759859E-2</v>
      </c>
      <c r="H24" s="838">
        <f t="shared" si="3"/>
        <v>1.2568421708288625E-3</v>
      </c>
      <c r="I24" s="838">
        <f t="shared" si="3"/>
        <v>4.8029984966651784E-2</v>
      </c>
      <c r="J24" s="838">
        <f t="shared" si="3"/>
        <v>2.5827473856153579E-2</v>
      </c>
      <c r="K24" s="838">
        <f t="shared" si="3"/>
        <v>5.9177107689742395E-2</v>
      </c>
      <c r="L24" s="838">
        <f t="shared" si="3"/>
        <v>1</v>
      </c>
      <c r="M24" s="877"/>
    </row>
    <row r="25" spans="1:13" ht="37.5" customHeight="1" thickTop="1" thickBot="1">
      <c r="A25" s="830" t="s">
        <v>1430</v>
      </c>
      <c r="B25" s="876" t="s">
        <v>359</v>
      </c>
      <c r="C25" s="876" t="s">
        <v>361</v>
      </c>
      <c r="D25" s="876" t="s">
        <v>362</v>
      </c>
      <c r="E25" s="876" t="s">
        <v>360</v>
      </c>
      <c r="F25" s="876" t="s">
        <v>363</v>
      </c>
      <c r="G25" s="876" t="s">
        <v>364</v>
      </c>
      <c r="H25" s="876" t="s">
        <v>365</v>
      </c>
      <c r="I25" s="876" t="s">
        <v>369</v>
      </c>
      <c r="J25" s="876" t="s">
        <v>366</v>
      </c>
      <c r="K25" s="876" t="s">
        <v>370</v>
      </c>
      <c r="L25" s="831" t="s">
        <v>371</v>
      </c>
      <c r="M25" s="830" t="s">
        <v>844</v>
      </c>
    </row>
    <row r="26" spans="1:13" ht="28.5" customHeight="1" thickTop="1">
      <c r="A26" s="850" t="s">
        <v>868</v>
      </c>
      <c r="B26" s="849">
        <v>0</v>
      </c>
      <c r="C26" s="849">
        <v>0</v>
      </c>
      <c r="D26" s="849">
        <v>0</v>
      </c>
      <c r="E26" s="849">
        <v>0</v>
      </c>
      <c r="F26" s="849">
        <v>0</v>
      </c>
      <c r="G26" s="849">
        <v>0</v>
      </c>
      <c r="H26" s="849">
        <v>0</v>
      </c>
      <c r="I26" s="849">
        <v>0</v>
      </c>
      <c r="J26" s="849">
        <v>0</v>
      </c>
      <c r="K26" s="849">
        <v>0</v>
      </c>
      <c r="L26" s="849">
        <f t="shared" ref="L26:L40" si="4">SUM(A26:K26)</f>
        <v>0</v>
      </c>
      <c r="M26" s="848">
        <f t="shared" ref="M26:M40" si="5">+L26/$L$40</f>
        <v>0</v>
      </c>
    </row>
    <row r="27" spans="1:13" s="674" customFormat="1" ht="23.25" customHeight="1">
      <c r="A27" s="847" t="s">
        <v>869</v>
      </c>
      <c r="B27" s="846">
        <v>4</v>
      </c>
      <c r="C27" s="846">
        <v>0</v>
      </c>
      <c r="D27" s="846">
        <v>0</v>
      </c>
      <c r="E27" s="846">
        <v>3</v>
      </c>
      <c r="F27" s="846">
        <v>0</v>
      </c>
      <c r="G27" s="846">
        <v>0</v>
      </c>
      <c r="H27" s="846">
        <v>0</v>
      </c>
      <c r="I27" s="846">
        <v>0</v>
      </c>
      <c r="J27" s="846">
        <v>0</v>
      </c>
      <c r="K27" s="846">
        <v>0</v>
      </c>
      <c r="L27" s="846">
        <f t="shared" si="4"/>
        <v>7</v>
      </c>
      <c r="M27" s="838">
        <f t="shared" si="5"/>
        <v>4.4627203468171244E-5</v>
      </c>
    </row>
    <row r="28" spans="1:13" s="672" customFormat="1" ht="18" customHeight="1">
      <c r="A28" s="845" t="s">
        <v>870</v>
      </c>
      <c r="B28" s="844">
        <v>4</v>
      </c>
      <c r="C28" s="844">
        <v>3</v>
      </c>
      <c r="D28" s="844">
        <v>2</v>
      </c>
      <c r="E28" s="844">
        <v>1</v>
      </c>
      <c r="F28" s="844">
        <v>1</v>
      </c>
      <c r="G28" s="844">
        <v>2</v>
      </c>
      <c r="H28" s="844">
        <v>0</v>
      </c>
      <c r="I28" s="844">
        <v>1</v>
      </c>
      <c r="J28" s="844">
        <v>0</v>
      </c>
      <c r="K28" s="844">
        <v>0</v>
      </c>
      <c r="L28" s="844">
        <f t="shared" si="4"/>
        <v>14</v>
      </c>
      <c r="M28" s="843">
        <f t="shared" si="5"/>
        <v>8.9254406936342489E-5</v>
      </c>
    </row>
    <row r="29" spans="1:13" s="672" customFormat="1" ht="18" customHeight="1">
      <c r="A29" s="845" t="s">
        <v>871</v>
      </c>
      <c r="B29" s="844">
        <v>11</v>
      </c>
      <c r="C29" s="844">
        <v>7</v>
      </c>
      <c r="D29" s="844">
        <v>11</v>
      </c>
      <c r="E29" s="844">
        <v>14</v>
      </c>
      <c r="F29" s="844">
        <v>6</v>
      </c>
      <c r="G29" s="844">
        <v>11</v>
      </c>
      <c r="H29" s="844">
        <v>0</v>
      </c>
      <c r="I29" s="844">
        <v>1</v>
      </c>
      <c r="J29" s="844">
        <v>0</v>
      </c>
      <c r="K29" s="844">
        <v>1</v>
      </c>
      <c r="L29" s="844">
        <f t="shared" si="4"/>
        <v>62</v>
      </c>
      <c r="M29" s="843">
        <f t="shared" si="5"/>
        <v>3.9526951643237387E-4</v>
      </c>
    </row>
    <row r="30" spans="1:13" s="672" customFormat="1" ht="18" customHeight="1">
      <c r="A30" s="845" t="s">
        <v>872</v>
      </c>
      <c r="B30" s="844">
        <v>21</v>
      </c>
      <c r="C30" s="844">
        <v>30</v>
      </c>
      <c r="D30" s="844">
        <v>27</v>
      </c>
      <c r="E30" s="844">
        <v>22</v>
      </c>
      <c r="F30" s="844">
        <v>13</v>
      </c>
      <c r="G30" s="844">
        <v>17</v>
      </c>
      <c r="H30" s="844">
        <v>0</v>
      </c>
      <c r="I30" s="844">
        <v>3</v>
      </c>
      <c r="J30" s="844">
        <v>3</v>
      </c>
      <c r="K30" s="844">
        <v>0</v>
      </c>
      <c r="L30" s="844">
        <f t="shared" si="4"/>
        <v>136</v>
      </c>
      <c r="M30" s="843">
        <f t="shared" si="5"/>
        <v>8.6704281023875559E-4</v>
      </c>
    </row>
    <row r="31" spans="1:13" s="672" customFormat="1" ht="18" customHeight="1">
      <c r="A31" s="845" t="s">
        <v>873</v>
      </c>
      <c r="B31" s="844">
        <v>62</v>
      </c>
      <c r="C31" s="844">
        <v>93</v>
      </c>
      <c r="D31" s="844">
        <v>37</v>
      </c>
      <c r="E31" s="844">
        <v>41</v>
      </c>
      <c r="F31" s="844">
        <v>59</v>
      </c>
      <c r="G31" s="844">
        <v>23</v>
      </c>
      <c r="H31" s="844">
        <v>0</v>
      </c>
      <c r="I31" s="844">
        <v>8</v>
      </c>
      <c r="J31" s="844">
        <v>2</v>
      </c>
      <c r="K31" s="844">
        <v>8</v>
      </c>
      <c r="L31" s="844">
        <f t="shared" si="4"/>
        <v>333</v>
      </c>
      <c r="M31" s="843">
        <f t="shared" si="5"/>
        <v>2.1229798221287176E-3</v>
      </c>
    </row>
    <row r="32" spans="1:13" s="672" customFormat="1" ht="18" customHeight="1">
      <c r="A32" s="845" t="s">
        <v>874</v>
      </c>
      <c r="B32" s="844">
        <v>104</v>
      </c>
      <c r="C32" s="844">
        <v>108</v>
      </c>
      <c r="D32" s="844">
        <v>64</v>
      </c>
      <c r="E32" s="844">
        <v>51</v>
      </c>
      <c r="F32" s="844">
        <v>62</v>
      </c>
      <c r="G32" s="844">
        <v>30</v>
      </c>
      <c r="H32" s="844">
        <v>1</v>
      </c>
      <c r="I32" s="844">
        <v>15</v>
      </c>
      <c r="J32" s="844">
        <v>6</v>
      </c>
      <c r="K32" s="844">
        <v>23</v>
      </c>
      <c r="L32" s="844">
        <f t="shared" si="4"/>
        <v>464</v>
      </c>
      <c r="M32" s="843">
        <f t="shared" si="5"/>
        <v>2.9581460584616366E-3</v>
      </c>
    </row>
    <row r="33" spans="1:13" s="672" customFormat="1" ht="18" customHeight="1">
      <c r="A33" s="845" t="s">
        <v>875</v>
      </c>
      <c r="B33" s="844">
        <v>127</v>
      </c>
      <c r="C33" s="844">
        <v>173</v>
      </c>
      <c r="D33" s="844">
        <v>51</v>
      </c>
      <c r="E33" s="844">
        <v>66</v>
      </c>
      <c r="F33" s="844">
        <v>81</v>
      </c>
      <c r="G33" s="844">
        <v>39</v>
      </c>
      <c r="H33" s="844">
        <v>1</v>
      </c>
      <c r="I33" s="844">
        <v>33</v>
      </c>
      <c r="J33" s="844">
        <v>14</v>
      </c>
      <c r="K33" s="844">
        <v>42</v>
      </c>
      <c r="L33" s="844">
        <f t="shared" si="4"/>
        <v>627</v>
      </c>
      <c r="M33" s="843">
        <f t="shared" si="5"/>
        <v>3.99732236779191E-3</v>
      </c>
    </row>
    <row r="34" spans="1:13" s="672" customFormat="1" ht="18" customHeight="1">
      <c r="A34" s="845" t="s">
        <v>876</v>
      </c>
      <c r="B34" s="844">
        <v>92</v>
      </c>
      <c r="C34" s="844">
        <v>144</v>
      </c>
      <c r="D34" s="844">
        <v>51</v>
      </c>
      <c r="E34" s="844">
        <v>58</v>
      </c>
      <c r="F34" s="844">
        <v>66</v>
      </c>
      <c r="G34" s="844">
        <v>46</v>
      </c>
      <c r="H34" s="844">
        <v>1</v>
      </c>
      <c r="I34" s="844">
        <v>27</v>
      </c>
      <c r="J34" s="844">
        <v>17</v>
      </c>
      <c r="K34" s="844">
        <v>39</v>
      </c>
      <c r="L34" s="844">
        <f t="shared" si="4"/>
        <v>541</v>
      </c>
      <c r="M34" s="843">
        <f t="shared" si="5"/>
        <v>3.44904529661152E-3</v>
      </c>
    </row>
    <row r="35" spans="1:13" s="672" customFormat="1" ht="18" customHeight="1">
      <c r="A35" s="845" t="s">
        <v>877</v>
      </c>
      <c r="B35" s="844">
        <v>201</v>
      </c>
      <c r="C35" s="844">
        <v>299</v>
      </c>
      <c r="D35" s="844">
        <v>97</v>
      </c>
      <c r="E35" s="844">
        <v>106</v>
      </c>
      <c r="F35" s="844">
        <v>175</v>
      </c>
      <c r="G35" s="844">
        <v>50</v>
      </c>
      <c r="H35" s="844">
        <v>2</v>
      </c>
      <c r="I35" s="844">
        <v>62</v>
      </c>
      <c r="J35" s="844">
        <v>51</v>
      </c>
      <c r="K35" s="844">
        <v>76</v>
      </c>
      <c r="L35" s="844">
        <f t="shared" si="4"/>
        <v>1119</v>
      </c>
      <c r="M35" s="843">
        <f t="shared" si="5"/>
        <v>7.1339772401262311E-3</v>
      </c>
    </row>
    <row r="36" spans="1:13" s="672" customFormat="1" ht="18" customHeight="1">
      <c r="A36" s="845" t="s">
        <v>878</v>
      </c>
      <c r="B36" s="844">
        <v>435</v>
      </c>
      <c r="C36" s="844">
        <v>716</v>
      </c>
      <c r="D36" s="844">
        <v>233</v>
      </c>
      <c r="E36" s="844">
        <v>211</v>
      </c>
      <c r="F36" s="844">
        <v>438</v>
      </c>
      <c r="G36" s="844">
        <v>140</v>
      </c>
      <c r="H36" s="844">
        <v>6</v>
      </c>
      <c r="I36" s="844">
        <v>195</v>
      </c>
      <c r="J36" s="844">
        <v>140</v>
      </c>
      <c r="K36" s="844">
        <v>280</v>
      </c>
      <c r="L36" s="844">
        <f t="shared" si="4"/>
        <v>2794</v>
      </c>
      <c r="M36" s="843">
        <f t="shared" si="5"/>
        <v>1.7812629498581492E-2</v>
      </c>
    </row>
    <row r="37" spans="1:13" s="672" customFormat="1" ht="18" customHeight="1">
      <c r="A37" s="845" t="s">
        <v>879</v>
      </c>
      <c r="B37" s="844">
        <v>1597</v>
      </c>
      <c r="C37" s="844">
        <v>2252</v>
      </c>
      <c r="D37" s="844">
        <v>930</v>
      </c>
      <c r="E37" s="844">
        <v>924</v>
      </c>
      <c r="F37" s="844">
        <v>1839</v>
      </c>
      <c r="G37" s="844">
        <v>529</v>
      </c>
      <c r="H37" s="844">
        <v>31</v>
      </c>
      <c r="I37" s="844">
        <v>1024</v>
      </c>
      <c r="J37" s="844">
        <v>632</v>
      </c>
      <c r="K37" s="844">
        <v>1583</v>
      </c>
      <c r="L37" s="844">
        <f t="shared" si="4"/>
        <v>11341</v>
      </c>
      <c r="M37" s="843">
        <f t="shared" si="5"/>
        <v>7.2302444933218579E-2</v>
      </c>
    </row>
    <row r="38" spans="1:13" s="672" customFormat="1" ht="18" customHeight="1">
      <c r="A38" s="845" t="s">
        <v>880</v>
      </c>
      <c r="B38" s="844">
        <v>908</v>
      </c>
      <c r="C38" s="844">
        <v>1197</v>
      </c>
      <c r="D38" s="844">
        <v>437</v>
      </c>
      <c r="E38" s="844">
        <v>647</v>
      </c>
      <c r="F38" s="844">
        <v>1256</v>
      </c>
      <c r="G38" s="844">
        <v>298</v>
      </c>
      <c r="H38" s="844">
        <v>23</v>
      </c>
      <c r="I38" s="844">
        <v>538</v>
      </c>
      <c r="J38" s="844">
        <v>327</v>
      </c>
      <c r="K38" s="844">
        <v>1020</v>
      </c>
      <c r="L38" s="844">
        <f t="shared" si="4"/>
        <v>6651</v>
      </c>
      <c r="M38" s="843">
        <f t="shared" si="5"/>
        <v>4.2402218609543844E-2</v>
      </c>
    </row>
    <row r="39" spans="1:13" s="672" customFormat="1" ht="48" customHeight="1" thickBot="1">
      <c r="A39" s="845" t="s">
        <v>881</v>
      </c>
      <c r="B39" s="844">
        <v>14836</v>
      </c>
      <c r="C39" s="844">
        <v>14538</v>
      </c>
      <c r="D39" s="844">
        <v>4777</v>
      </c>
      <c r="E39" s="844">
        <v>18764</v>
      </c>
      <c r="F39" s="844">
        <v>26763</v>
      </c>
      <c r="G39" s="844">
        <v>3643</v>
      </c>
      <c r="H39" s="844">
        <v>250</v>
      </c>
      <c r="I39" s="844">
        <v>17276</v>
      </c>
      <c r="J39" s="844">
        <v>10139</v>
      </c>
      <c r="K39" s="844">
        <v>21780</v>
      </c>
      <c r="L39" s="844">
        <f t="shared" si="4"/>
        <v>132766</v>
      </c>
      <c r="M39" s="843">
        <f t="shared" si="5"/>
        <v>0.84642504223646042</v>
      </c>
    </row>
    <row r="40" spans="1:13" ht="21.75" customHeight="1" thickTop="1" thickBot="1">
      <c r="A40" s="875" t="s">
        <v>65</v>
      </c>
      <c r="B40" s="874">
        <f t="shared" ref="B40:K40" si="6">SUM(B26:B39)</f>
        <v>18402</v>
      </c>
      <c r="C40" s="874">
        <f t="shared" si="6"/>
        <v>19560</v>
      </c>
      <c r="D40" s="874">
        <f t="shared" si="6"/>
        <v>6717</v>
      </c>
      <c r="E40" s="874">
        <f t="shared" si="6"/>
        <v>20908</v>
      </c>
      <c r="F40" s="874">
        <f t="shared" si="6"/>
        <v>30759</v>
      </c>
      <c r="G40" s="874">
        <f t="shared" si="6"/>
        <v>4828</v>
      </c>
      <c r="H40" s="874">
        <f t="shared" si="6"/>
        <v>315</v>
      </c>
      <c r="I40" s="874">
        <f t="shared" si="6"/>
        <v>19183</v>
      </c>
      <c r="J40" s="874">
        <f t="shared" si="6"/>
        <v>11331</v>
      </c>
      <c r="K40" s="874">
        <f t="shared" si="6"/>
        <v>24852</v>
      </c>
      <c r="L40" s="874">
        <f t="shared" si="4"/>
        <v>156855</v>
      </c>
      <c r="M40" s="873">
        <f t="shared" si="5"/>
        <v>1</v>
      </c>
    </row>
    <row r="41" spans="1:13" s="674" customFormat="1" ht="65.25" customHeight="1" thickTop="1">
      <c r="A41" s="839" t="s">
        <v>882</v>
      </c>
      <c r="B41" s="838">
        <f t="shared" ref="B41:L41" si="7">+B40/$L$40</f>
        <v>0.11731854260304103</v>
      </c>
      <c r="C41" s="838">
        <f t="shared" si="7"/>
        <v>0.12470115711963278</v>
      </c>
      <c r="D41" s="838">
        <f t="shared" si="7"/>
        <v>4.2822989385100887E-2</v>
      </c>
      <c r="E41" s="838">
        <f t="shared" si="7"/>
        <v>0.13329508144464633</v>
      </c>
      <c r="F41" s="838">
        <f t="shared" si="7"/>
        <v>0.19609830735392561</v>
      </c>
      <c r="G41" s="838">
        <f t="shared" si="7"/>
        <v>3.0780019763475823E-2</v>
      </c>
      <c r="H41" s="838">
        <f t="shared" si="7"/>
        <v>2.0082241560677059E-3</v>
      </c>
      <c r="I41" s="838">
        <f t="shared" si="7"/>
        <v>0.12229766344713271</v>
      </c>
      <c r="J41" s="838">
        <f t="shared" si="7"/>
        <v>7.22386917854069E-2</v>
      </c>
      <c r="K41" s="838">
        <f t="shared" si="7"/>
        <v>0.15843932294157023</v>
      </c>
      <c r="L41" s="838">
        <f t="shared" si="7"/>
        <v>1</v>
      </c>
      <c r="M41" s="872"/>
    </row>
    <row r="42" spans="1:13" ht="9" customHeight="1" thickBot="1">
      <c r="A42" s="836"/>
      <c r="B42" s="643"/>
      <c r="C42" s="835"/>
      <c r="D42" s="835"/>
      <c r="E42" s="835"/>
      <c r="F42" s="835"/>
      <c r="G42" s="835"/>
      <c r="H42" s="643"/>
      <c r="I42" s="643"/>
      <c r="J42" s="643"/>
      <c r="K42" s="643"/>
      <c r="L42" s="871"/>
      <c r="M42" s="871"/>
    </row>
    <row r="43" spans="1:13" ht="28.5" customHeight="1" thickTop="1">
      <c r="A43" s="1051" t="s">
        <v>1454</v>
      </c>
      <c r="B43" s="1052"/>
      <c r="C43" s="1052"/>
      <c r="D43" s="1052"/>
      <c r="E43" s="1052"/>
      <c r="F43" s="1052"/>
      <c r="G43" s="1052"/>
      <c r="H43" s="1052"/>
      <c r="I43" s="1052"/>
      <c r="J43" s="1052"/>
      <c r="K43" s="1052"/>
      <c r="L43" s="1052"/>
      <c r="M43" s="1052"/>
    </row>
    <row r="44" spans="1:13" ht="9" customHeight="1">
      <c r="A44" s="601"/>
      <c r="B44" s="594"/>
      <c r="C44" s="599"/>
      <c r="D44" s="599"/>
      <c r="E44" s="599"/>
      <c r="F44" s="599"/>
      <c r="G44" s="599"/>
      <c r="H44" s="594"/>
      <c r="I44" s="594"/>
      <c r="J44" s="594"/>
      <c r="K44" s="594"/>
      <c r="L44" s="598"/>
      <c r="M44" s="870"/>
    </row>
    <row r="45" spans="1:13" ht="9" hidden="1" customHeight="1">
      <c r="A45" s="601"/>
      <c r="B45" s="594"/>
      <c r="C45" s="599"/>
      <c r="D45" s="599"/>
      <c r="E45" s="599"/>
      <c r="F45" s="599"/>
      <c r="G45" s="599"/>
      <c r="H45" s="594"/>
      <c r="I45" s="594"/>
      <c r="J45" s="594"/>
      <c r="K45" s="594"/>
      <c r="L45" s="598"/>
      <c r="M45" s="870"/>
    </row>
    <row r="46" spans="1:13" ht="9" hidden="1" customHeight="1">
      <c r="A46" s="601"/>
      <c r="B46" s="594"/>
      <c r="C46" s="599"/>
      <c r="D46" s="599"/>
      <c r="E46" s="599"/>
      <c r="F46" s="599"/>
      <c r="G46" s="599"/>
      <c r="H46" s="594"/>
      <c r="I46" s="594"/>
      <c r="J46" s="594"/>
      <c r="K46" s="594"/>
      <c r="L46" s="598"/>
      <c r="M46" s="870"/>
    </row>
    <row r="47" spans="1:13" ht="9" hidden="1" customHeight="1">
      <c r="A47" s="601"/>
      <c r="B47" s="594"/>
      <c r="C47" s="599"/>
      <c r="D47" s="599"/>
      <c r="E47" s="599"/>
      <c r="F47" s="599"/>
      <c r="G47" s="599"/>
      <c r="H47" s="594"/>
      <c r="I47" s="594"/>
      <c r="J47" s="594"/>
      <c r="K47" s="594"/>
      <c r="L47" s="598"/>
      <c r="M47" s="870"/>
    </row>
    <row r="48" spans="1:13" ht="9" hidden="1" customHeight="1">
      <c r="A48" s="603"/>
      <c r="B48" s="594"/>
      <c r="C48" s="599"/>
      <c r="D48" s="599"/>
      <c r="E48" s="599"/>
      <c r="F48" s="599"/>
      <c r="G48" s="599"/>
      <c r="H48" s="594"/>
      <c r="I48" s="594"/>
      <c r="J48" s="594"/>
      <c r="K48" s="594"/>
      <c r="L48" s="598"/>
      <c r="M48" s="870"/>
    </row>
    <row r="49" spans="1:13" ht="9" hidden="1" customHeight="1">
      <c r="A49" s="601"/>
      <c r="B49" s="594"/>
      <c r="C49" s="599"/>
      <c r="D49" s="599"/>
      <c r="E49" s="599"/>
      <c r="F49" s="599"/>
      <c r="G49" s="599"/>
      <c r="H49" s="594"/>
      <c r="I49" s="594"/>
      <c r="J49" s="594"/>
      <c r="K49" s="594"/>
      <c r="L49" s="598"/>
      <c r="M49" s="870"/>
    </row>
    <row r="50" spans="1:13" ht="9" hidden="1" customHeight="1">
      <c r="A50" s="601"/>
      <c r="B50" s="594"/>
      <c r="C50" s="599"/>
      <c r="D50" s="599"/>
      <c r="E50" s="599"/>
      <c r="F50" s="599"/>
      <c r="G50" s="599"/>
      <c r="H50" s="594"/>
      <c r="I50" s="594"/>
      <c r="J50" s="594"/>
      <c r="K50" s="594"/>
      <c r="L50" s="598"/>
      <c r="M50" s="870"/>
    </row>
    <row r="51" spans="1:13" ht="9" hidden="1" customHeight="1">
      <c r="A51" s="601"/>
      <c r="B51" s="594"/>
      <c r="C51" s="599"/>
      <c r="D51" s="599"/>
      <c r="E51" s="599"/>
      <c r="F51" s="599"/>
      <c r="G51" s="599"/>
      <c r="H51" s="594"/>
      <c r="I51" s="594"/>
      <c r="J51" s="594"/>
      <c r="K51" s="594"/>
      <c r="L51" s="598"/>
      <c r="M51" s="870"/>
    </row>
    <row r="52" spans="1:13" ht="9" hidden="1" customHeight="1">
      <c r="A52" s="601"/>
      <c r="B52" s="594"/>
      <c r="C52" s="599"/>
      <c r="D52" s="599"/>
      <c r="E52" s="599"/>
      <c r="F52" s="599"/>
      <c r="G52" s="599"/>
      <c r="H52" s="594"/>
      <c r="I52" s="594"/>
      <c r="J52" s="594"/>
      <c r="K52" s="594"/>
      <c r="L52" s="598"/>
      <c r="M52" s="870"/>
    </row>
    <row r="53" spans="1:13" ht="9" hidden="1" customHeight="1">
      <c r="A53" s="603"/>
      <c r="C53" s="599"/>
      <c r="D53" s="599"/>
      <c r="E53" s="599"/>
      <c r="F53" s="599"/>
      <c r="G53" s="599"/>
      <c r="H53" s="594"/>
      <c r="I53" s="594"/>
      <c r="J53" s="594"/>
      <c r="K53" s="594"/>
      <c r="L53" s="598"/>
      <c r="M53" s="870"/>
    </row>
    <row r="54" spans="1:13" ht="9" hidden="1" customHeight="1">
      <c r="A54" s="604"/>
      <c r="C54" s="599"/>
      <c r="D54" s="599"/>
      <c r="E54" s="599"/>
      <c r="F54" s="599"/>
      <c r="G54" s="599"/>
      <c r="H54" s="594"/>
      <c r="I54" s="594"/>
      <c r="J54" s="594"/>
      <c r="K54" s="594"/>
      <c r="L54" s="598"/>
      <c r="M54" s="870"/>
    </row>
    <row r="55" spans="1:13" ht="9" hidden="1" customHeight="1">
      <c r="A55" s="604"/>
      <c r="C55" s="599"/>
      <c r="D55" s="599"/>
      <c r="E55" s="599"/>
      <c r="F55" s="599"/>
      <c r="G55" s="599"/>
      <c r="H55" s="594"/>
      <c r="I55" s="594"/>
      <c r="J55" s="594"/>
      <c r="K55" s="594"/>
      <c r="L55" s="598"/>
      <c r="M55" s="870"/>
    </row>
    <row r="56" spans="1:13" ht="9" hidden="1" customHeight="1">
      <c r="A56" s="604"/>
      <c r="C56" s="599"/>
      <c r="D56" s="599"/>
      <c r="E56" s="599"/>
      <c r="F56" s="599"/>
      <c r="G56" s="599"/>
      <c r="H56" s="594"/>
      <c r="I56" s="594"/>
      <c r="J56" s="594"/>
      <c r="K56" s="594"/>
      <c r="L56" s="598"/>
      <c r="M56" s="870"/>
    </row>
    <row r="57" spans="1:13" ht="9" hidden="1" customHeight="1">
      <c r="A57" s="604"/>
      <c r="C57" s="599"/>
      <c r="D57" s="599"/>
      <c r="E57" s="599"/>
      <c r="F57" s="599"/>
      <c r="G57" s="599"/>
      <c r="H57" s="594"/>
      <c r="I57" s="594"/>
      <c r="J57" s="594"/>
      <c r="K57" s="594"/>
      <c r="L57" s="598"/>
      <c r="M57" s="870"/>
    </row>
    <row r="58" spans="1:13" ht="9" hidden="1" customHeight="1">
      <c r="A58" s="605"/>
      <c r="C58" s="599"/>
      <c r="D58" s="599"/>
      <c r="E58" s="599"/>
      <c r="F58" s="599"/>
      <c r="G58" s="599"/>
      <c r="H58" s="594"/>
      <c r="I58" s="594"/>
      <c r="J58" s="594"/>
      <c r="K58" s="594"/>
      <c r="L58" s="598"/>
      <c r="M58" s="870"/>
    </row>
    <row r="59" spans="1:13" ht="9" hidden="1" customHeight="1">
      <c r="A59" s="605"/>
      <c r="C59" s="599"/>
      <c r="D59" s="599"/>
      <c r="E59" s="599"/>
      <c r="F59" s="599"/>
      <c r="G59" s="599"/>
      <c r="H59" s="594"/>
      <c r="I59" s="594"/>
      <c r="J59" s="594"/>
      <c r="K59" s="594"/>
      <c r="L59" s="598"/>
      <c r="M59" s="870"/>
    </row>
    <row r="60" spans="1:13" ht="9" hidden="1" customHeight="1">
      <c r="A60" s="600"/>
      <c r="C60" s="599"/>
      <c r="D60" s="599"/>
      <c r="E60" s="599"/>
      <c r="F60" s="599"/>
      <c r="G60" s="599"/>
      <c r="H60" s="594"/>
      <c r="I60" s="594"/>
      <c r="J60" s="594"/>
      <c r="K60" s="594"/>
      <c r="L60" s="598"/>
      <c r="M60" s="870"/>
    </row>
    <row r="61" spans="1:13" ht="9" hidden="1" customHeight="1">
      <c r="A61" s="601"/>
      <c r="C61" s="599"/>
      <c r="D61" s="599"/>
      <c r="E61" s="599"/>
      <c r="F61" s="599"/>
      <c r="G61" s="599"/>
      <c r="H61" s="594"/>
      <c r="I61" s="594"/>
      <c r="J61" s="594"/>
      <c r="K61" s="594"/>
      <c r="L61" s="598"/>
      <c r="M61" s="870"/>
    </row>
    <row r="62" spans="1:13" ht="9" hidden="1" customHeight="1">
      <c r="A62" s="601"/>
      <c r="C62" s="599"/>
      <c r="D62" s="599"/>
      <c r="E62" s="599"/>
      <c r="F62" s="599"/>
      <c r="G62" s="599"/>
      <c r="H62" s="594"/>
      <c r="I62" s="594"/>
      <c r="J62" s="594"/>
      <c r="K62" s="594"/>
      <c r="L62" s="598"/>
      <c r="M62" s="870"/>
    </row>
    <row r="63" spans="1:13" ht="9" hidden="1" customHeight="1">
      <c r="A63" s="601"/>
      <c r="C63" s="599"/>
      <c r="D63" s="599"/>
      <c r="E63" s="599"/>
      <c r="F63" s="599"/>
      <c r="G63" s="599"/>
      <c r="H63" s="594"/>
      <c r="I63" s="594"/>
      <c r="J63" s="594"/>
      <c r="K63" s="594"/>
      <c r="L63" s="598"/>
      <c r="M63" s="870"/>
    </row>
    <row r="64" spans="1:13" ht="9" hidden="1" customHeight="1">
      <c r="A64" s="601"/>
      <c r="C64" s="599"/>
      <c r="D64" s="599"/>
      <c r="E64" s="599"/>
      <c r="F64" s="599"/>
      <c r="G64" s="599"/>
      <c r="H64" s="594"/>
      <c r="I64" s="594"/>
      <c r="J64" s="594"/>
      <c r="K64" s="594"/>
      <c r="L64" s="598"/>
      <c r="M64" s="870"/>
    </row>
    <row r="65" spans="1:13" ht="9" hidden="1" customHeight="1">
      <c r="A65" s="604"/>
      <c r="C65" s="599"/>
      <c r="D65" s="599"/>
      <c r="E65" s="599"/>
      <c r="F65" s="599"/>
      <c r="G65" s="599"/>
      <c r="H65" s="594"/>
      <c r="I65" s="594"/>
      <c r="J65" s="594"/>
      <c r="K65" s="594"/>
      <c r="L65" s="598"/>
      <c r="M65" s="870"/>
    </row>
    <row r="66" spans="1:13" ht="9" hidden="1" customHeight="1">
      <c r="A66" s="600"/>
      <c r="C66" s="599"/>
      <c r="D66" s="599"/>
      <c r="E66" s="599"/>
      <c r="F66" s="599"/>
      <c r="G66" s="599"/>
      <c r="H66" s="594"/>
      <c r="I66" s="594"/>
      <c r="J66" s="594"/>
      <c r="K66" s="594"/>
      <c r="L66" s="598"/>
      <c r="M66" s="870"/>
    </row>
    <row r="67" spans="1:13" ht="9" hidden="1" customHeight="1">
      <c r="A67" s="601"/>
      <c r="C67" s="599"/>
      <c r="D67" s="599"/>
      <c r="E67" s="599"/>
      <c r="F67" s="599"/>
      <c r="G67" s="599"/>
      <c r="H67" s="594"/>
      <c r="I67" s="594"/>
      <c r="J67" s="594"/>
      <c r="K67" s="594"/>
      <c r="L67" s="598"/>
      <c r="M67" s="870"/>
    </row>
    <row r="68" spans="1:13" ht="9" hidden="1" customHeight="1">
      <c r="A68" s="601"/>
      <c r="C68" s="599"/>
      <c r="D68" s="599"/>
      <c r="E68" s="599"/>
      <c r="F68" s="599"/>
      <c r="G68" s="599"/>
      <c r="H68" s="594"/>
      <c r="I68" s="594"/>
      <c r="J68" s="594"/>
      <c r="K68" s="594"/>
      <c r="L68" s="598"/>
      <c r="M68" s="870"/>
    </row>
    <row r="69" spans="1:13" ht="9" hidden="1" customHeight="1">
      <c r="A69" s="601"/>
      <c r="C69" s="599"/>
      <c r="D69" s="599"/>
      <c r="E69" s="599"/>
      <c r="F69" s="599"/>
      <c r="G69" s="599"/>
      <c r="H69" s="594"/>
      <c r="I69" s="594"/>
      <c r="J69" s="594"/>
      <c r="K69" s="594"/>
      <c r="L69" s="598"/>
      <c r="M69" s="870"/>
    </row>
    <row r="70" spans="1:13" ht="9" hidden="1" customHeight="1">
      <c r="A70" s="601"/>
      <c r="C70" s="599"/>
      <c r="D70" s="599"/>
      <c r="E70" s="599"/>
      <c r="F70" s="599"/>
      <c r="G70" s="599"/>
      <c r="H70" s="594"/>
      <c r="I70" s="594"/>
      <c r="J70" s="594"/>
      <c r="K70" s="594"/>
      <c r="L70" s="598"/>
      <c r="M70" s="870"/>
    </row>
    <row r="71" spans="1:13" ht="9" hidden="1" customHeight="1">
      <c r="A71" s="604"/>
      <c r="C71" s="599"/>
      <c r="D71" s="599"/>
      <c r="E71" s="599"/>
      <c r="F71" s="599"/>
      <c r="G71" s="599"/>
      <c r="H71" s="594"/>
      <c r="I71" s="594"/>
      <c r="J71" s="594"/>
      <c r="K71" s="594"/>
      <c r="L71" s="598"/>
      <c r="M71" s="870"/>
    </row>
    <row r="72" spans="1:13" ht="9" hidden="1" customHeight="1">
      <c r="A72" s="600"/>
      <c r="C72" s="599"/>
      <c r="D72" s="599"/>
      <c r="E72" s="599"/>
      <c r="F72" s="599"/>
      <c r="G72" s="599"/>
      <c r="H72" s="594"/>
      <c r="I72" s="594"/>
      <c r="J72" s="594"/>
      <c r="K72" s="594"/>
      <c r="L72" s="598"/>
      <c r="M72" s="870"/>
    </row>
    <row r="73" spans="1:13" ht="9" hidden="1" customHeight="1">
      <c r="A73" s="601"/>
      <c r="C73" s="599"/>
      <c r="D73" s="599"/>
      <c r="E73" s="599"/>
      <c r="F73" s="599"/>
      <c r="G73" s="599"/>
      <c r="H73" s="594"/>
      <c r="I73" s="594"/>
      <c r="J73" s="594"/>
      <c r="K73" s="594"/>
      <c r="L73" s="598"/>
      <c r="M73" s="870"/>
    </row>
    <row r="74" spans="1:13" ht="9" hidden="1" customHeight="1">
      <c r="A74" s="601"/>
      <c r="C74" s="599"/>
      <c r="D74" s="599"/>
      <c r="E74" s="599"/>
      <c r="F74" s="599"/>
      <c r="G74" s="599"/>
      <c r="H74" s="594"/>
      <c r="I74" s="594"/>
      <c r="J74" s="594"/>
      <c r="K74" s="594"/>
      <c r="L74" s="598"/>
      <c r="M74" s="870"/>
    </row>
    <row r="75" spans="1:13" ht="9" hidden="1" customHeight="1">
      <c r="A75" s="601"/>
      <c r="C75" s="606"/>
      <c r="D75" s="606"/>
      <c r="E75" s="606"/>
      <c r="F75" s="606"/>
      <c r="G75" s="606"/>
      <c r="L75" s="597"/>
    </row>
    <row r="76" spans="1:13" ht="9" hidden="1" customHeight="1">
      <c r="A76" s="601"/>
      <c r="C76" s="606"/>
      <c r="D76" s="606"/>
      <c r="E76" s="606"/>
      <c r="F76" s="606"/>
      <c r="G76" s="606"/>
      <c r="L76" s="597"/>
    </row>
    <row r="77" spans="1:13" ht="9" hidden="1" customHeight="1">
      <c r="A77" s="601"/>
      <c r="C77" s="606"/>
      <c r="D77" s="606"/>
      <c r="E77" s="606"/>
      <c r="F77" s="606"/>
      <c r="G77" s="606"/>
      <c r="L77" s="597"/>
    </row>
    <row r="78" spans="1:13" ht="9" hidden="1" customHeight="1">
      <c r="A78" s="601"/>
      <c r="C78" s="606"/>
      <c r="D78" s="606"/>
      <c r="E78" s="606"/>
      <c r="F78" s="606"/>
      <c r="G78" s="606"/>
      <c r="L78" s="597"/>
    </row>
    <row r="79" spans="1:13" ht="9" hidden="1" customHeight="1">
      <c r="A79" s="601"/>
      <c r="C79" s="606"/>
      <c r="D79" s="606"/>
      <c r="E79" s="606"/>
      <c r="F79" s="606"/>
      <c r="G79" s="606"/>
      <c r="L79" s="597"/>
    </row>
    <row r="80" spans="1:13" ht="9" hidden="1" customHeight="1">
      <c r="A80" s="601"/>
      <c r="C80" s="606"/>
      <c r="D80" s="606"/>
      <c r="E80" s="606"/>
      <c r="F80" s="606"/>
      <c r="G80" s="606"/>
      <c r="L80" s="597"/>
    </row>
    <row r="81" spans="1:12" ht="9" hidden="1" customHeight="1">
      <c r="A81" s="604"/>
      <c r="C81" s="606"/>
      <c r="D81" s="606"/>
      <c r="E81" s="606"/>
      <c r="F81" s="606"/>
      <c r="G81" s="606"/>
      <c r="L81" s="597"/>
    </row>
    <row r="82" spans="1:12" ht="9" hidden="1" customHeight="1">
      <c r="A82" s="600"/>
      <c r="C82" s="606"/>
      <c r="D82" s="606"/>
      <c r="E82" s="606"/>
      <c r="F82" s="606"/>
      <c r="G82" s="606"/>
      <c r="L82" s="597"/>
    </row>
    <row r="83" spans="1:12" ht="9" hidden="1" customHeight="1">
      <c r="A83" s="601"/>
      <c r="C83" s="606"/>
      <c r="D83" s="606"/>
      <c r="E83" s="606"/>
      <c r="F83" s="606"/>
      <c r="G83" s="606"/>
      <c r="L83" s="597"/>
    </row>
    <row r="84" spans="1:12" ht="9" hidden="1" customHeight="1">
      <c r="A84" s="601"/>
      <c r="C84" s="606"/>
      <c r="D84" s="606"/>
      <c r="E84" s="606"/>
      <c r="F84" s="606"/>
      <c r="G84" s="606"/>
      <c r="L84" s="597"/>
    </row>
    <row r="85" spans="1:12" ht="9" hidden="1" customHeight="1">
      <c r="A85" s="601"/>
      <c r="C85" s="606"/>
      <c r="D85" s="606"/>
      <c r="E85" s="606"/>
      <c r="F85" s="606"/>
      <c r="G85" s="606"/>
      <c r="L85" s="597"/>
    </row>
    <row r="86" spans="1:12" ht="9" hidden="1" customHeight="1">
      <c r="A86" s="601"/>
      <c r="C86" s="606"/>
      <c r="D86" s="606"/>
      <c r="E86" s="606"/>
      <c r="F86" s="606"/>
      <c r="G86" s="606"/>
      <c r="L86" s="597"/>
    </row>
    <row r="87" spans="1:12" ht="9" hidden="1" customHeight="1">
      <c r="A87" s="601"/>
      <c r="C87" s="606"/>
      <c r="D87" s="606"/>
      <c r="E87" s="606"/>
      <c r="F87" s="606"/>
      <c r="G87" s="606"/>
      <c r="L87" s="597"/>
    </row>
    <row r="88" spans="1:12" ht="9" hidden="1" customHeight="1">
      <c r="A88" s="601"/>
      <c r="C88" s="606"/>
      <c r="D88" s="606"/>
      <c r="E88" s="606"/>
      <c r="F88" s="606"/>
      <c r="G88" s="606"/>
      <c r="L88" s="597"/>
    </row>
    <row r="89" spans="1:12" ht="9" hidden="1" customHeight="1">
      <c r="A89" s="601"/>
      <c r="C89" s="606"/>
      <c r="D89" s="606"/>
      <c r="E89" s="606"/>
      <c r="F89" s="606"/>
      <c r="G89" s="606"/>
      <c r="L89" s="597"/>
    </row>
    <row r="90" spans="1:12" ht="9" hidden="1" customHeight="1">
      <c r="A90" s="601"/>
      <c r="C90" s="606"/>
      <c r="D90" s="606"/>
      <c r="E90" s="606"/>
      <c r="F90" s="606"/>
      <c r="G90" s="606"/>
      <c r="L90" s="597"/>
    </row>
    <row r="91" spans="1:12" ht="9" hidden="1" customHeight="1">
      <c r="A91" s="601"/>
      <c r="C91" s="606"/>
      <c r="D91" s="606"/>
      <c r="E91" s="606"/>
      <c r="F91" s="606"/>
      <c r="G91" s="606"/>
      <c r="L91" s="597"/>
    </row>
    <row r="92" spans="1:12" ht="9" hidden="1" customHeight="1">
      <c r="A92" s="600"/>
      <c r="C92" s="606"/>
      <c r="D92" s="606"/>
      <c r="E92" s="606"/>
      <c r="F92" s="606"/>
      <c r="G92" s="606"/>
      <c r="L92" s="597"/>
    </row>
    <row r="93" spans="1:12" ht="9" hidden="1" customHeight="1">
      <c r="A93" s="601"/>
      <c r="C93" s="606"/>
      <c r="D93" s="606"/>
      <c r="E93" s="606"/>
      <c r="F93" s="606"/>
      <c r="G93" s="606"/>
      <c r="L93" s="597"/>
    </row>
    <row r="94" spans="1:12" ht="9" hidden="1" customHeight="1">
      <c r="A94" s="601"/>
      <c r="C94" s="606"/>
      <c r="D94" s="606"/>
      <c r="E94" s="606"/>
      <c r="F94" s="606"/>
      <c r="G94" s="606"/>
      <c r="L94" s="597"/>
    </row>
    <row r="95" spans="1:12" ht="9" hidden="1" customHeight="1">
      <c r="A95" s="601"/>
      <c r="C95" s="606"/>
      <c r="D95" s="606"/>
      <c r="E95" s="606"/>
      <c r="F95" s="606"/>
      <c r="G95" s="606"/>
      <c r="L95" s="597"/>
    </row>
    <row r="96" spans="1:12" hidden="1">
      <c r="A96" s="607"/>
      <c r="C96" s="606"/>
      <c r="D96" s="606"/>
      <c r="E96" s="606"/>
      <c r="F96" s="606"/>
      <c r="G96" s="606"/>
      <c r="L96" s="597"/>
    </row>
    <row r="97" spans="1:12" hidden="1">
      <c r="A97" s="607"/>
      <c r="C97" s="606"/>
      <c r="D97" s="606"/>
      <c r="E97" s="606"/>
      <c r="F97" s="606"/>
      <c r="G97" s="606"/>
      <c r="L97" s="597"/>
    </row>
    <row r="98" spans="1:12" hidden="1">
      <c r="A98" s="607"/>
      <c r="C98" s="606"/>
      <c r="D98" s="606"/>
      <c r="E98" s="606"/>
      <c r="F98" s="606"/>
      <c r="G98" s="606"/>
      <c r="L98" s="597"/>
    </row>
    <row r="99" spans="1:12" hidden="1">
      <c r="A99" s="607"/>
      <c r="C99" s="606"/>
      <c r="D99" s="606"/>
      <c r="E99" s="606"/>
      <c r="F99" s="606"/>
      <c r="G99" s="606"/>
      <c r="L99" s="597"/>
    </row>
    <row r="100" spans="1:12" hidden="1">
      <c r="A100" s="607"/>
      <c r="C100" s="606"/>
      <c r="D100" s="606"/>
      <c r="E100" s="606"/>
      <c r="F100" s="606"/>
      <c r="G100" s="606"/>
      <c r="L100" s="597"/>
    </row>
    <row r="101" spans="1:12" hidden="1">
      <c r="A101" s="607"/>
      <c r="C101" s="606"/>
      <c r="D101" s="606"/>
      <c r="E101" s="606"/>
      <c r="F101" s="606"/>
      <c r="G101" s="606"/>
      <c r="L101" s="597"/>
    </row>
    <row r="102" spans="1:12" hidden="1">
      <c r="A102" s="607"/>
      <c r="C102" s="606"/>
      <c r="D102" s="606"/>
      <c r="E102" s="606"/>
      <c r="F102" s="606"/>
      <c r="G102" s="606"/>
      <c r="L102" s="597"/>
    </row>
    <row r="103" spans="1:12" ht="15.75" hidden="1">
      <c r="A103" s="608"/>
      <c r="C103" s="606"/>
      <c r="D103" s="606"/>
      <c r="E103" s="606"/>
      <c r="F103" s="606"/>
      <c r="G103" s="606"/>
      <c r="L103" s="597"/>
    </row>
    <row r="104" spans="1:12" ht="15.75" hidden="1">
      <c r="A104" s="608"/>
      <c r="C104" s="606"/>
      <c r="D104" s="606"/>
      <c r="E104" s="606"/>
      <c r="F104" s="606"/>
      <c r="G104" s="606"/>
      <c r="L104" s="597"/>
    </row>
    <row r="105" spans="1:12" ht="15.75" hidden="1">
      <c r="A105" s="608"/>
      <c r="C105" s="606"/>
      <c r="D105" s="606"/>
      <c r="E105" s="606"/>
      <c r="F105" s="606"/>
      <c r="G105" s="606"/>
      <c r="L105" s="597"/>
    </row>
    <row r="106" spans="1:12" ht="15.75" hidden="1">
      <c r="A106" s="608"/>
      <c r="C106" s="606"/>
      <c r="D106" s="606"/>
      <c r="E106" s="606"/>
      <c r="F106" s="606"/>
      <c r="G106" s="606"/>
      <c r="L106" s="597"/>
    </row>
    <row r="107" spans="1:12" ht="15.75" hidden="1">
      <c r="A107" s="608"/>
      <c r="C107" s="606"/>
      <c r="D107" s="606"/>
      <c r="E107" s="606"/>
      <c r="F107" s="606"/>
      <c r="G107" s="606"/>
      <c r="L107" s="597"/>
    </row>
    <row r="108" spans="1:12" ht="15.75" hidden="1">
      <c r="A108" s="608"/>
      <c r="C108" s="606"/>
      <c r="D108" s="606"/>
      <c r="E108" s="606"/>
      <c r="F108" s="606"/>
      <c r="G108" s="606"/>
      <c r="L108" s="597"/>
    </row>
    <row r="109" spans="1:12" ht="15.75" hidden="1">
      <c r="A109" s="608"/>
      <c r="C109" s="606"/>
      <c r="D109" s="606"/>
      <c r="E109" s="606"/>
      <c r="F109" s="606"/>
      <c r="G109" s="606"/>
      <c r="L109" s="597"/>
    </row>
    <row r="110" spans="1:12" ht="15.75" hidden="1">
      <c r="A110" s="608"/>
      <c r="C110" s="606"/>
      <c r="D110" s="606"/>
      <c r="E110" s="606"/>
      <c r="F110" s="606"/>
      <c r="G110" s="606"/>
      <c r="L110" s="597"/>
    </row>
    <row r="111" spans="1:12" ht="15.75" hidden="1">
      <c r="A111" s="608"/>
      <c r="C111" s="606"/>
      <c r="D111" s="606"/>
      <c r="E111" s="606"/>
      <c r="F111" s="606"/>
      <c r="G111" s="606"/>
      <c r="L111" s="597"/>
    </row>
    <row r="112" spans="1:12" ht="15.75" hidden="1">
      <c r="A112" s="608"/>
      <c r="C112" s="606"/>
      <c r="D112" s="606"/>
      <c r="E112" s="606"/>
      <c r="F112" s="606"/>
      <c r="G112" s="606"/>
      <c r="L112" s="597"/>
    </row>
    <row r="113" spans="1:12" ht="15.75" hidden="1">
      <c r="A113" s="608"/>
      <c r="C113" s="606"/>
      <c r="D113" s="606"/>
      <c r="E113" s="606"/>
      <c r="F113" s="606"/>
      <c r="G113" s="606"/>
      <c r="L113" s="597"/>
    </row>
    <row r="114" spans="1:12" ht="15.75" hidden="1">
      <c r="A114" s="608"/>
      <c r="C114" s="606"/>
      <c r="D114" s="606"/>
      <c r="E114" s="606"/>
      <c r="F114" s="606"/>
      <c r="G114" s="606"/>
      <c r="L114" s="597"/>
    </row>
    <row r="115" spans="1:12" ht="15.75" hidden="1">
      <c r="A115" s="608"/>
      <c r="C115" s="606"/>
      <c r="D115" s="606"/>
      <c r="E115" s="606"/>
      <c r="F115" s="606"/>
      <c r="G115" s="606"/>
      <c r="L115" s="597"/>
    </row>
    <row r="116" spans="1:12" ht="15.75" hidden="1">
      <c r="A116" s="608"/>
      <c r="C116" s="606"/>
      <c r="D116" s="606"/>
      <c r="E116" s="606"/>
      <c r="F116" s="606"/>
      <c r="G116" s="606"/>
      <c r="L116" s="597"/>
    </row>
    <row r="117" spans="1:12" ht="15.75" hidden="1">
      <c r="A117" s="608"/>
      <c r="C117" s="606"/>
      <c r="D117" s="606"/>
      <c r="E117" s="606"/>
      <c r="F117" s="606"/>
      <c r="G117" s="606"/>
      <c r="L117" s="597"/>
    </row>
    <row r="118" spans="1:12" ht="15.75" hidden="1">
      <c r="A118" s="608"/>
      <c r="C118" s="606"/>
      <c r="D118" s="606"/>
      <c r="E118" s="606"/>
      <c r="F118" s="606"/>
      <c r="G118" s="606"/>
      <c r="L118" s="597"/>
    </row>
    <row r="119" spans="1:12" ht="15.75" hidden="1">
      <c r="A119" s="608"/>
      <c r="C119" s="606"/>
      <c r="D119" s="606"/>
      <c r="E119" s="606"/>
      <c r="F119" s="606"/>
      <c r="G119" s="606"/>
      <c r="L119" s="597"/>
    </row>
    <row r="120" spans="1:12" ht="15.75" hidden="1">
      <c r="A120" s="608"/>
      <c r="C120" s="606"/>
      <c r="D120" s="606"/>
      <c r="E120" s="606"/>
      <c r="F120" s="606"/>
      <c r="G120" s="606"/>
      <c r="L120" s="597"/>
    </row>
    <row r="121" spans="1:12" ht="15.75" hidden="1">
      <c r="A121" s="608"/>
      <c r="C121" s="606"/>
      <c r="D121" s="606"/>
      <c r="E121" s="606"/>
      <c r="F121" s="606"/>
      <c r="G121" s="606"/>
      <c r="L121" s="597"/>
    </row>
    <row r="122" spans="1:12" ht="15.75" hidden="1">
      <c r="A122" s="608"/>
      <c r="C122" s="606"/>
      <c r="D122" s="606"/>
      <c r="E122" s="606"/>
      <c r="F122" s="606"/>
      <c r="G122" s="606"/>
      <c r="L122" s="597"/>
    </row>
    <row r="123" spans="1:12" ht="15.75" hidden="1">
      <c r="A123" s="608"/>
      <c r="C123" s="606"/>
      <c r="D123" s="606"/>
      <c r="E123" s="606"/>
      <c r="F123" s="606"/>
      <c r="G123" s="606"/>
      <c r="L123" s="597"/>
    </row>
    <row r="124" spans="1:12" ht="15.75" hidden="1">
      <c r="A124" s="608"/>
      <c r="C124" s="606"/>
      <c r="D124" s="606"/>
      <c r="E124" s="606"/>
      <c r="F124" s="606"/>
      <c r="G124" s="606"/>
      <c r="L124" s="597"/>
    </row>
    <row r="125" spans="1:12" ht="15.75" hidden="1">
      <c r="A125" s="608"/>
      <c r="C125" s="606"/>
      <c r="D125" s="606"/>
      <c r="E125" s="606"/>
      <c r="F125" s="606"/>
      <c r="G125" s="606"/>
      <c r="L125" s="597"/>
    </row>
    <row r="126" spans="1:12" ht="15.75" hidden="1">
      <c r="A126" s="608"/>
      <c r="C126" s="606"/>
      <c r="D126" s="606"/>
      <c r="E126" s="606"/>
      <c r="F126" s="606"/>
      <c r="G126" s="606"/>
      <c r="L126" s="597"/>
    </row>
    <row r="127" spans="1:12" ht="15.75" hidden="1">
      <c r="A127" s="608"/>
      <c r="C127" s="606"/>
      <c r="D127" s="606"/>
      <c r="E127" s="606"/>
      <c r="F127" s="606"/>
      <c r="G127" s="606"/>
      <c r="L127" s="597"/>
    </row>
    <row r="128" spans="1:12" ht="15.75" hidden="1">
      <c r="A128" s="608"/>
      <c r="C128" s="606"/>
      <c r="D128" s="606"/>
      <c r="E128" s="606"/>
      <c r="F128" s="606"/>
      <c r="G128" s="606"/>
      <c r="L128" s="597"/>
    </row>
    <row r="129" spans="1:12" ht="15.75" hidden="1">
      <c r="A129" s="608"/>
      <c r="C129" s="606"/>
      <c r="D129" s="606"/>
      <c r="E129" s="606"/>
      <c r="F129" s="606"/>
      <c r="G129" s="606"/>
      <c r="L129" s="597"/>
    </row>
    <row r="130" spans="1:12" ht="15.75" hidden="1">
      <c r="A130" s="608"/>
      <c r="C130" s="606"/>
      <c r="D130" s="606"/>
      <c r="E130" s="606"/>
      <c r="F130" s="606"/>
      <c r="G130" s="606"/>
      <c r="L130" s="597"/>
    </row>
    <row r="131" spans="1:12" ht="15.75" hidden="1">
      <c r="A131" s="608"/>
      <c r="C131" s="606"/>
      <c r="D131" s="606"/>
      <c r="E131" s="606"/>
      <c r="F131" s="606"/>
      <c r="G131" s="606"/>
      <c r="L131" s="597"/>
    </row>
    <row r="132" spans="1:12" ht="15.75" hidden="1">
      <c r="A132" s="608"/>
      <c r="C132" s="606"/>
      <c r="D132" s="606"/>
      <c r="E132" s="606"/>
      <c r="F132" s="606"/>
      <c r="G132" s="606"/>
      <c r="L132" s="597"/>
    </row>
    <row r="133" spans="1:12" ht="15.75" hidden="1">
      <c r="A133" s="608"/>
      <c r="C133" s="606"/>
      <c r="D133" s="606"/>
      <c r="E133" s="606"/>
      <c r="F133" s="606"/>
      <c r="G133" s="606"/>
      <c r="L133" s="597"/>
    </row>
    <row r="134" spans="1:12" ht="15.75" hidden="1">
      <c r="A134" s="608"/>
      <c r="C134" s="606"/>
      <c r="D134" s="606"/>
      <c r="E134" s="606"/>
      <c r="F134" s="606"/>
      <c r="G134" s="606"/>
      <c r="L134" s="597"/>
    </row>
    <row r="135" spans="1:12" ht="15.75" hidden="1">
      <c r="A135" s="608"/>
      <c r="C135" s="606"/>
      <c r="D135" s="606"/>
      <c r="E135" s="606"/>
      <c r="F135" s="606"/>
      <c r="G135" s="606"/>
      <c r="L135" s="597"/>
    </row>
    <row r="136" spans="1:12" ht="15.75" hidden="1">
      <c r="A136" s="608"/>
      <c r="C136" s="606"/>
      <c r="D136" s="606"/>
      <c r="E136" s="606"/>
      <c r="F136" s="606"/>
      <c r="G136" s="606"/>
      <c r="L136" s="597"/>
    </row>
    <row r="137" spans="1:12" ht="15.75" hidden="1">
      <c r="A137" s="608"/>
      <c r="C137" s="606"/>
      <c r="D137" s="606"/>
      <c r="E137" s="606"/>
      <c r="F137" s="606"/>
      <c r="G137" s="606"/>
      <c r="L137" s="597"/>
    </row>
    <row r="138" spans="1:12" ht="15.75" hidden="1">
      <c r="A138" s="608"/>
      <c r="C138" s="606"/>
      <c r="D138" s="606"/>
      <c r="E138" s="606"/>
      <c r="F138" s="606"/>
      <c r="G138" s="606"/>
      <c r="L138" s="597"/>
    </row>
    <row r="139" spans="1:12" ht="15.75" hidden="1">
      <c r="A139" s="608"/>
      <c r="C139" s="606"/>
      <c r="D139" s="606"/>
      <c r="E139" s="606"/>
      <c r="F139" s="606"/>
      <c r="G139" s="606"/>
      <c r="L139" s="597"/>
    </row>
    <row r="140" spans="1:12" ht="15.75" hidden="1">
      <c r="A140" s="608"/>
      <c r="C140" s="606"/>
      <c r="D140" s="606"/>
      <c r="E140" s="606"/>
      <c r="F140" s="606"/>
      <c r="G140" s="606"/>
      <c r="L140" s="597"/>
    </row>
    <row r="141" spans="1:12" ht="15.75" hidden="1">
      <c r="A141" s="608"/>
      <c r="C141" s="606"/>
      <c r="D141" s="606"/>
      <c r="E141" s="606"/>
      <c r="F141" s="606"/>
      <c r="G141" s="606"/>
      <c r="L141" s="597"/>
    </row>
    <row r="142" spans="1:12" ht="15.75" hidden="1">
      <c r="A142" s="608"/>
      <c r="C142" s="606"/>
      <c r="D142" s="606"/>
      <c r="E142" s="606"/>
      <c r="F142" s="606"/>
      <c r="G142" s="606"/>
      <c r="L142" s="597"/>
    </row>
    <row r="143" spans="1:12" ht="15.75" hidden="1">
      <c r="A143" s="608"/>
      <c r="C143" s="606"/>
      <c r="D143" s="606"/>
      <c r="E143" s="606"/>
      <c r="F143" s="606"/>
      <c r="G143" s="606"/>
      <c r="L143" s="597"/>
    </row>
    <row r="144" spans="1:12" ht="15.75" hidden="1">
      <c r="A144" s="608"/>
      <c r="C144" s="606"/>
      <c r="D144" s="606"/>
      <c r="E144" s="606"/>
      <c r="F144" s="606"/>
      <c r="G144" s="606"/>
      <c r="L144" s="597"/>
    </row>
    <row r="145" spans="1:12" ht="15.75" hidden="1">
      <c r="A145" s="608"/>
      <c r="C145" s="606"/>
      <c r="D145" s="606"/>
      <c r="E145" s="606"/>
      <c r="F145" s="606"/>
      <c r="G145" s="606"/>
      <c r="L145" s="597"/>
    </row>
    <row r="146" spans="1:12" ht="15.75" hidden="1">
      <c r="A146" s="608"/>
      <c r="C146" s="606"/>
      <c r="D146" s="606"/>
      <c r="E146" s="606"/>
      <c r="F146" s="606"/>
      <c r="G146" s="606"/>
      <c r="L146" s="597"/>
    </row>
    <row r="147" spans="1:12" ht="15.75" hidden="1">
      <c r="A147" s="608"/>
      <c r="C147" s="606"/>
      <c r="D147" s="606"/>
      <c r="E147" s="606"/>
      <c r="F147" s="606"/>
      <c r="G147" s="606"/>
      <c r="L147" s="597"/>
    </row>
    <row r="148" spans="1:12" ht="15.75" hidden="1">
      <c r="A148" s="608"/>
      <c r="C148" s="606"/>
      <c r="D148" s="606"/>
      <c r="E148" s="606"/>
      <c r="F148" s="606"/>
      <c r="G148" s="606"/>
      <c r="L148" s="597"/>
    </row>
    <row r="149" spans="1:12" ht="15.75" hidden="1">
      <c r="A149" s="608"/>
      <c r="C149" s="606"/>
      <c r="D149" s="606"/>
      <c r="E149" s="606"/>
      <c r="F149" s="606"/>
      <c r="G149" s="606"/>
      <c r="L149" s="597"/>
    </row>
    <row r="150" spans="1:12" ht="15.75" hidden="1">
      <c r="A150" s="608"/>
      <c r="C150" s="606"/>
      <c r="D150" s="606"/>
      <c r="E150" s="606"/>
      <c r="F150" s="606"/>
      <c r="G150" s="606"/>
      <c r="L150" s="597"/>
    </row>
    <row r="151" spans="1:12" ht="15.75" hidden="1">
      <c r="A151" s="608"/>
      <c r="C151" s="606"/>
      <c r="D151" s="606"/>
      <c r="E151" s="606"/>
      <c r="F151" s="606"/>
      <c r="G151" s="606"/>
      <c r="L151" s="597"/>
    </row>
    <row r="152" spans="1:12" ht="15.75" hidden="1">
      <c r="A152" s="608"/>
      <c r="C152" s="606"/>
      <c r="D152" s="606"/>
      <c r="E152" s="606"/>
      <c r="F152" s="606"/>
      <c r="G152" s="606"/>
      <c r="L152" s="597"/>
    </row>
    <row r="153" spans="1:12" ht="15.75" hidden="1">
      <c r="A153" s="608"/>
      <c r="C153" s="606"/>
      <c r="D153" s="606"/>
      <c r="E153" s="606"/>
      <c r="F153" s="606"/>
      <c r="G153" s="606"/>
      <c r="L153" s="597"/>
    </row>
    <row r="154" spans="1:12" ht="15.75" hidden="1">
      <c r="A154" s="608"/>
      <c r="C154" s="606"/>
      <c r="D154" s="606"/>
      <c r="E154" s="606"/>
      <c r="F154" s="606"/>
      <c r="G154" s="606"/>
      <c r="L154" s="597"/>
    </row>
    <row r="155" spans="1:12" ht="15.75" hidden="1">
      <c r="A155" s="608"/>
      <c r="C155" s="606"/>
      <c r="D155" s="606"/>
      <c r="E155" s="606"/>
      <c r="F155" s="606"/>
      <c r="G155" s="606"/>
      <c r="L155" s="597"/>
    </row>
    <row r="156" spans="1:12" ht="15.75" hidden="1">
      <c r="A156" s="608"/>
      <c r="C156" s="606"/>
      <c r="D156" s="606"/>
      <c r="E156" s="606"/>
      <c r="F156" s="606"/>
      <c r="G156" s="606"/>
      <c r="L156" s="597"/>
    </row>
    <row r="157" spans="1:12" ht="15.75" hidden="1">
      <c r="A157" s="608"/>
      <c r="C157" s="606"/>
      <c r="D157" s="606"/>
      <c r="E157" s="606"/>
      <c r="F157" s="606"/>
      <c r="G157" s="606"/>
      <c r="L157" s="597"/>
    </row>
    <row r="158" spans="1:12" ht="15.75" hidden="1">
      <c r="A158" s="608"/>
      <c r="C158" s="606"/>
      <c r="D158" s="606"/>
      <c r="E158" s="606"/>
      <c r="F158" s="606"/>
      <c r="G158" s="606"/>
      <c r="L158" s="597"/>
    </row>
    <row r="159" spans="1:12" ht="15.75" hidden="1">
      <c r="A159" s="608"/>
      <c r="C159" s="606"/>
      <c r="D159" s="606"/>
      <c r="E159" s="606"/>
      <c r="F159" s="606"/>
      <c r="G159" s="606"/>
      <c r="L159" s="597"/>
    </row>
    <row r="160" spans="1:12" ht="15.75" hidden="1">
      <c r="A160" s="608"/>
      <c r="C160" s="606"/>
      <c r="D160" s="606"/>
      <c r="E160" s="606"/>
      <c r="F160" s="606"/>
      <c r="G160" s="606"/>
      <c r="L160" s="597"/>
    </row>
    <row r="161" spans="1:12" ht="15.75" hidden="1">
      <c r="A161" s="608"/>
      <c r="C161" s="606"/>
      <c r="D161" s="606"/>
      <c r="E161" s="606"/>
      <c r="F161" s="606"/>
      <c r="G161" s="606"/>
      <c r="L161" s="597"/>
    </row>
    <row r="162" spans="1:12" ht="15.75" hidden="1">
      <c r="A162" s="608"/>
      <c r="C162" s="606"/>
      <c r="D162" s="606"/>
      <c r="E162" s="606"/>
      <c r="F162" s="606"/>
      <c r="G162" s="606"/>
      <c r="L162" s="597"/>
    </row>
    <row r="163" spans="1:12" ht="15.75" hidden="1">
      <c r="A163" s="608"/>
      <c r="C163" s="606"/>
      <c r="D163" s="606"/>
      <c r="E163" s="606"/>
      <c r="F163" s="606"/>
      <c r="G163" s="606"/>
      <c r="L163" s="597"/>
    </row>
    <row r="164" spans="1:12" ht="15.75" hidden="1">
      <c r="A164" s="608"/>
      <c r="C164" s="606"/>
      <c r="D164" s="606"/>
      <c r="E164" s="606"/>
      <c r="F164" s="606"/>
      <c r="G164" s="606"/>
      <c r="L164" s="597"/>
    </row>
    <row r="165" spans="1:12" ht="15.75" hidden="1">
      <c r="A165" s="608"/>
      <c r="C165" s="606"/>
      <c r="D165" s="606"/>
      <c r="E165" s="606"/>
      <c r="F165" s="606"/>
      <c r="G165" s="606"/>
      <c r="L165" s="597"/>
    </row>
    <row r="166" spans="1:12" ht="15.75" hidden="1">
      <c r="A166" s="608"/>
      <c r="C166" s="606"/>
      <c r="D166" s="606"/>
      <c r="E166" s="606"/>
      <c r="F166" s="606"/>
      <c r="G166" s="606"/>
      <c r="L166" s="597"/>
    </row>
    <row r="167" spans="1:12" ht="15.75" hidden="1">
      <c r="A167" s="608"/>
      <c r="C167" s="606"/>
      <c r="D167" s="606"/>
      <c r="E167" s="606"/>
      <c r="F167" s="606"/>
      <c r="G167" s="606"/>
      <c r="L167" s="597"/>
    </row>
    <row r="168" spans="1:12" ht="15.75" hidden="1">
      <c r="A168" s="608"/>
      <c r="C168" s="606"/>
      <c r="D168" s="606"/>
      <c r="E168" s="606"/>
      <c r="F168" s="606"/>
      <c r="G168" s="606"/>
      <c r="L168" s="597"/>
    </row>
    <row r="169" spans="1:12" ht="15.75" hidden="1">
      <c r="A169" s="608"/>
      <c r="C169" s="606"/>
      <c r="D169" s="606"/>
      <c r="E169" s="606"/>
      <c r="F169" s="606"/>
      <c r="G169" s="606"/>
      <c r="L169" s="597"/>
    </row>
    <row r="170" spans="1:12" ht="15.75" hidden="1">
      <c r="A170" s="608"/>
      <c r="C170" s="606"/>
      <c r="D170" s="606"/>
      <c r="E170" s="606"/>
      <c r="F170" s="606"/>
      <c r="G170" s="606"/>
      <c r="L170" s="597"/>
    </row>
    <row r="171" spans="1:12" ht="15.75" hidden="1">
      <c r="A171" s="608"/>
      <c r="C171" s="606"/>
      <c r="D171" s="606"/>
      <c r="E171" s="606"/>
      <c r="F171" s="606"/>
      <c r="G171" s="606"/>
      <c r="L171" s="597"/>
    </row>
    <row r="172" spans="1:12" ht="15.75" hidden="1">
      <c r="A172" s="608"/>
      <c r="C172" s="606"/>
      <c r="D172" s="606"/>
      <c r="E172" s="606"/>
      <c r="F172" s="606"/>
      <c r="G172" s="606"/>
      <c r="L172" s="597"/>
    </row>
    <row r="173" spans="1:12" ht="15.75" hidden="1">
      <c r="A173" s="608"/>
      <c r="C173" s="606"/>
      <c r="D173" s="606"/>
      <c r="E173" s="606"/>
      <c r="F173" s="606"/>
      <c r="G173" s="606"/>
      <c r="L173" s="597"/>
    </row>
    <row r="174" spans="1:12" ht="15.75" hidden="1">
      <c r="A174" s="608"/>
      <c r="C174" s="606"/>
      <c r="D174" s="606"/>
      <c r="E174" s="606"/>
      <c r="F174" s="606"/>
      <c r="G174" s="606"/>
      <c r="L174" s="597"/>
    </row>
    <row r="175" spans="1:12" ht="15.75" hidden="1">
      <c r="A175" s="608"/>
      <c r="C175" s="606"/>
      <c r="D175" s="606"/>
      <c r="E175" s="606"/>
      <c r="F175" s="606"/>
      <c r="G175" s="606"/>
      <c r="L175" s="597"/>
    </row>
    <row r="176" spans="1:12" ht="15.75" hidden="1">
      <c r="A176" s="608"/>
      <c r="C176" s="606"/>
      <c r="D176" s="606"/>
      <c r="E176" s="606"/>
      <c r="F176" s="606"/>
      <c r="G176" s="606"/>
      <c r="L176" s="597"/>
    </row>
    <row r="177" spans="1:12" ht="15.75" hidden="1">
      <c r="A177" s="608"/>
      <c r="C177" s="606"/>
      <c r="D177" s="606"/>
      <c r="E177" s="606"/>
      <c r="F177" s="606"/>
      <c r="G177" s="606"/>
      <c r="L177" s="597"/>
    </row>
    <row r="178" spans="1:12" ht="15.75" hidden="1">
      <c r="A178" s="608"/>
      <c r="C178" s="606"/>
      <c r="D178" s="606"/>
      <c r="E178" s="606"/>
      <c r="F178" s="606"/>
      <c r="G178" s="606"/>
      <c r="L178" s="597"/>
    </row>
    <row r="179" spans="1:12" ht="15.75" hidden="1">
      <c r="A179" s="608"/>
      <c r="C179" s="606"/>
      <c r="D179" s="606"/>
      <c r="E179" s="606"/>
      <c r="F179" s="606"/>
      <c r="G179" s="606"/>
      <c r="L179" s="597"/>
    </row>
    <row r="180" spans="1:12" ht="15.75" hidden="1">
      <c r="A180" s="608"/>
      <c r="C180" s="606"/>
      <c r="D180" s="606"/>
      <c r="E180" s="606"/>
      <c r="F180" s="606"/>
      <c r="G180" s="606"/>
      <c r="L180" s="597"/>
    </row>
    <row r="181" spans="1:12" ht="15.75" hidden="1">
      <c r="A181" s="608"/>
      <c r="C181" s="606"/>
      <c r="D181" s="606"/>
      <c r="E181" s="606"/>
      <c r="F181" s="606"/>
      <c r="G181" s="606"/>
      <c r="L181" s="597"/>
    </row>
    <row r="182" spans="1:12" ht="15.75" hidden="1">
      <c r="A182" s="608"/>
      <c r="C182" s="606"/>
      <c r="D182" s="606"/>
      <c r="E182" s="606"/>
      <c r="F182" s="606"/>
      <c r="G182" s="606"/>
      <c r="L182" s="597"/>
    </row>
    <row r="183" spans="1:12" ht="15.75" hidden="1">
      <c r="A183" s="608"/>
      <c r="C183" s="606"/>
      <c r="D183" s="606"/>
      <c r="E183" s="606"/>
      <c r="F183" s="606"/>
      <c r="G183" s="606"/>
      <c r="L183" s="597"/>
    </row>
    <row r="184" spans="1:12" ht="15.75" hidden="1">
      <c r="A184" s="608"/>
      <c r="C184" s="606"/>
      <c r="D184" s="606"/>
      <c r="E184" s="606"/>
      <c r="F184" s="606"/>
      <c r="G184" s="606"/>
      <c r="L184" s="597"/>
    </row>
    <row r="185" spans="1:12" ht="15.75" hidden="1">
      <c r="A185" s="608"/>
      <c r="C185" s="606"/>
      <c r="D185" s="606"/>
      <c r="E185" s="606"/>
      <c r="F185" s="606"/>
      <c r="G185" s="606"/>
      <c r="L185" s="597"/>
    </row>
    <row r="186" spans="1:12" ht="15.75" hidden="1">
      <c r="A186" s="608"/>
      <c r="C186" s="606"/>
      <c r="D186" s="606"/>
      <c r="E186" s="606"/>
      <c r="F186" s="606"/>
      <c r="G186" s="606"/>
      <c r="L186" s="597"/>
    </row>
    <row r="187" spans="1:12" ht="15.75" hidden="1">
      <c r="A187" s="608"/>
      <c r="C187" s="606"/>
      <c r="D187" s="606"/>
      <c r="E187" s="606"/>
      <c r="F187" s="606"/>
      <c r="G187" s="606"/>
      <c r="L187" s="597"/>
    </row>
    <row r="188" spans="1:12" ht="15.75" hidden="1">
      <c r="A188" s="608"/>
      <c r="C188" s="606"/>
      <c r="D188" s="606"/>
      <c r="E188" s="606"/>
      <c r="F188" s="606"/>
      <c r="G188" s="606"/>
      <c r="L188" s="597"/>
    </row>
    <row r="189" spans="1:12" ht="15.75" hidden="1">
      <c r="A189" s="608"/>
      <c r="C189" s="606"/>
      <c r="D189" s="606"/>
      <c r="E189" s="606"/>
      <c r="F189" s="606"/>
      <c r="G189" s="606"/>
      <c r="L189" s="597"/>
    </row>
    <row r="190" spans="1:12" ht="15.75" hidden="1">
      <c r="A190" s="608"/>
      <c r="C190" s="606"/>
      <c r="D190" s="606"/>
      <c r="E190" s="606"/>
      <c r="F190" s="606"/>
      <c r="G190" s="606"/>
      <c r="L190" s="597"/>
    </row>
    <row r="191" spans="1:12" ht="15.75" hidden="1">
      <c r="A191" s="608"/>
      <c r="C191" s="606"/>
      <c r="D191" s="606"/>
      <c r="E191" s="606"/>
      <c r="F191" s="606"/>
      <c r="G191" s="606"/>
      <c r="L191" s="597"/>
    </row>
    <row r="192" spans="1:12" ht="15.75" hidden="1">
      <c r="A192" s="608"/>
      <c r="C192" s="606"/>
      <c r="D192" s="606"/>
      <c r="E192" s="606"/>
      <c r="F192" s="606"/>
      <c r="G192" s="606"/>
      <c r="L192" s="597"/>
    </row>
    <row r="193" spans="1:12" ht="15.75" hidden="1">
      <c r="A193" s="608"/>
      <c r="C193" s="606"/>
      <c r="D193" s="606"/>
      <c r="E193" s="606"/>
      <c r="F193" s="606"/>
      <c r="G193" s="606"/>
      <c r="L193" s="597"/>
    </row>
    <row r="194" spans="1:12" ht="15.75" hidden="1">
      <c r="A194" s="609"/>
      <c r="C194" s="606"/>
      <c r="D194" s="606"/>
      <c r="E194" s="606"/>
      <c r="F194" s="606"/>
      <c r="G194" s="606"/>
      <c r="L194" s="597"/>
    </row>
    <row r="195" spans="1:12" ht="15.75" hidden="1">
      <c r="A195" s="609"/>
      <c r="C195" s="606"/>
      <c r="D195" s="606"/>
      <c r="E195" s="606"/>
      <c r="F195" s="606"/>
      <c r="G195" s="606"/>
      <c r="L195" s="597"/>
    </row>
    <row r="196" spans="1:12" ht="15.75" hidden="1">
      <c r="A196" s="609"/>
      <c r="C196" s="606"/>
      <c r="D196" s="606"/>
      <c r="E196" s="606"/>
      <c r="F196" s="606"/>
      <c r="G196" s="606"/>
      <c r="L196" s="597"/>
    </row>
    <row r="197" spans="1:12" ht="15.75" hidden="1">
      <c r="A197" s="609"/>
      <c r="C197" s="606"/>
      <c r="D197" s="606"/>
      <c r="E197" s="606"/>
      <c r="F197" s="606"/>
      <c r="G197" s="606"/>
    </row>
    <row r="198" spans="1:12" ht="15.75" hidden="1">
      <c r="A198" s="609"/>
      <c r="C198" s="606"/>
      <c r="D198" s="606"/>
      <c r="E198" s="606"/>
      <c r="F198" s="606"/>
      <c r="G198" s="606"/>
    </row>
    <row r="199" spans="1:12" ht="15.75" hidden="1">
      <c r="A199" s="609"/>
      <c r="C199" s="606"/>
      <c r="D199" s="606"/>
      <c r="E199" s="606"/>
      <c r="F199" s="606"/>
      <c r="G199" s="606"/>
    </row>
    <row r="200" spans="1:12" ht="15.75" hidden="1">
      <c r="A200" s="609"/>
      <c r="C200" s="606"/>
      <c r="D200" s="606"/>
      <c r="E200" s="606"/>
      <c r="F200" s="606"/>
      <c r="G200" s="606"/>
    </row>
    <row r="201" spans="1:12" ht="15.75" hidden="1">
      <c r="A201" s="609"/>
      <c r="C201" s="606"/>
      <c r="D201" s="606"/>
      <c r="E201" s="606"/>
      <c r="F201" s="606"/>
      <c r="G201" s="606"/>
    </row>
    <row r="202" spans="1:12" ht="15.75" hidden="1">
      <c r="A202" s="609"/>
      <c r="C202" s="606"/>
      <c r="D202" s="606"/>
      <c r="E202" s="606"/>
      <c r="F202" s="606"/>
      <c r="G202" s="606"/>
    </row>
    <row r="203" spans="1:12" ht="15.75" hidden="1">
      <c r="A203" s="609"/>
      <c r="C203" s="606"/>
      <c r="D203" s="606"/>
      <c r="E203" s="606"/>
      <c r="F203" s="606"/>
      <c r="G203" s="606"/>
    </row>
    <row r="204" spans="1:12" ht="15.75" hidden="1">
      <c r="A204" s="609"/>
      <c r="C204" s="606"/>
      <c r="D204" s="606"/>
      <c r="E204" s="606"/>
      <c r="F204" s="606"/>
      <c r="G204" s="606"/>
    </row>
    <row r="205" spans="1:12" ht="15.75" hidden="1">
      <c r="A205" s="609"/>
      <c r="C205" s="606"/>
      <c r="D205" s="606"/>
      <c r="E205" s="606"/>
      <c r="F205" s="606"/>
      <c r="G205" s="606"/>
    </row>
    <row r="206" spans="1:12" ht="15.75" hidden="1">
      <c r="A206" s="609"/>
      <c r="C206" s="606"/>
      <c r="D206" s="606"/>
      <c r="E206" s="606"/>
      <c r="F206" s="606"/>
      <c r="G206" s="606"/>
    </row>
    <row r="207" spans="1:12" ht="15.75" hidden="1">
      <c r="A207" s="609"/>
      <c r="C207" s="606"/>
      <c r="D207" s="606"/>
      <c r="E207" s="606"/>
      <c r="F207" s="606"/>
      <c r="G207" s="606"/>
    </row>
    <row r="208" spans="1:12" ht="15.75" hidden="1">
      <c r="A208" s="609"/>
      <c r="C208" s="606"/>
      <c r="D208" s="606"/>
      <c r="E208" s="606"/>
      <c r="F208" s="606"/>
      <c r="G208" s="606"/>
    </row>
    <row r="209" spans="1:7" ht="15.75" hidden="1">
      <c r="A209" s="609"/>
      <c r="C209" s="606"/>
      <c r="D209" s="606"/>
      <c r="E209" s="606"/>
      <c r="F209" s="606"/>
      <c r="G209" s="606"/>
    </row>
    <row r="210" spans="1:7" ht="15.75" hidden="1">
      <c r="A210" s="609"/>
      <c r="C210" s="606"/>
      <c r="D210" s="606"/>
      <c r="E210" s="606"/>
      <c r="F210" s="606"/>
      <c r="G210" s="606"/>
    </row>
    <row r="211" spans="1:7" ht="15.75" hidden="1">
      <c r="A211" s="609"/>
      <c r="C211" s="606"/>
      <c r="D211" s="606"/>
      <c r="E211" s="606"/>
      <c r="F211" s="606"/>
      <c r="G211" s="606"/>
    </row>
    <row r="212" spans="1:7" ht="15.75" hidden="1">
      <c r="A212" s="609"/>
      <c r="C212" s="606"/>
      <c r="D212" s="606"/>
      <c r="E212" s="606"/>
      <c r="F212" s="606"/>
      <c r="G212" s="606"/>
    </row>
    <row r="213" spans="1:7" ht="15.75" hidden="1">
      <c r="A213" s="609"/>
      <c r="C213" s="606"/>
      <c r="D213" s="606"/>
      <c r="E213" s="606"/>
      <c r="F213" s="606"/>
      <c r="G213" s="606"/>
    </row>
    <row r="214" spans="1:7" ht="15.75" hidden="1">
      <c r="A214" s="609"/>
      <c r="C214" s="606"/>
      <c r="D214" s="606"/>
      <c r="E214" s="606"/>
      <c r="F214" s="606"/>
      <c r="G214" s="606"/>
    </row>
    <row r="215" spans="1:7" ht="15.75" hidden="1">
      <c r="A215" s="609"/>
      <c r="C215" s="606"/>
      <c r="D215" s="606"/>
      <c r="E215" s="606"/>
      <c r="F215" s="606"/>
      <c r="G215" s="606"/>
    </row>
    <row r="216" spans="1:7" ht="15.75" hidden="1">
      <c r="A216" s="609"/>
      <c r="C216" s="606"/>
      <c r="D216" s="606"/>
      <c r="E216" s="606"/>
      <c r="F216" s="606"/>
      <c r="G216" s="606"/>
    </row>
    <row r="217" spans="1:7" ht="15.75" hidden="1">
      <c r="A217" s="609"/>
      <c r="C217" s="606"/>
      <c r="D217" s="606"/>
      <c r="E217" s="606"/>
      <c r="F217" s="606"/>
      <c r="G217" s="606"/>
    </row>
    <row r="218" spans="1:7" ht="15.75" hidden="1">
      <c r="A218" s="609"/>
      <c r="C218" s="606"/>
      <c r="D218" s="606"/>
      <c r="E218" s="606"/>
      <c r="F218" s="606"/>
      <c r="G218" s="606"/>
    </row>
    <row r="219" spans="1:7" ht="15.75" hidden="1">
      <c r="A219" s="609"/>
      <c r="C219" s="606"/>
      <c r="D219" s="606"/>
      <c r="E219" s="606"/>
      <c r="F219" s="606"/>
      <c r="G219" s="606"/>
    </row>
    <row r="220" spans="1:7" ht="15.75" hidden="1">
      <c r="A220" s="609"/>
      <c r="C220" s="606"/>
      <c r="D220" s="606"/>
      <c r="E220" s="606"/>
      <c r="F220" s="606"/>
      <c r="G220" s="606"/>
    </row>
    <row r="221" spans="1:7" ht="15.75" hidden="1">
      <c r="A221" s="609"/>
      <c r="C221" s="606"/>
      <c r="D221" s="606"/>
      <c r="E221" s="606"/>
      <c r="F221" s="606"/>
      <c r="G221" s="606"/>
    </row>
    <row r="222" spans="1:7" ht="15.75" hidden="1">
      <c r="A222" s="609"/>
      <c r="C222" s="606"/>
      <c r="D222" s="606"/>
      <c r="E222" s="606"/>
      <c r="F222" s="606"/>
      <c r="G222" s="606"/>
    </row>
    <row r="223" spans="1:7" ht="15.75" hidden="1">
      <c r="A223" s="609"/>
      <c r="C223" s="606"/>
      <c r="D223" s="606"/>
      <c r="E223" s="606"/>
      <c r="F223" s="606"/>
      <c r="G223" s="606"/>
    </row>
    <row r="224" spans="1:7" ht="15.75" hidden="1">
      <c r="A224" s="609"/>
      <c r="C224" s="606"/>
      <c r="D224" s="606"/>
      <c r="E224" s="606"/>
      <c r="F224" s="606"/>
      <c r="G224" s="606"/>
    </row>
    <row r="225" spans="1:7" ht="15.75" hidden="1">
      <c r="A225" s="609"/>
      <c r="C225" s="606"/>
      <c r="D225" s="606"/>
      <c r="E225" s="606"/>
      <c r="F225" s="606"/>
      <c r="G225" s="606"/>
    </row>
    <row r="226" spans="1:7" ht="15.75" hidden="1">
      <c r="A226" s="609"/>
      <c r="C226" s="606"/>
      <c r="D226" s="606"/>
      <c r="E226" s="606"/>
      <c r="F226" s="606"/>
      <c r="G226" s="606"/>
    </row>
    <row r="227" spans="1:7" ht="15.75" hidden="1">
      <c r="A227" s="609"/>
      <c r="C227" s="606"/>
      <c r="D227" s="606"/>
      <c r="E227" s="606"/>
      <c r="F227" s="606"/>
      <c r="G227" s="606"/>
    </row>
    <row r="228" spans="1:7" ht="15.75" hidden="1">
      <c r="A228" s="609"/>
      <c r="C228" s="606"/>
      <c r="D228" s="606"/>
      <c r="E228" s="606"/>
      <c r="F228" s="606"/>
      <c r="G228" s="606"/>
    </row>
    <row r="229" spans="1:7" ht="15.75" hidden="1">
      <c r="A229" s="609"/>
      <c r="C229" s="606"/>
      <c r="D229" s="606"/>
      <c r="E229" s="606"/>
      <c r="F229" s="606"/>
      <c r="G229" s="606"/>
    </row>
    <row r="230" spans="1:7" ht="15.75" hidden="1">
      <c r="A230" s="609"/>
      <c r="C230" s="606"/>
      <c r="D230" s="606"/>
      <c r="E230" s="606"/>
      <c r="F230" s="606"/>
      <c r="G230" s="606"/>
    </row>
    <row r="231" spans="1:7" ht="15.75" hidden="1">
      <c r="A231" s="609"/>
      <c r="C231" s="606"/>
      <c r="D231" s="606"/>
      <c r="E231" s="606"/>
      <c r="F231" s="606"/>
      <c r="G231" s="606"/>
    </row>
    <row r="232" spans="1:7" ht="15.75" hidden="1">
      <c r="A232" s="609"/>
      <c r="C232" s="606"/>
      <c r="D232" s="606"/>
      <c r="E232" s="606"/>
      <c r="F232" s="606"/>
      <c r="G232" s="606"/>
    </row>
    <row r="233" spans="1:7" ht="15.75" hidden="1">
      <c r="A233" s="609"/>
      <c r="C233" s="606"/>
      <c r="D233" s="606"/>
      <c r="E233" s="606"/>
      <c r="F233" s="606"/>
      <c r="G233" s="606"/>
    </row>
    <row r="234" spans="1:7" ht="15.75" hidden="1">
      <c r="A234" s="609"/>
      <c r="C234" s="606"/>
      <c r="D234" s="606"/>
      <c r="E234" s="606"/>
      <c r="F234" s="606"/>
      <c r="G234" s="606"/>
    </row>
    <row r="235" spans="1:7" ht="15.75" hidden="1">
      <c r="A235" s="609"/>
      <c r="C235" s="606"/>
      <c r="D235" s="606"/>
      <c r="E235" s="606"/>
      <c r="F235" s="606"/>
      <c r="G235" s="606"/>
    </row>
    <row r="236" spans="1:7" ht="15.75" hidden="1">
      <c r="A236" s="609"/>
      <c r="C236" s="606"/>
      <c r="D236" s="606"/>
      <c r="E236" s="606"/>
      <c r="F236" s="606"/>
      <c r="G236" s="606"/>
    </row>
    <row r="237" spans="1:7" ht="15.75" hidden="1">
      <c r="A237" s="609"/>
      <c r="C237" s="606"/>
      <c r="D237" s="606"/>
      <c r="E237" s="606"/>
      <c r="F237" s="606"/>
      <c r="G237" s="606"/>
    </row>
    <row r="238" spans="1:7" ht="15.75" hidden="1">
      <c r="A238" s="609"/>
      <c r="C238" s="606"/>
      <c r="D238" s="606"/>
      <c r="E238" s="606"/>
      <c r="F238" s="606"/>
      <c r="G238" s="606"/>
    </row>
    <row r="239" spans="1:7" ht="15.75" hidden="1">
      <c r="A239" s="609"/>
      <c r="C239" s="606"/>
      <c r="D239" s="606"/>
      <c r="E239" s="606"/>
      <c r="F239" s="606"/>
      <c r="G239" s="606"/>
    </row>
    <row r="240" spans="1:7" ht="15.75" hidden="1">
      <c r="A240" s="609"/>
      <c r="C240" s="606"/>
      <c r="D240" s="606"/>
      <c r="E240" s="606"/>
      <c r="F240" s="606"/>
      <c r="G240" s="606"/>
    </row>
    <row r="241" spans="1:7" ht="15.75" hidden="1">
      <c r="A241" s="609"/>
      <c r="C241" s="606"/>
      <c r="D241" s="606"/>
      <c r="E241" s="606"/>
      <c r="F241" s="606"/>
      <c r="G241" s="606"/>
    </row>
    <row r="242" spans="1:7" ht="15.75" hidden="1">
      <c r="A242" s="609"/>
      <c r="C242" s="606"/>
      <c r="D242" s="606"/>
      <c r="E242" s="606"/>
      <c r="F242" s="606"/>
      <c r="G242" s="606"/>
    </row>
    <row r="243" spans="1:7" ht="15.75" hidden="1">
      <c r="A243" s="609"/>
      <c r="C243" s="606"/>
      <c r="D243" s="606"/>
      <c r="E243" s="606"/>
      <c r="F243" s="606"/>
      <c r="G243" s="606"/>
    </row>
    <row r="244" spans="1:7" ht="15.75" hidden="1">
      <c r="A244" s="609"/>
      <c r="C244" s="606"/>
      <c r="D244" s="606"/>
      <c r="E244" s="606"/>
      <c r="F244" s="606"/>
      <c r="G244" s="606"/>
    </row>
    <row r="245" spans="1:7" ht="15.75" hidden="1">
      <c r="A245" s="609"/>
      <c r="C245" s="606"/>
      <c r="D245" s="606"/>
      <c r="E245" s="606"/>
      <c r="F245" s="606"/>
      <c r="G245" s="606"/>
    </row>
    <row r="246" spans="1:7" ht="15.75" hidden="1">
      <c r="A246" s="609"/>
      <c r="C246" s="606"/>
      <c r="D246" s="606"/>
      <c r="E246" s="606"/>
      <c r="F246" s="606"/>
      <c r="G246" s="606"/>
    </row>
    <row r="247" spans="1:7" ht="15.75" hidden="1">
      <c r="A247" s="609"/>
      <c r="C247" s="606"/>
      <c r="D247" s="606"/>
      <c r="E247" s="606"/>
      <c r="F247" s="606"/>
      <c r="G247" s="606"/>
    </row>
    <row r="248" spans="1:7" ht="15.75" hidden="1">
      <c r="A248" s="609"/>
      <c r="C248" s="606"/>
      <c r="D248" s="606"/>
      <c r="E248" s="606"/>
      <c r="F248" s="606"/>
      <c r="G248" s="606"/>
    </row>
    <row r="249" spans="1:7" ht="15.75" hidden="1">
      <c r="A249" s="609"/>
      <c r="C249" s="606"/>
      <c r="D249" s="606"/>
      <c r="E249" s="606"/>
      <c r="F249" s="606"/>
      <c r="G249" s="606"/>
    </row>
    <row r="250" spans="1:7" ht="15.75" hidden="1">
      <c r="A250" s="609"/>
      <c r="C250" s="606"/>
      <c r="D250" s="606"/>
      <c r="E250" s="606"/>
      <c r="F250" s="606"/>
      <c r="G250" s="606"/>
    </row>
    <row r="251" spans="1:7" ht="15.75" hidden="1">
      <c r="A251" s="609"/>
      <c r="C251" s="606"/>
      <c r="D251" s="606"/>
      <c r="E251" s="606"/>
      <c r="F251" s="606"/>
      <c r="G251" s="606"/>
    </row>
    <row r="252" spans="1:7" ht="15.75" hidden="1">
      <c r="A252" s="609"/>
      <c r="C252" s="606"/>
      <c r="D252" s="606"/>
      <c r="E252" s="606"/>
      <c r="F252" s="606"/>
      <c r="G252" s="606"/>
    </row>
    <row r="253" spans="1:7" ht="15.75" hidden="1">
      <c r="A253" s="609"/>
      <c r="C253" s="606"/>
      <c r="D253" s="606"/>
      <c r="E253" s="606"/>
      <c r="F253" s="606"/>
      <c r="G253" s="606"/>
    </row>
    <row r="254" spans="1:7" ht="15.75" hidden="1">
      <c r="A254" s="609"/>
      <c r="C254" s="606"/>
      <c r="D254" s="606"/>
      <c r="E254" s="606"/>
      <c r="F254" s="606"/>
      <c r="G254" s="606"/>
    </row>
    <row r="255" spans="1:7" ht="15.75" hidden="1">
      <c r="A255" s="609"/>
      <c r="C255" s="606"/>
      <c r="D255" s="606"/>
      <c r="E255" s="606"/>
      <c r="F255" s="606"/>
      <c r="G255" s="606"/>
    </row>
    <row r="256" spans="1:7" ht="15.75" hidden="1">
      <c r="A256" s="609"/>
      <c r="C256" s="606"/>
      <c r="D256" s="606"/>
      <c r="E256" s="606"/>
      <c r="F256" s="606"/>
      <c r="G256" s="606"/>
    </row>
    <row r="257" spans="1:7" ht="15.75" hidden="1">
      <c r="A257" s="609"/>
      <c r="C257" s="606"/>
      <c r="D257" s="606"/>
      <c r="E257" s="606"/>
      <c r="F257" s="606"/>
      <c r="G257" s="606"/>
    </row>
    <row r="258" spans="1:7" ht="15.75" hidden="1">
      <c r="A258" s="609"/>
      <c r="C258" s="606"/>
      <c r="D258" s="606"/>
      <c r="E258" s="606"/>
      <c r="F258" s="606"/>
      <c r="G258" s="606"/>
    </row>
    <row r="259" spans="1:7" ht="15.75" hidden="1">
      <c r="A259" s="609"/>
      <c r="C259" s="606"/>
      <c r="D259" s="606"/>
      <c r="E259" s="606"/>
      <c r="F259" s="606"/>
      <c r="G259" s="606"/>
    </row>
    <row r="260" spans="1:7" ht="15.75" hidden="1">
      <c r="A260" s="609"/>
      <c r="C260" s="606"/>
      <c r="D260" s="606"/>
      <c r="E260" s="606"/>
      <c r="F260" s="606"/>
      <c r="G260" s="606"/>
    </row>
    <row r="261" spans="1:7" ht="15.75" hidden="1">
      <c r="A261" s="609"/>
      <c r="C261" s="606"/>
      <c r="D261" s="606"/>
      <c r="E261" s="606"/>
      <c r="F261" s="606"/>
      <c r="G261" s="606"/>
    </row>
    <row r="262" spans="1:7" ht="15.75" hidden="1">
      <c r="A262" s="609"/>
      <c r="C262" s="606"/>
      <c r="D262" s="606"/>
      <c r="E262" s="606"/>
      <c r="F262" s="606"/>
      <c r="G262" s="606"/>
    </row>
    <row r="263" spans="1:7" ht="15.75" hidden="1">
      <c r="A263" s="609"/>
      <c r="C263" s="606"/>
      <c r="D263" s="606"/>
      <c r="E263" s="606"/>
      <c r="F263" s="606"/>
      <c r="G263" s="606"/>
    </row>
    <row r="264" spans="1:7" ht="15.75" hidden="1">
      <c r="A264" s="609"/>
      <c r="C264" s="606"/>
      <c r="D264" s="606"/>
      <c r="E264" s="606"/>
      <c r="F264" s="606"/>
      <c r="G264" s="606"/>
    </row>
    <row r="265" spans="1:7" ht="15.75" hidden="1">
      <c r="A265" s="609"/>
      <c r="C265" s="606"/>
      <c r="D265" s="606"/>
      <c r="E265" s="606"/>
      <c r="F265" s="606"/>
      <c r="G265" s="606"/>
    </row>
    <row r="266" spans="1:7" ht="15.75" hidden="1">
      <c r="A266" s="609"/>
    </row>
    <row r="267" spans="1:7" ht="15.75" hidden="1">
      <c r="A267" s="609"/>
    </row>
    <row r="268" spans="1:7" ht="15.75" hidden="1">
      <c r="A268" s="609"/>
    </row>
    <row r="269" spans="1:7" ht="15.75" hidden="1">
      <c r="A269" s="609"/>
    </row>
    <row r="270" spans="1:7" ht="15.75" hidden="1">
      <c r="A270" s="609"/>
    </row>
    <row r="271" spans="1:7" ht="15.75" hidden="1">
      <c r="A271" s="609"/>
    </row>
    <row r="272" spans="1:7" ht="15.75" hidden="1">
      <c r="A272" s="609"/>
    </row>
    <row r="273" spans="1:1" ht="15.75" hidden="1">
      <c r="A273" s="609"/>
    </row>
    <row r="274" spans="1:1" ht="15.75" hidden="1">
      <c r="A274" s="609"/>
    </row>
    <row r="275" spans="1:1" ht="15.75" hidden="1">
      <c r="A275" s="609"/>
    </row>
    <row r="276" spans="1:1" ht="15.75" hidden="1">
      <c r="A276" s="609"/>
    </row>
    <row r="277" spans="1:1" ht="15.75" hidden="1">
      <c r="A277" s="609"/>
    </row>
    <row r="278" spans="1:1" ht="15.75" hidden="1">
      <c r="A278" s="609"/>
    </row>
    <row r="279" spans="1:1" ht="15.75" hidden="1">
      <c r="A279" s="609"/>
    </row>
    <row r="280" spans="1:1" ht="15.75" hidden="1">
      <c r="A280" s="609"/>
    </row>
    <row r="281" spans="1:1" ht="15.75" hidden="1">
      <c r="A281" s="609"/>
    </row>
    <row r="282" spans="1:1" ht="15.75" hidden="1">
      <c r="A282" s="609"/>
    </row>
    <row r="283" spans="1:1" ht="15.75" hidden="1">
      <c r="A283" s="609"/>
    </row>
    <row r="284" spans="1:1" ht="15.75" hidden="1">
      <c r="A284" s="609"/>
    </row>
    <row r="285" spans="1:1" ht="15.75" hidden="1">
      <c r="A285" s="609"/>
    </row>
    <row r="286" spans="1:1" ht="15.75" hidden="1">
      <c r="A286" s="609"/>
    </row>
    <row r="287" spans="1:1" ht="15.75" hidden="1">
      <c r="A287" s="609"/>
    </row>
    <row r="288" spans="1:1" ht="15.75" hidden="1">
      <c r="A288" s="609"/>
    </row>
    <row r="289" spans="1:1" ht="15.75" hidden="1">
      <c r="A289" s="609"/>
    </row>
    <row r="290" spans="1:1" ht="15.75" hidden="1">
      <c r="A290" s="609"/>
    </row>
    <row r="291" spans="1:1" ht="15.75" hidden="1">
      <c r="A291" s="609"/>
    </row>
    <row r="292" spans="1:1" ht="15.75" hidden="1">
      <c r="A292" s="609"/>
    </row>
    <row r="293" spans="1:1" ht="15.75" hidden="1">
      <c r="A293" s="609"/>
    </row>
    <row r="294" spans="1:1" ht="15.75" hidden="1">
      <c r="A294" s="609"/>
    </row>
    <row r="295" spans="1:1" ht="15.75" hidden="1">
      <c r="A295" s="609"/>
    </row>
    <row r="296" spans="1:1" ht="15.75" hidden="1">
      <c r="A296" s="609"/>
    </row>
    <row r="297" spans="1:1" ht="15.75" hidden="1">
      <c r="A297" s="609"/>
    </row>
    <row r="298" spans="1:1" ht="15.75" hidden="1">
      <c r="A298" s="609"/>
    </row>
    <row r="299" spans="1:1" ht="15.75" hidden="1">
      <c r="A299" s="609"/>
    </row>
    <row r="300" spans="1:1" ht="15.75" hidden="1">
      <c r="A300" s="609"/>
    </row>
    <row r="301" spans="1:1" ht="15.75" hidden="1">
      <c r="A301" s="609"/>
    </row>
    <row r="302" spans="1:1" ht="15.75" hidden="1">
      <c r="A302" s="609"/>
    </row>
    <row r="303" spans="1:1" ht="15.75" hidden="1">
      <c r="A303" s="609"/>
    </row>
    <row r="304" spans="1:1" ht="15.75" hidden="1">
      <c r="A304" s="609"/>
    </row>
    <row r="305" spans="1:1" ht="15.75" hidden="1">
      <c r="A305" s="609"/>
    </row>
    <row r="306" spans="1:1" ht="15.75" hidden="1">
      <c r="A306" s="609"/>
    </row>
    <row r="307" spans="1:1" ht="15.75" hidden="1">
      <c r="A307" s="609"/>
    </row>
    <row r="308" spans="1:1" ht="15.75" hidden="1">
      <c r="A308" s="609"/>
    </row>
    <row r="309" spans="1:1" ht="15.75" hidden="1">
      <c r="A309" s="609"/>
    </row>
    <row r="310" spans="1:1" ht="15.75" hidden="1">
      <c r="A310" s="609"/>
    </row>
    <row r="311" spans="1:1" ht="15.75" hidden="1">
      <c r="A311" s="609"/>
    </row>
    <row r="312" spans="1:1" ht="15.75" hidden="1">
      <c r="A312" s="609"/>
    </row>
    <row r="313" spans="1:1" ht="15.75" hidden="1">
      <c r="A313" s="609"/>
    </row>
    <row r="314" spans="1:1" ht="15.75" hidden="1">
      <c r="A314" s="609"/>
    </row>
    <row r="315" spans="1:1" ht="15.75" hidden="1">
      <c r="A315" s="609"/>
    </row>
    <row r="316" spans="1:1" ht="15.75" hidden="1">
      <c r="A316" s="609"/>
    </row>
    <row r="317" spans="1:1" ht="15.75" hidden="1">
      <c r="A317" s="609"/>
    </row>
    <row r="318" spans="1:1" ht="15.75" hidden="1">
      <c r="A318" s="609"/>
    </row>
    <row r="319" spans="1:1" ht="15.75" hidden="1">
      <c r="A319" s="609"/>
    </row>
    <row r="320" spans="1:1" ht="15.75" hidden="1">
      <c r="A320" s="609"/>
    </row>
    <row r="321" spans="1:1" ht="15.75" hidden="1">
      <c r="A321" s="609"/>
    </row>
    <row r="322" spans="1:1" ht="15.75" hidden="1">
      <c r="A322" s="609"/>
    </row>
    <row r="323" spans="1:1" ht="15.75" hidden="1">
      <c r="A323" s="609"/>
    </row>
    <row r="324" spans="1:1" ht="15.75" hidden="1">
      <c r="A324" s="609"/>
    </row>
    <row r="325" spans="1:1" ht="15.75" hidden="1">
      <c r="A325" s="609"/>
    </row>
    <row r="326" spans="1:1" ht="15.75" hidden="1">
      <c r="A326" s="609"/>
    </row>
    <row r="327" spans="1:1" ht="15.75" hidden="1">
      <c r="A327" s="609"/>
    </row>
    <row r="328" spans="1:1" ht="15.75" hidden="1">
      <c r="A328" s="609"/>
    </row>
    <row r="329" spans="1:1" ht="15.75" hidden="1">
      <c r="A329" s="609"/>
    </row>
    <row r="330" spans="1:1" ht="15.75" hidden="1">
      <c r="A330" s="609"/>
    </row>
    <row r="331" spans="1:1" ht="15.75" hidden="1">
      <c r="A331" s="609"/>
    </row>
    <row r="332" spans="1:1" ht="15.75" hidden="1">
      <c r="A332" s="609"/>
    </row>
    <row r="333" spans="1:1" ht="15.75" hidden="1">
      <c r="A333" s="609"/>
    </row>
    <row r="334" spans="1:1" ht="15.75" hidden="1">
      <c r="A334" s="609"/>
    </row>
    <row r="335" spans="1:1" ht="15.75" hidden="1">
      <c r="A335" s="609"/>
    </row>
    <row r="336" spans="1:1" ht="15.75" hidden="1">
      <c r="A336" s="609"/>
    </row>
    <row r="337" spans="1:1" ht="15.75" hidden="1">
      <c r="A337" s="609"/>
    </row>
    <row r="338" spans="1:1" ht="15.75" hidden="1">
      <c r="A338" s="609"/>
    </row>
    <row r="339" spans="1:1" ht="15.75" hidden="1">
      <c r="A339" s="609"/>
    </row>
    <row r="340" spans="1:1" ht="15.75" hidden="1">
      <c r="A340" s="609"/>
    </row>
    <row r="341" spans="1:1" ht="15.75" hidden="1">
      <c r="A341" s="609"/>
    </row>
    <row r="342" spans="1:1" ht="15.75" hidden="1">
      <c r="A342" s="609"/>
    </row>
    <row r="343" spans="1:1" ht="15.75" hidden="1">
      <c r="A343" s="609"/>
    </row>
    <row r="344" spans="1:1" ht="15.75" hidden="1">
      <c r="A344" s="609"/>
    </row>
    <row r="345" spans="1:1" ht="15.75" hidden="1">
      <c r="A345" s="609"/>
    </row>
    <row r="346" spans="1:1" ht="15.75" hidden="1">
      <c r="A346" s="609"/>
    </row>
    <row r="347" spans="1:1" ht="15.75" hidden="1">
      <c r="A347" s="609"/>
    </row>
    <row r="348" spans="1:1" ht="15.75" hidden="1">
      <c r="A348" s="609"/>
    </row>
    <row r="349" spans="1:1" ht="15.75" hidden="1">
      <c r="A349" s="609"/>
    </row>
    <row r="350" spans="1:1" ht="15.75" hidden="1">
      <c r="A350" s="609"/>
    </row>
    <row r="351" spans="1:1" ht="15.75" hidden="1">
      <c r="A351" s="609"/>
    </row>
    <row r="352" spans="1:1" ht="15.75" hidden="1">
      <c r="A352" s="609"/>
    </row>
    <row r="353" spans="1:1" ht="15.75" hidden="1">
      <c r="A353" s="609"/>
    </row>
    <row r="354" spans="1:1" ht="15.75" hidden="1">
      <c r="A354" s="609"/>
    </row>
    <row r="355" spans="1:1" ht="15.75" hidden="1">
      <c r="A355" s="609"/>
    </row>
    <row r="356" spans="1:1" ht="15.75" hidden="1">
      <c r="A356" s="609"/>
    </row>
    <row r="357" spans="1:1" ht="15.75" hidden="1">
      <c r="A357" s="609"/>
    </row>
    <row r="358" spans="1:1" ht="15.75" hidden="1">
      <c r="A358" s="609"/>
    </row>
    <row r="359" spans="1:1" ht="15.75" hidden="1">
      <c r="A359" s="609"/>
    </row>
    <row r="360" spans="1:1" ht="15.75" hidden="1">
      <c r="A360" s="609"/>
    </row>
    <row r="361" spans="1:1" ht="15.75" hidden="1">
      <c r="A361" s="609"/>
    </row>
    <row r="362" spans="1:1" ht="15.75" hidden="1">
      <c r="A362" s="609"/>
    </row>
    <row r="363" spans="1:1" ht="15.75" hidden="1">
      <c r="A363" s="609"/>
    </row>
    <row r="364" spans="1:1" ht="15.75" hidden="1">
      <c r="A364" s="609"/>
    </row>
    <row r="365" spans="1:1" ht="15.75" hidden="1">
      <c r="A365" s="609"/>
    </row>
    <row r="366" spans="1:1" ht="15.75" hidden="1">
      <c r="A366" s="609"/>
    </row>
    <row r="367" spans="1:1" ht="15.75" hidden="1">
      <c r="A367" s="609"/>
    </row>
    <row r="368" spans="1:1" ht="15.75" hidden="1">
      <c r="A368" s="609"/>
    </row>
    <row r="369" spans="1:1" ht="15.75" hidden="1">
      <c r="A369" s="609"/>
    </row>
    <row r="370" spans="1:1" ht="15.75" hidden="1">
      <c r="A370" s="609"/>
    </row>
    <row r="371" spans="1:1" ht="15.75" hidden="1">
      <c r="A371" s="609"/>
    </row>
    <row r="372" spans="1:1" ht="15.75" hidden="1">
      <c r="A372" s="609"/>
    </row>
    <row r="373" spans="1:1" ht="15.75" hidden="1">
      <c r="A373" s="609"/>
    </row>
    <row r="374" spans="1:1" ht="15.75" hidden="1">
      <c r="A374" s="609"/>
    </row>
    <row r="375" spans="1:1" ht="15.75" hidden="1">
      <c r="A375" s="609"/>
    </row>
    <row r="376" spans="1:1" ht="15.75" hidden="1">
      <c r="A376" s="609"/>
    </row>
    <row r="377" spans="1:1" ht="15.75" hidden="1">
      <c r="A377" s="609"/>
    </row>
    <row r="378" spans="1:1" ht="15.75" hidden="1">
      <c r="A378" s="609"/>
    </row>
    <row r="379" spans="1:1" ht="15.75" hidden="1">
      <c r="A379" s="609"/>
    </row>
    <row r="380" spans="1:1" ht="15.75" hidden="1">
      <c r="A380" s="609"/>
    </row>
    <row r="381" spans="1:1" ht="15.75" hidden="1">
      <c r="A381" s="609"/>
    </row>
    <row r="382" spans="1:1" ht="15.75" hidden="1">
      <c r="A382" s="609"/>
    </row>
    <row r="383" spans="1:1" ht="15.75" hidden="1">
      <c r="A383" s="609"/>
    </row>
    <row r="384" spans="1:1" ht="15.75" hidden="1">
      <c r="A384" s="609"/>
    </row>
    <row r="385" spans="1:1" ht="15.75" hidden="1">
      <c r="A385" s="609"/>
    </row>
    <row r="386" spans="1:1" ht="15.75" hidden="1">
      <c r="A386" s="609"/>
    </row>
    <row r="387" spans="1:1" ht="15.75" hidden="1">
      <c r="A387" s="609"/>
    </row>
    <row r="388" spans="1:1" ht="15.75" hidden="1">
      <c r="A388" s="609"/>
    </row>
    <row r="389" spans="1:1" ht="15.75" hidden="1">
      <c r="A389" s="609"/>
    </row>
    <row r="390" spans="1:1" ht="15.75" hidden="1">
      <c r="A390" s="609"/>
    </row>
    <row r="391" spans="1:1" ht="15.75" hidden="1">
      <c r="A391" s="609"/>
    </row>
    <row r="392" spans="1:1" ht="15.75" hidden="1">
      <c r="A392" s="609"/>
    </row>
    <row r="393" spans="1:1" ht="15.75" hidden="1">
      <c r="A393" s="609"/>
    </row>
    <row r="394" spans="1:1" ht="15.75" hidden="1">
      <c r="A394" s="609"/>
    </row>
    <row r="395" spans="1:1" ht="15.75" hidden="1">
      <c r="A395" s="609"/>
    </row>
    <row r="396" spans="1:1" ht="15.75" hidden="1">
      <c r="A396" s="609"/>
    </row>
    <row r="397" spans="1:1" ht="15.75" hidden="1">
      <c r="A397" s="609"/>
    </row>
    <row r="398" spans="1:1" ht="15.75" hidden="1">
      <c r="A398" s="609"/>
    </row>
    <row r="399" spans="1:1" ht="15.75" hidden="1">
      <c r="A399" s="609"/>
    </row>
    <row r="400" spans="1:1" ht="15.75" hidden="1">
      <c r="A400" s="609"/>
    </row>
    <row r="401" spans="1:1" ht="15.75" hidden="1">
      <c r="A401" s="609"/>
    </row>
    <row r="402" spans="1:1" ht="15.75" hidden="1">
      <c r="A402" s="609"/>
    </row>
    <row r="403" spans="1:1" ht="15.75" hidden="1">
      <c r="A403" s="609"/>
    </row>
    <row r="404" spans="1:1" ht="15.75" hidden="1">
      <c r="A404" s="609"/>
    </row>
    <row r="405" spans="1:1" ht="15.75" hidden="1">
      <c r="A405" s="609"/>
    </row>
    <row r="406" spans="1:1" ht="15.75" hidden="1">
      <c r="A406" s="609"/>
    </row>
    <row r="407" spans="1:1" ht="15.75" hidden="1">
      <c r="A407" s="609"/>
    </row>
    <row r="408" spans="1:1" ht="15.75" hidden="1">
      <c r="A408" s="609"/>
    </row>
    <row r="409" spans="1:1" ht="15.75" hidden="1">
      <c r="A409" s="609"/>
    </row>
    <row r="410" spans="1:1" ht="15.75" hidden="1">
      <c r="A410" s="609"/>
    </row>
    <row r="411" spans="1:1" ht="15.75" hidden="1">
      <c r="A411" s="609"/>
    </row>
    <row r="412" spans="1:1" ht="15.75" hidden="1">
      <c r="A412" s="609"/>
    </row>
    <row r="413" spans="1:1" ht="15.75" hidden="1">
      <c r="A413" s="609"/>
    </row>
    <row r="414" spans="1:1" ht="15.75" hidden="1">
      <c r="A414" s="609"/>
    </row>
    <row r="415" spans="1:1" ht="15.75" hidden="1">
      <c r="A415" s="609"/>
    </row>
    <row r="416" spans="1:1" ht="15.75" hidden="1">
      <c r="A416" s="609"/>
    </row>
    <row r="417" spans="1:1" ht="15.75" hidden="1">
      <c r="A417" s="609"/>
    </row>
    <row r="418" spans="1:1" ht="15.75" hidden="1">
      <c r="A418" s="609"/>
    </row>
    <row r="419" spans="1:1" ht="15.75" hidden="1">
      <c r="A419" s="609"/>
    </row>
    <row r="420" spans="1:1" ht="15.75" hidden="1">
      <c r="A420" s="609"/>
    </row>
    <row r="421" spans="1:1" ht="15.75" hidden="1">
      <c r="A421" s="609"/>
    </row>
    <row r="422" spans="1:1" ht="15.75" hidden="1">
      <c r="A422" s="609"/>
    </row>
    <row r="423" spans="1:1" ht="15.75" hidden="1">
      <c r="A423" s="609"/>
    </row>
    <row r="424" spans="1:1" ht="15.75" hidden="1">
      <c r="A424" s="609"/>
    </row>
    <row r="425" spans="1:1" ht="15.75" hidden="1">
      <c r="A425" s="609"/>
    </row>
    <row r="426" spans="1:1" ht="15.75" hidden="1">
      <c r="A426" s="609"/>
    </row>
    <row r="427" spans="1:1" ht="15.75" hidden="1">
      <c r="A427" s="609"/>
    </row>
    <row r="428" spans="1:1" ht="15.75" hidden="1">
      <c r="A428" s="609"/>
    </row>
    <row r="429" spans="1:1" ht="15.75" hidden="1">
      <c r="A429" s="609"/>
    </row>
    <row r="430" spans="1:1" ht="15.75" hidden="1">
      <c r="A430" s="609"/>
    </row>
    <row r="431" spans="1:1" ht="15.75" hidden="1">
      <c r="A431" s="609"/>
    </row>
    <row r="432" spans="1:1" ht="15.75" hidden="1">
      <c r="A432" s="609"/>
    </row>
    <row r="433" spans="1:1" ht="15.75" hidden="1">
      <c r="A433" s="609"/>
    </row>
    <row r="434" spans="1:1" ht="15.75" hidden="1">
      <c r="A434" s="609"/>
    </row>
    <row r="435" spans="1:1" ht="15.75" hidden="1">
      <c r="A435" s="609"/>
    </row>
    <row r="436" spans="1:1" ht="15.75" hidden="1">
      <c r="A436" s="609"/>
    </row>
    <row r="437" spans="1:1" ht="15.75" hidden="1">
      <c r="A437" s="609"/>
    </row>
    <row r="438" spans="1:1" ht="15.75" hidden="1">
      <c r="A438" s="609"/>
    </row>
    <row r="439" spans="1:1" ht="15.75" hidden="1">
      <c r="A439" s="609"/>
    </row>
    <row r="440" spans="1:1" ht="15.75" hidden="1">
      <c r="A440" s="609"/>
    </row>
    <row r="441" spans="1:1" ht="15.75" hidden="1">
      <c r="A441" s="609"/>
    </row>
    <row r="442" spans="1:1" ht="15.75" hidden="1">
      <c r="A442" s="609"/>
    </row>
    <row r="443" spans="1:1" ht="15.75" hidden="1">
      <c r="A443" s="609"/>
    </row>
    <row r="444" spans="1:1" ht="15.75" hidden="1">
      <c r="A444" s="609"/>
    </row>
    <row r="445" spans="1:1" ht="15.75" hidden="1">
      <c r="A445" s="609"/>
    </row>
    <row r="446" spans="1:1" ht="15.75" hidden="1">
      <c r="A446" s="609"/>
    </row>
    <row r="447" spans="1:1" ht="15.75" hidden="1">
      <c r="A447" s="609"/>
    </row>
    <row r="448" spans="1:1" ht="15.75" hidden="1">
      <c r="A448" s="609"/>
    </row>
    <row r="449" spans="1:1" ht="15.75" hidden="1">
      <c r="A449" s="609"/>
    </row>
    <row r="450" spans="1:1" ht="15.75" hidden="1">
      <c r="A450" s="609"/>
    </row>
    <row r="451" spans="1:1" ht="15.75" hidden="1">
      <c r="A451" s="609"/>
    </row>
    <row r="452" spans="1:1" ht="15.75" hidden="1">
      <c r="A452" s="609"/>
    </row>
    <row r="453" spans="1:1" ht="15.75" hidden="1">
      <c r="A453" s="609"/>
    </row>
    <row r="454" spans="1:1" ht="15.75" hidden="1">
      <c r="A454" s="609"/>
    </row>
    <row r="455" spans="1:1" ht="15.75" hidden="1">
      <c r="A455" s="609"/>
    </row>
    <row r="456" spans="1:1" ht="15.75" hidden="1">
      <c r="A456" s="609"/>
    </row>
    <row r="457" spans="1:1" ht="15.75" hidden="1">
      <c r="A457" s="609"/>
    </row>
    <row r="458" spans="1:1" ht="15.75" hidden="1">
      <c r="A458" s="609"/>
    </row>
    <row r="459" spans="1:1" ht="15.75" hidden="1">
      <c r="A459" s="609"/>
    </row>
    <row r="460" spans="1:1" ht="15.75" hidden="1">
      <c r="A460" s="609"/>
    </row>
    <row r="461" spans="1:1" ht="15.75" hidden="1">
      <c r="A461" s="609"/>
    </row>
    <row r="462" spans="1:1" ht="15.75" hidden="1">
      <c r="A462" s="609"/>
    </row>
    <row r="463" spans="1:1" ht="15.75" hidden="1">
      <c r="A463" s="609"/>
    </row>
    <row r="464" spans="1:1" ht="15.75" hidden="1">
      <c r="A464" s="609"/>
    </row>
    <row r="465" spans="1:1" ht="15.75" hidden="1">
      <c r="A465" s="609"/>
    </row>
    <row r="466" spans="1:1" ht="15.75" hidden="1">
      <c r="A466" s="609"/>
    </row>
    <row r="467" spans="1:1" ht="15.75" hidden="1">
      <c r="A467" s="609"/>
    </row>
    <row r="468" spans="1:1" ht="15.75" hidden="1">
      <c r="A468" s="609"/>
    </row>
    <row r="469" spans="1:1" ht="15.75" hidden="1">
      <c r="A469" s="609"/>
    </row>
    <row r="470" spans="1:1" ht="15.75" hidden="1">
      <c r="A470" s="609"/>
    </row>
    <row r="471" spans="1:1" ht="15.75" hidden="1">
      <c r="A471" s="609"/>
    </row>
    <row r="472" spans="1:1" ht="15.75" hidden="1">
      <c r="A472" s="609"/>
    </row>
    <row r="473" spans="1:1" ht="15.75" hidden="1">
      <c r="A473" s="609"/>
    </row>
    <row r="474" spans="1:1" ht="15.75" hidden="1">
      <c r="A474" s="609"/>
    </row>
    <row r="475" spans="1:1" ht="15.75" hidden="1">
      <c r="A475" s="609"/>
    </row>
    <row r="476" spans="1:1" ht="15.75" hidden="1">
      <c r="A476" s="609"/>
    </row>
    <row r="477" spans="1:1" ht="15.75" hidden="1">
      <c r="A477" s="609"/>
    </row>
    <row r="478" spans="1:1" ht="15.75" hidden="1">
      <c r="A478" s="609"/>
    </row>
    <row r="479" spans="1:1" ht="15.75" hidden="1">
      <c r="A479" s="609"/>
    </row>
    <row r="480" spans="1:1" ht="15.75" hidden="1">
      <c r="A480" s="609"/>
    </row>
    <row r="481" spans="1:1" ht="15.75" hidden="1">
      <c r="A481" s="609"/>
    </row>
    <row r="482" spans="1:1" ht="15.75" hidden="1">
      <c r="A482" s="609"/>
    </row>
    <row r="483" spans="1:1" ht="15.75" hidden="1">
      <c r="A483" s="609"/>
    </row>
    <row r="484" spans="1:1" ht="15.75" hidden="1">
      <c r="A484" s="609"/>
    </row>
    <row r="485" spans="1:1" ht="15.75" hidden="1">
      <c r="A485" s="609"/>
    </row>
    <row r="486" spans="1:1" ht="15.75" hidden="1">
      <c r="A486" s="609"/>
    </row>
    <row r="487" spans="1:1" ht="15.75" hidden="1">
      <c r="A487" s="609"/>
    </row>
    <row r="488" spans="1:1" ht="15.75" hidden="1">
      <c r="A488" s="609"/>
    </row>
    <row r="489" spans="1:1" ht="15.75" hidden="1">
      <c r="A489" s="609"/>
    </row>
    <row r="490" spans="1:1" ht="15.75" hidden="1">
      <c r="A490" s="609"/>
    </row>
    <row r="491" spans="1:1" ht="15.75" hidden="1">
      <c r="A491" s="609"/>
    </row>
    <row r="492" spans="1:1" ht="15.75" hidden="1">
      <c r="A492" s="609"/>
    </row>
    <row r="493" spans="1:1" ht="15.75" hidden="1">
      <c r="A493" s="609"/>
    </row>
    <row r="494" spans="1:1" ht="15.75" hidden="1">
      <c r="A494" s="609"/>
    </row>
    <row r="495" spans="1:1" ht="15.75" hidden="1">
      <c r="A495" s="609"/>
    </row>
    <row r="496" spans="1:1" ht="15.75" hidden="1">
      <c r="A496" s="609"/>
    </row>
    <row r="497" spans="1:1" ht="15.75" hidden="1">
      <c r="A497" s="609"/>
    </row>
    <row r="498" spans="1:1" ht="15.75" hidden="1">
      <c r="A498" s="609"/>
    </row>
    <row r="499" spans="1:1" ht="15.75" hidden="1">
      <c r="A499" s="609"/>
    </row>
    <row r="500" spans="1:1" ht="15.75" hidden="1">
      <c r="A500" s="609"/>
    </row>
    <row r="501" spans="1:1" ht="15.75" hidden="1">
      <c r="A501" s="609"/>
    </row>
    <row r="502" spans="1:1" ht="15.75" hidden="1">
      <c r="A502" s="609"/>
    </row>
    <row r="503" spans="1:1" ht="15.75" hidden="1">
      <c r="A503" s="609"/>
    </row>
    <row r="504" spans="1:1" ht="15.75" hidden="1">
      <c r="A504" s="609"/>
    </row>
    <row r="505" spans="1:1" ht="15.75" hidden="1">
      <c r="A505" s="609"/>
    </row>
    <row r="506" spans="1:1" ht="15.75" hidden="1">
      <c r="A506" s="609"/>
    </row>
    <row r="507" spans="1:1" ht="15.75" hidden="1">
      <c r="A507" s="609"/>
    </row>
    <row r="508" spans="1:1" ht="15.75" hidden="1">
      <c r="A508" s="609"/>
    </row>
    <row r="509" spans="1:1" ht="15.75" hidden="1">
      <c r="A509" s="609"/>
    </row>
    <row r="510" spans="1:1" ht="15.75" hidden="1">
      <c r="A510" s="609"/>
    </row>
    <row r="511" spans="1:1" ht="15.75" hidden="1">
      <c r="A511" s="609"/>
    </row>
    <row r="512" spans="1:1" ht="15.75" hidden="1">
      <c r="A512" s="609"/>
    </row>
    <row r="513" spans="1:1" ht="15.75" hidden="1">
      <c r="A513" s="609"/>
    </row>
    <row r="514" spans="1:1" ht="15.75" hidden="1">
      <c r="A514" s="609"/>
    </row>
    <row r="515" spans="1:1" ht="15.75" hidden="1">
      <c r="A515" s="609"/>
    </row>
    <row r="516" spans="1:1" ht="15.75" hidden="1">
      <c r="A516" s="609"/>
    </row>
    <row r="517" spans="1:1" ht="15.75" hidden="1">
      <c r="A517" s="609"/>
    </row>
    <row r="518" spans="1:1" ht="15.75" hidden="1">
      <c r="A518" s="609"/>
    </row>
    <row r="519" spans="1:1" ht="15.75" hidden="1">
      <c r="A519" s="609"/>
    </row>
    <row r="520" spans="1:1" ht="15.75" hidden="1">
      <c r="A520" s="609"/>
    </row>
    <row r="521" spans="1:1" ht="15.75" hidden="1">
      <c r="A521" s="609"/>
    </row>
    <row r="522" spans="1:1" ht="15.75" hidden="1">
      <c r="A522" s="609"/>
    </row>
    <row r="523" spans="1:1" ht="15.75" hidden="1">
      <c r="A523" s="609"/>
    </row>
    <row r="524" spans="1:1" ht="15.75" hidden="1">
      <c r="A524" s="609"/>
    </row>
    <row r="525" spans="1:1" ht="15.75" hidden="1">
      <c r="A525" s="609"/>
    </row>
    <row r="526" spans="1:1" ht="15.75" hidden="1">
      <c r="A526" s="609"/>
    </row>
    <row r="527" spans="1:1" ht="15.75" hidden="1">
      <c r="A527" s="609"/>
    </row>
    <row r="528" spans="1:1" ht="15.75" hidden="1">
      <c r="A528" s="609"/>
    </row>
    <row r="529" spans="1:1" ht="15.75" hidden="1">
      <c r="A529" s="609"/>
    </row>
    <row r="530" spans="1:1" ht="15.75" hidden="1">
      <c r="A530" s="609"/>
    </row>
    <row r="531" spans="1:1" ht="15.75" hidden="1">
      <c r="A531" s="609"/>
    </row>
    <row r="532" spans="1:1" ht="15.75" hidden="1">
      <c r="A532" s="609"/>
    </row>
    <row r="533" spans="1:1" ht="15.75" hidden="1">
      <c r="A533" s="609"/>
    </row>
    <row r="534" spans="1:1" ht="15.75" hidden="1">
      <c r="A534" s="609"/>
    </row>
    <row r="535" spans="1:1" ht="15.75" hidden="1">
      <c r="A535" s="609"/>
    </row>
    <row r="536" spans="1:1" ht="15.75" hidden="1">
      <c r="A536" s="609"/>
    </row>
    <row r="537" spans="1:1" ht="15.75" hidden="1">
      <c r="A537" s="609"/>
    </row>
    <row r="538" spans="1:1" ht="15.75" hidden="1">
      <c r="A538" s="609"/>
    </row>
    <row r="539" spans="1:1" ht="15.75" hidden="1">
      <c r="A539" s="609"/>
    </row>
    <row r="540" spans="1:1" ht="15.75" hidden="1">
      <c r="A540" s="609"/>
    </row>
    <row r="541" spans="1:1" ht="15.75" hidden="1">
      <c r="A541" s="609"/>
    </row>
    <row r="542" spans="1:1" ht="15.75" hidden="1">
      <c r="A542" s="609"/>
    </row>
    <row r="543" spans="1:1" ht="15.75" hidden="1">
      <c r="A543" s="609"/>
    </row>
    <row r="544" spans="1:1" ht="15.75" hidden="1">
      <c r="A544" s="609"/>
    </row>
    <row r="545" spans="1:1" ht="15.75" hidden="1">
      <c r="A545" s="609"/>
    </row>
    <row r="546" spans="1:1" ht="15.75" hidden="1">
      <c r="A546" s="609"/>
    </row>
    <row r="547" spans="1:1" ht="15.75" hidden="1">
      <c r="A547" s="609"/>
    </row>
    <row r="548" spans="1:1" ht="15.75" hidden="1">
      <c r="A548" s="609"/>
    </row>
    <row r="549" spans="1:1" ht="15.75" hidden="1">
      <c r="A549" s="609"/>
    </row>
    <row r="550" spans="1:1" ht="15.75" hidden="1">
      <c r="A550" s="609"/>
    </row>
    <row r="551" spans="1:1" ht="15.75" hidden="1">
      <c r="A551" s="609"/>
    </row>
    <row r="552" spans="1:1" ht="15.75" hidden="1">
      <c r="A552" s="609"/>
    </row>
    <row r="553" spans="1:1" ht="15.75" hidden="1">
      <c r="A553" s="609"/>
    </row>
    <row r="554" spans="1:1" ht="15.75" hidden="1">
      <c r="A554" s="609"/>
    </row>
    <row r="555" spans="1:1" ht="15.75" hidden="1">
      <c r="A555" s="609"/>
    </row>
    <row r="556" spans="1:1" ht="15.75" hidden="1">
      <c r="A556" s="609"/>
    </row>
    <row r="557" spans="1:1" ht="15.75" hidden="1">
      <c r="A557" s="609"/>
    </row>
    <row r="558" spans="1:1" ht="15.75" hidden="1">
      <c r="A558" s="609"/>
    </row>
    <row r="559" spans="1:1" ht="15.75" hidden="1">
      <c r="A559" s="609"/>
    </row>
    <row r="560" spans="1:1" ht="15.75" hidden="1">
      <c r="A560" s="609"/>
    </row>
    <row r="561" spans="1:1" ht="15.75" hidden="1">
      <c r="A561" s="609"/>
    </row>
    <row r="562" spans="1:1" ht="15.75" hidden="1">
      <c r="A562" s="609"/>
    </row>
    <row r="563" spans="1:1" ht="15.75" hidden="1">
      <c r="A563" s="609"/>
    </row>
    <row r="564" spans="1:1" ht="15.75" hidden="1">
      <c r="A564" s="609"/>
    </row>
    <row r="565" spans="1:1" ht="15.75" hidden="1">
      <c r="A565" s="609"/>
    </row>
    <row r="566" spans="1:1" ht="15.75" hidden="1">
      <c r="A566" s="609"/>
    </row>
    <row r="567" spans="1:1" ht="15.75" hidden="1">
      <c r="A567" s="609"/>
    </row>
    <row r="568" spans="1:1" ht="15.75" hidden="1">
      <c r="A568" s="609"/>
    </row>
    <row r="569" spans="1:1" ht="15.75" hidden="1">
      <c r="A569" s="609"/>
    </row>
    <row r="570" spans="1:1" ht="15.75" hidden="1">
      <c r="A570" s="609"/>
    </row>
    <row r="571" spans="1:1" ht="15.75" hidden="1">
      <c r="A571" s="609"/>
    </row>
    <row r="572" spans="1:1" ht="15.75" hidden="1">
      <c r="A572" s="609"/>
    </row>
    <row r="573" spans="1:1" ht="15.75" hidden="1">
      <c r="A573" s="609"/>
    </row>
    <row r="574" spans="1:1" ht="15.75" hidden="1">
      <c r="A574" s="609"/>
    </row>
    <row r="575" spans="1:1" ht="15.75" hidden="1">
      <c r="A575" s="609"/>
    </row>
    <row r="576" spans="1:1" ht="15.75" hidden="1">
      <c r="A576" s="609"/>
    </row>
    <row r="577" spans="1:1" ht="15.75" hidden="1">
      <c r="A577" s="609"/>
    </row>
    <row r="578" spans="1:1" ht="15.75" hidden="1">
      <c r="A578" s="609"/>
    </row>
    <row r="579" spans="1:1" ht="15.75" hidden="1">
      <c r="A579" s="609"/>
    </row>
    <row r="580" spans="1:1" ht="15.75" hidden="1">
      <c r="A580" s="609"/>
    </row>
    <row r="581" spans="1:1" ht="15.75" hidden="1">
      <c r="A581" s="609"/>
    </row>
    <row r="582" spans="1:1" ht="15.75" hidden="1">
      <c r="A582" s="609"/>
    </row>
    <row r="583" spans="1:1" ht="15.75" hidden="1">
      <c r="A583" s="609"/>
    </row>
    <row r="584" spans="1:1" ht="15.75" hidden="1">
      <c r="A584" s="609"/>
    </row>
    <row r="585" spans="1:1" ht="15.75" hidden="1">
      <c r="A585" s="609"/>
    </row>
    <row r="586" spans="1:1" ht="15.75" hidden="1">
      <c r="A586" s="609"/>
    </row>
    <row r="587" spans="1:1" ht="15.75" hidden="1">
      <c r="A587" s="609"/>
    </row>
    <row r="588" spans="1:1" ht="15.75" hidden="1">
      <c r="A588" s="609"/>
    </row>
    <row r="589" spans="1:1" ht="15.75" hidden="1">
      <c r="A589" s="609"/>
    </row>
    <row r="590" spans="1:1" ht="15.75" hidden="1">
      <c r="A590" s="609"/>
    </row>
    <row r="591" spans="1:1" ht="15.75" hidden="1">
      <c r="A591" s="609"/>
    </row>
    <row r="592" spans="1:1" ht="15.75" hidden="1">
      <c r="A592" s="609"/>
    </row>
    <row r="593" spans="1:1" ht="15.75" hidden="1">
      <c r="A593" s="609"/>
    </row>
    <row r="594" spans="1:1" ht="15.75" hidden="1">
      <c r="A594" s="609"/>
    </row>
    <row r="595" spans="1:1" ht="15.75" hidden="1">
      <c r="A595" s="609"/>
    </row>
    <row r="596" spans="1:1" ht="15.75" hidden="1">
      <c r="A596" s="609"/>
    </row>
    <row r="597" spans="1:1" ht="15.75" hidden="1">
      <c r="A597" s="609"/>
    </row>
    <row r="598" spans="1:1" ht="15.75" hidden="1">
      <c r="A598" s="609"/>
    </row>
    <row r="599" spans="1:1" ht="15.75" hidden="1">
      <c r="A599" s="609"/>
    </row>
    <row r="600" spans="1:1" ht="15.75" hidden="1">
      <c r="A600" s="609"/>
    </row>
    <row r="601" spans="1:1" ht="15.75" hidden="1">
      <c r="A601" s="609"/>
    </row>
    <row r="602" spans="1:1" ht="15.75" hidden="1">
      <c r="A602" s="609"/>
    </row>
    <row r="603" spans="1:1" ht="15.75" hidden="1">
      <c r="A603" s="609"/>
    </row>
    <row r="604" spans="1:1" ht="15.75" hidden="1">
      <c r="A604" s="609"/>
    </row>
    <row r="605" spans="1:1" ht="15.75" hidden="1">
      <c r="A605" s="609"/>
    </row>
    <row r="606" spans="1:1" ht="15.75" hidden="1">
      <c r="A606" s="609"/>
    </row>
    <row r="607" spans="1:1" ht="15.75" hidden="1">
      <c r="A607" s="609"/>
    </row>
    <row r="608" spans="1:1" ht="15.75" hidden="1">
      <c r="A608" s="609"/>
    </row>
    <row r="609" spans="1:1" ht="15.75" hidden="1">
      <c r="A609" s="609"/>
    </row>
    <row r="610" spans="1:1" ht="15.75" hidden="1">
      <c r="A610" s="609"/>
    </row>
    <row r="611" spans="1:1" ht="15.75" hidden="1">
      <c r="A611" s="609"/>
    </row>
    <row r="612" spans="1:1" ht="15.75" hidden="1">
      <c r="A612" s="609"/>
    </row>
    <row r="613" spans="1:1" ht="15.75" hidden="1">
      <c r="A613" s="609"/>
    </row>
    <row r="614" spans="1:1" ht="15.75" hidden="1">
      <c r="A614" s="609"/>
    </row>
    <row r="615" spans="1:1" ht="15.75" hidden="1">
      <c r="A615" s="609"/>
    </row>
    <row r="616" spans="1:1" ht="15.75" hidden="1">
      <c r="A616" s="609"/>
    </row>
    <row r="617" spans="1:1" ht="15.75" hidden="1">
      <c r="A617" s="609"/>
    </row>
    <row r="618" spans="1:1" ht="15.75" hidden="1">
      <c r="A618" s="609"/>
    </row>
    <row r="619" spans="1:1" ht="15.75" hidden="1">
      <c r="A619" s="609"/>
    </row>
    <row r="620" spans="1:1" ht="15.75" hidden="1">
      <c r="A620" s="609"/>
    </row>
    <row r="621" spans="1:1" ht="15.75" hidden="1">
      <c r="A621" s="609"/>
    </row>
    <row r="622" spans="1:1" ht="15.75" hidden="1">
      <c r="A622" s="609"/>
    </row>
    <row r="623" spans="1:1" ht="15.75" hidden="1">
      <c r="A623" s="609"/>
    </row>
    <row r="624" spans="1:1" ht="15.75" hidden="1">
      <c r="A624" s="609"/>
    </row>
    <row r="625" spans="1:1" ht="15.75" hidden="1">
      <c r="A625" s="609"/>
    </row>
    <row r="626" spans="1:1" ht="15.75" hidden="1">
      <c r="A626" s="609"/>
    </row>
    <row r="627" spans="1:1" ht="15.75" hidden="1">
      <c r="A627" s="609"/>
    </row>
    <row r="628" spans="1:1" ht="15.75" hidden="1">
      <c r="A628" s="609"/>
    </row>
    <row r="629" spans="1:1" ht="15.75" hidden="1">
      <c r="A629" s="609"/>
    </row>
    <row r="630" spans="1:1" ht="15.75" hidden="1">
      <c r="A630" s="609"/>
    </row>
    <row r="631" spans="1:1" ht="15.75" hidden="1">
      <c r="A631" s="609"/>
    </row>
    <row r="632" spans="1:1" ht="15.75" hidden="1">
      <c r="A632" s="609"/>
    </row>
    <row r="633" spans="1:1" ht="15.75" hidden="1">
      <c r="A633" s="609"/>
    </row>
    <row r="634" spans="1:1" ht="15.75" hidden="1">
      <c r="A634" s="609"/>
    </row>
    <row r="635" spans="1:1" ht="15.75" hidden="1">
      <c r="A635" s="609"/>
    </row>
    <row r="636" spans="1:1" ht="15.75" hidden="1">
      <c r="A636" s="609"/>
    </row>
    <row r="637" spans="1:1" ht="15.75" hidden="1">
      <c r="A637" s="609"/>
    </row>
    <row r="638" spans="1:1" ht="15.75" hidden="1">
      <c r="A638" s="609"/>
    </row>
    <row r="639" spans="1:1" ht="15.75" hidden="1">
      <c r="A639" s="609"/>
    </row>
    <row r="640" spans="1:1" ht="15.75" hidden="1">
      <c r="A640" s="609"/>
    </row>
    <row r="641" spans="1:1" ht="15.75" hidden="1">
      <c r="A641" s="609"/>
    </row>
    <row r="642" spans="1:1" ht="15.75" hidden="1">
      <c r="A642" s="609"/>
    </row>
    <row r="643" spans="1:1" ht="15.75" hidden="1">
      <c r="A643" s="609"/>
    </row>
    <row r="644" spans="1:1" ht="15.75" hidden="1">
      <c r="A644" s="609"/>
    </row>
    <row r="645" spans="1:1" ht="15.75" hidden="1">
      <c r="A645" s="609"/>
    </row>
    <row r="646" spans="1:1" ht="15.75" hidden="1">
      <c r="A646" s="609"/>
    </row>
    <row r="647" spans="1:1" ht="15.75" hidden="1">
      <c r="A647" s="609"/>
    </row>
    <row r="648" spans="1:1" ht="15.75" hidden="1">
      <c r="A648" s="609"/>
    </row>
    <row r="649" spans="1:1" ht="15.75" hidden="1">
      <c r="A649" s="609"/>
    </row>
  </sheetData>
  <mergeCells count="6">
    <mergeCell ref="A43:M43"/>
    <mergeCell ref="A4:M4"/>
    <mergeCell ref="A5:M5"/>
    <mergeCell ref="A3:M3"/>
    <mergeCell ref="A1:M1"/>
    <mergeCell ref="A2:M2"/>
  </mergeCells>
  <pageMargins left="0.93" right="0.54" top="0.61" bottom="0.7" header="0.5" footer="0.5"/>
  <pageSetup scale="50" orientation="landscape"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T652"/>
  <sheetViews>
    <sheetView zoomScale="75" workbookViewId="0">
      <selection sqref="A1:T1"/>
    </sheetView>
  </sheetViews>
  <sheetFormatPr defaultColWidth="0" defaultRowHeight="12.75" zeroHeight="1"/>
  <cols>
    <col min="1" max="1" width="40" style="610" customWidth="1"/>
    <col min="2" max="18" width="11.28515625" style="592" customWidth="1"/>
    <col min="19" max="19" width="12" style="592" customWidth="1"/>
    <col min="20" max="20" width="12" style="593" customWidth="1"/>
    <col min="21" max="16384" width="9.140625" style="592" hidden="1"/>
  </cols>
  <sheetData>
    <row r="1" spans="1:20" s="867" customFormat="1" ht="36" customHeight="1">
      <c r="A1" s="1056" t="s">
        <v>59</v>
      </c>
      <c r="B1" s="1056"/>
      <c r="C1" s="1056"/>
      <c r="D1" s="1056"/>
      <c r="E1" s="1056"/>
      <c r="F1" s="1056"/>
      <c r="G1" s="1056"/>
      <c r="H1" s="1056"/>
      <c r="I1" s="1056"/>
      <c r="J1" s="1056"/>
      <c r="K1" s="1056"/>
      <c r="L1" s="1056"/>
      <c r="M1" s="1056"/>
      <c r="N1" s="1056"/>
      <c r="O1" s="1056"/>
      <c r="P1" s="1056"/>
      <c r="Q1" s="1056"/>
      <c r="R1" s="1056"/>
      <c r="S1" s="1056"/>
      <c r="T1" s="1056"/>
    </row>
    <row r="2" spans="1:20" s="867" customFormat="1" ht="24" customHeight="1">
      <c r="A2" s="1046" t="s">
        <v>895</v>
      </c>
      <c r="B2" s="1046"/>
      <c r="C2" s="1046"/>
      <c r="D2" s="1046"/>
      <c r="E2" s="1046"/>
      <c r="F2" s="1046"/>
      <c r="G2" s="1046"/>
      <c r="H2" s="1046"/>
      <c r="I2" s="1046"/>
      <c r="J2" s="1046"/>
      <c r="K2" s="1046"/>
      <c r="L2" s="1046"/>
      <c r="M2" s="1046"/>
      <c r="N2" s="1046"/>
      <c r="O2" s="1046"/>
      <c r="P2" s="1046"/>
      <c r="Q2" s="1046"/>
      <c r="R2" s="1046"/>
      <c r="S2" s="1046"/>
      <c r="T2" s="1046"/>
    </row>
    <row r="3" spans="1:20" s="867" customFormat="1" ht="25.5" customHeight="1">
      <c r="A3" s="1046" t="s">
        <v>903</v>
      </c>
      <c r="B3" s="1046"/>
      <c r="C3" s="1046"/>
      <c r="D3" s="1046"/>
      <c r="E3" s="1046"/>
      <c r="F3" s="1046"/>
      <c r="G3" s="1046"/>
      <c r="H3" s="1046"/>
      <c r="I3" s="1046"/>
      <c r="J3" s="1046"/>
      <c r="K3" s="1046"/>
      <c r="L3" s="1046"/>
      <c r="M3" s="1046"/>
      <c r="N3" s="1046"/>
      <c r="O3" s="1046"/>
      <c r="P3" s="1046"/>
      <c r="Q3" s="1046"/>
      <c r="R3" s="1046"/>
      <c r="S3" s="1046"/>
      <c r="T3" s="1046"/>
    </row>
    <row r="4" spans="1:20" s="867" customFormat="1" ht="25.5" customHeight="1">
      <c r="A4" s="1046" t="s">
        <v>1561</v>
      </c>
      <c r="B4" s="1046"/>
      <c r="C4" s="1046"/>
      <c r="D4" s="1046"/>
      <c r="E4" s="1046"/>
      <c r="F4" s="1046"/>
      <c r="G4" s="1046"/>
      <c r="H4" s="1046"/>
      <c r="I4" s="1046"/>
      <c r="J4" s="1046"/>
      <c r="K4" s="1046"/>
      <c r="L4" s="1046"/>
      <c r="M4" s="1046"/>
      <c r="N4" s="1046"/>
      <c r="O4" s="1046"/>
      <c r="P4" s="1046"/>
      <c r="Q4" s="1046"/>
      <c r="R4" s="1046"/>
      <c r="S4" s="1046"/>
      <c r="T4" s="1046"/>
    </row>
    <row r="5" spans="1:20" s="884" customFormat="1" ht="26.25" customHeight="1">
      <c r="A5" s="1050" t="s">
        <v>2</v>
      </c>
      <c r="B5" s="1050"/>
      <c r="C5" s="1050"/>
      <c r="D5" s="1050"/>
      <c r="E5" s="1050"/>
      <c r="F5" s="1050"/>
      <c r="G5" s="1050"/>
      <c r="H5" s="1050"/>
      <c r="I5" s="1050"/>
      <c r="J5" s="1050"/>
      <c r="K5" s="1050"/>
      <c r="L5" s="1050"/>
      <c r="M5" s="1050"/>
      <c r="N5" s="1050"/>
      <c r="O5" s="1050"/>
      <c r="P5" s="1050"/>
      <c r="Q5" s="1050"/>
      <c r="R5" s="1050"/>
      <c r="S5" s="1050"/>
      <c r="T5" s="1050"/>
    </row>
    <row r="6" spans="1:20" ht="6" customHeight="1">
      <c r="A6" s="591"/>
      <c r="S6" s="878"/>
      <c r="T6" s="597"/>
    </row>
    <row r="7" spans="1:20" ht="6" customHeight="1" thickBot="1">
      <c r="A7" s="591"/>
      <c r="S7" s="878"/>
      <c r="T7" s="597"/>
    </row>
    <row r="8" spans="1:20" s="674" customFormat="1" ht="21.75" customHeight="1" thickTop="1" thickBot="1">
      <c r="A8" s="882"/>
      <c r="B8" s="1057" t="s">
        <v>894</v>
      </c>
      <c r="C8" s="1058"/>
      <c r="D8" s="1058"/>
      <c r="E8" s="1058"/>
      <c r="F8" s="1058"/>
      <c r="G8" s="1058"/>
      <c r="H8" s="1058"/>
      <c r="I8" s="1059"/>
      <c r="J8" s="1057" t="s">
        <v>893</v>
      </c>
      <c r="K8" s="1058"/>
      <c r="L8" s="1058"/>
      <c r="M8" s="1058"/>
      <c r="N8" s="1058"/>
      <c r="O8" s="1058"/>
      <c r="P8" s="1058"/>
      <c r="Q8" s="1058"/>
      <c r="R8" s="1058"/>
      <c r="S8" s="1058"/>
      <c r="T8" s="1058"/>
    </row>
    <row r="9" spans="1:20" ht="37.5" customHeight="1" thickTop="1" thickBot="1">
      <c r="A9" s="875" t="s">
        <v>866</v>
      </c>
      <c r="B9" s="881" t="s">
        <v>360</v>
      </c>
      <c r="C9" s="876" t="s">
        <v>361</v>
      </c>
      <c r="D9" s="876" t="s">
        <v>369</v>
      </c>
      <c r="E9" s="876" t="s">
        <v>362</v>
      </c>
      <c r="F9" s="876" t="s">
        <v>366</v>
      </c>
      <c r="G9" s="876" t="s">
        <v>370</v>
      </c>
      <c r="H9" s="831" t="s">
        <v>371</v>
      </c>
      <c r="I9" s="830" t="s">
        <v>867</v>
      </c>
      <c r="J9" s="881" t="s">
        <v>359</v>
      </c>
      <c r="K9" s="876" t="s">
        <v>360</v>
      </c>
      <c r="L9" s="876" t="s">
        <v>361</v>
      </c>
      <c r="M9" s="876" t="s">
        <v>362</v>
      </c>
      <c r="N9" s="876" t="s">
        <v>363</v>
      </c>
      <c r="O9" s="876" t="s">
        <v>364</v>
      </c>
      <c r="P9" s="876" t="s">
        <v>366</v>
      </c>
      <c r="Q9" s="876" t="s">
        <v>369</v>
      </c>
      <c r="R9" s="876" t="s">
        <v>370</v>
      </c>
      <c r="S9" s="831" t="s">
        <v>371</v>
      </c>
      <c r="T9" s="830" t="s">
        <v>867</v>
      </c>
    </row>
    <row r="10" spans="1:20" ht="36.75" customHeight="1" thickTop="1">
      <c r="A10" s="850" t="s">
        <v>868</v>
      </c>
      <c r="B10" s="849">
        <v>0</v>
      </c>
      <c r="C10" s="849">
        <v>0</v>
      </c>
      <c r="D10" s="849">
        <v>0</v>
      </c>
      <c r="E10" s="849">
        <v>0</v>
      </c>
      <c r="F10" s="849">
        <v>0</v>
      </c>
      <c r="G10" s="849">
        <v>0</v>
      </c>
      <c r="H10" s="849">
        <f t="shared" ref="H10:H24" si="0">SUM(B10:G10)</f>
        <v>0</v>
      </c>
      <c r="I10" s="848">
        <f t="shared" ref="I10:I24" si="1">H10/$H$24</f>
        <v>0</v>
      </c>
      <c r="J10" s="849">
        <v>0</v>
      </c>
      <c r="K10" s="849">
        <v>0</v>
      </c>
      <c r="L10" s="849">
        <v>0</v>
      </c>
      <c r="M10" s="849">
        <v>0</v>
      </c>
      <c r="N10" s="849">
        <v>0</v>
      </c>
      <c r="O10" s="849">
        <v>0</v>
      </c>
      <c r="P10" s="849">
        <v>0</v>
      </c>
      <c r="Q10" s="849">
        <v>0</v>
      </c>
      <c r="R10" s="849">
        <v>0</v>
      </c>
      <c r="S10" s="849">
        <f t="shared" ref="S10:S23" si="2">SUM(J10:R10)</f>
        <v>0</v>
      </c>
      <c r="T10" s="848">
        <f t="shared" ref="T10:T24" si="3">+S10/$S$24</f>
        <v>0</v>
      </c>
    </row>
    <row r="11" spans="1:20" s="674" customFormat="1" ht="23.25" customHeight="1">
      <c r="A11" s="847" t="s">
        <v>869</v>
      </c>
      <c r="B11" s="846">
        <v>0</v>
      </c>
      <c r="C11" s="846">
        <v>0</v>
      </c>
      <c r="D11" s="846">
        <v>0</v>
      </c>
      <c r="E11" s="846">
        <v>0</v>
      </c>
      <c r="F11" s="846">
        <v>0</v>
      </c>
      <c r="G11" s="846">
        <v>0</v>
      </c>
      <c r="H11" s="846">
        <f t="shared" si="0"/>
        <v>0</v>
      </c>
      <c r="I11" s="838">
        <f t="shared" si="1"/>
        <v>0</v>
      </c>
      <c r="J11" s="846">
        <v>0</v>
      </c>
      <c r="K11" s="846">
        <v>0</v>
      </c>
      <c r="L11" s="846">
        <v>0</v>
      </c>
      <c r="M11" s="846">
        <v>0</v>
      </c>
      <c r="N11" s="846">
        <v>0</v>
      </c>
      <c r="O11" s="846">
        <v>10516.334279999999</v>
      </c>
      <c r="P11" s="846">
        <v>0</v>
      </c>
      <c r="Q11" s="846">
        <v>0</v>
      </c>
      <c r="R11" s="846">
        <v>0</v>
      </c>
      <c r="S11" s="846">
        <f t="shared" si="2"/>
        <v>10516.334279999999</v>
      </c>
      <c r="T11" s="838">
        <f t="shared" si="3"/>
        <v>2.7999179998670642E-2</v>
      </c>
    </row>
    <row r="12" spans="1:20" s="672" customFormat="1" ht="18" customHeight="1">
      <c r="A12" s="845" t="s">
        <v>870</v>
      </c>
      <c r="B12" s="844">
        <v>0</v>
      </c>
      <c r="C12" s="844">
        <v>0</v>
      </c>
      <c r="D12" s="844">
        <v>0</v>
      </c>
      <c r="E12" s="844">
        <v>0</v>
      </c>
      <c r="F12" s="844">
        <v>0</v>
      </c>
      <c r="G12" s="844">
        <v>0</v>
      </c>
      <c r="H12" s="844">
        <f t="shared" si="0"/>
        <v>0</v>
      </c>
      <c r="I12" s="843">
        <f t="shared" si="1"/>
        <v>0</v>
      </c>
      <c r="J12" s="844">
        <v>0</v>
      </c>
      <c r="K12" s="844">
        <v>0</v>
      </c>
      <c r="L12" s="844">
        <v>0</v>
      </c>
      <c r="M12" s="844">
        <v>0</v>
      </c>
      <c r="N12" s="844">
        <v>0</v>
      </c>
      <c r="O12" s="844">
        <v>4128</v>
      </c>
      <c r="P12" s="844">
        <v>0</v>
      </c>
      <c r="Q12" s="844">
        <v>0</v>
      </c>
      <c r="R12" s="844">
        <v>0</v>
      </c>
      <c r="S12" s="844">
        <f t="shared" si="2"/>
        <v>4128</v>
      </c>
      <c r="T12" s="843">
        <f t="shared" si="3"/>
        <v>1.0990580173390267E-2</v>
      </c>
    </row>
    <row r="13" spans="1:20" s="672" customFormat="1" ht="18" customHeight="1">
      <c r="A13" s="845" t="s">
        <v>871</v>
      </c>
      <c r="B13" s="844">
        <v>0</v>
      </c>
      <c r="C13" s="844">
        <v>3842.4255899999998</v>
      </c>
      <c r="D13" s="844">
        <v>0</v>
      </c>
      <c r="E13" s="844">
        <v>2971.5279999999998</v>
      </c>
      <c r="F13" s="844">
        <v>0</v>
      </c>
      <c r="G13" s="844">
        <v>1407.88921</v>
      </c>
      <c r="H13" s="844">
        <f t="shared" si="0"/>
        <v>8221.8427999999985</v>
      </c>
      <c r="I13" s="843">
        <f t="shared" si="1"/>
        <v>6.5411291180179992E-2</v>
      </c>
      <c r="J13" s="844">
        <v>1583.2249999999999</v>
      </c>
      <c r="K13" s="844">
        <v>9371.1044499999989</v>
      </c>
      <c r="L13" s="844">
        <v>4225.3194199999998</v>
      </c>
      <c r="M13" s="844">
        <v>0</v>
      </c>
      <c r="N13" s="844">
        <v>0</v>
      </c>
      <c r="O13" s="844">
        <v>15711.5733</v>
      </c>
      <c r="P13" s="844">
        <v>0</v>
      </c>
      <c r="Q13" s="844">
        <v>0</v>
      </c>
      <c r="R13" s="844">
        <v>0</v>
      </c>
      <c r="S13" s="844">
        <f t="shared" si="2"/>
        <v>30891.222170000001</v>
      </c>
      <c r="T13" s="843">
        <f t="shared" si="3"/>
        <v>8.2246233990648232E-2</v>
      </c>
    </row>
    <row r="14" spans="1:20" s="672" customFormat="1" ht="18" customHeight="1">
      <c r="A14" s="845" t="s">
        <v>872</v>
      </c>
      <c r="B14" s="844">
        <v>4755.2104900000004</v>
      </c>
      <c r="C14" s="844">
        <v>5280.3945700000004</v>
      </c>
      <c r="D14" s="844">
        <v>1827.5779499999999</v>
      </c>
      <c r="E14" s="844">
        <v>5092.0874100000001</v>
      </c>
      <c r="F14" s="844">
        <v>0</v>
      </c>
      <c r="G14" s="844">
        <v>0</v>
      </c>
      <c r="H14" s="844">
        <f t="shared" si="0"/>
        <v>16955.270420000001</v>
      </c>
      <c r="I14" s="843">
        <f t="shared" si="1"/>
        <v>0.13489264602350617</v>
      </c>
      <c r="J14" s="844">
        <v>5868.92796</v>
      </c>
      <c r="K14" s="844">
        <v>3216.0100600000001</v>
      </c>
      <c r="L14" s="844">
        <v>800.95899999999995</v>
      </c>
      <c r="M14" s="844">
        <v>0</v>
      </c>
      <c r="N14" s="844">
        <v>0</v>
      </c>
      <c r="O14" s="844">
        <v>15405.91409</v>
      </c>
      <c r="P14" s="844">
        <v>1774.8796</v>
      </c>
      <c r="Q14" s="844">
        <v>750</v>
      </c>
      <c r="R14" s="844">
        <v>0</v>
      </c>
      <c r="S14" s="844">
        <f t="shared" si="2"/>
        <v>27816.690710000003</v>
      </c>
      <c r="T14" s="843">
        <f t="shared" si="3"/>
        <v>7.4060457705100599E-2</v>
      </c>
    </row>
    <row r="15" spans="1:20" s="672" customFormat="1" ht="18" customHeight="1">
      <c r="A15" s="845" t="s">
        <v>873</v>
      </c>
      <c r="B15" s="844">
        <v>2791.86888</v>
      </c>
      <c r="C15" s="844">
        <v>3635.2123900000001</v>
      </c>
      <c r="D15" s="844">
        <v>2350.83923</v>
      </c>
      <c r="E15" s="844">
        <v>3641.4249399999999</v>
      </c>
      <c r="F15" s="844">
        <v>0</v>
      </c>
      <c r="G15" s="844">
        <v>0</v>
      </c>
      <c r="H15" s="844">
        <f t="shared" si="0"/>
        <v>12419.345440000001</v>
      </c>
      <c r="I15" s="843">
        <f t="shared" si="1"/>
        <v>9.880575931749519E-2</v>
      </c>
      <c r="J15" s="844">
        <v>7750.8669600000003</v>
      </c>
      <c r="K15" s="844">
        <v>8754.8186400000013</v>
      </c>
      <c r="L15" s="844">
        <v>13897.732739999999</v>
      </c>
      <c r="M15" s="844">
        <v>508.87810999999999</v>
      </c>
      <c r="N15" s="844">
        <v>714.60034999999993</v>
      </c>
      <c r="O15" s="844">
        <v>14298.03134</v>
      </c>
      <c r="P15" s="844">
        <v>0</v>
      </c>
      <c r="Q15" s="844">
        <v>1503.77243</v>
      </c>
      <c r="R15" s="844">
        <v>992.20174999999995</v>
      </c>
      <c r="S15" s="844">
        <f t="shared" si="2"/>
        <v>48420.902320000001</v>
      </c>
      <c r="T15" s="843">
        <f t="shared" si="3"/>
        <v>0.12891807388950069</v>
      </c>
    </row>
    <row r="16" spans="1:20" s="672" customFormat="1" ht="18" customHeight="1">
      <c r="A16" s="845" t="s">
        <v>874</v>
      </c>
      <c r="B16" s="844">
        <v>5685.5454099999997</v>
      </c>
      <c r="C16" s="844">
        <v>10242.472119999999</v>
      </c>
      <c r="D16" s="844">
        <v>1162.5574799999999</v>
      </c>
      <c r="E16" s="844">
        <v>3145.0697799999998</v>
      </c>
      <c r="F16" s="844">
        <v>0</v>
      </c>
      <c r="G16" s="844">
        <v>2233.2600200000002</v>
      </c>
      <c r="H16" s="844">
        <f t="shared" si="0"/>
        <v>22468.90481</v>
      </c>
      <c r="I16" s="843">
        <f t="shared" si="1"/>
        <v>0.17875798781103636</v>
      </c>
      <c r="J16" s="844">
        <v>7201.3515399999997</v>
      </c>
      <c r="K16" s="844">
        <v>9018.0905299999995</v>
      </c>
      <c r="L16" s="844">
        <v>8326.2030599999998</v>
      </c>
      <c r="M16" s="844">
        <v>343.58815999999996</v>
      </c>
      <c r="N16" s="844">
        <v>0</v>
      </c>
      <c r="O16" s="844">
        <v>14417.89875</v>
      </c>
      <c r="P16" s="844">
        <v>0</v>
      </c>
      <c r="Q16" s="844">
        <v>2645.9260800000002</v>
      </c>
      <c r="R16" s="844">
        <v>317.85038000000003</v>
      </c>
      <c r="S16" s="844">
        <f t="shared" si="2"/>
        <v>42270.908499999998</v>
      </c>
      <c r="T16" s="843">
        <f t="shared" si="3"/>
        <v>0.11254404284672823</v>
      </c>
    </row>
    <row r="17" spans="1:20" s="672" customFormat="1" ht="18" customHeight="1">
      <c r="A17" s="845" t="s">
        <v>875</v>
      </c>
      <c r="B17" s="844">
        <v>1971.5043600000001</v>
      </c>
      <c r="C17" s="844">
        <v>2904.01881</v>
      </c>
      <c r="D17" s="844">
        <v>1177.02269</v>
      </c>
      <c r="E17" s="844">
        <v>2051.77763</v>
      </c>
      <c r="F17" s="844">
        <v>173.72396000000001</v>
      </c>
      <c r="G17" s="844">
        <v>359.73759000000001</v>
      </c>
      <c r="H17" s="844">
        <f t="shared" si="0"/>
        <v>8637.7850400000007</v>
      </c>
      <c r="I17" s="843">
        <f t="shared" si="1"/>
        <v>6.8720442137770232E-2</v>
      </c>
      <c r="J17" s="844">
        <v>4689.8251700000001</v>
      </c>
      <c r="K17" s="844">
        <v>9824.4632200000015</v>
      </c>
      <c r="L17" s="844">
        <v>7084.7552400000004</v>
      </c>
      <c r="M17" s="844">
        <v>206.4</v>
      </c>
      <c r="N17" s="844">
        <v>463.71992999999998</v>
      </c>
      <c r="O17" s="844">
        <v>8884.4785900000006</v>
      </c>
      <c r="P17" s="844">
        <v>0</v>
      </c>
      <c r="Q17" s="844">
        <v>3079.42643</v>
      </c>
      <c r="R17" s="844">
        <v>184.08365000000001</v>
      </c>
      <c r="S17" s="844">
        <f t="shared" si="2"/>
        <v>34417.15223</v>
      </c>
      <c r="T17" s="843">
        <f t="shared" si="3"/>
        <v>9.163383501056023E-2</v>
      </c>
    </row>
    <row r="18" spans="1:20" s="672" customFormat="1" ht="18" customHeight="1">
      <c r="A18" s="845" t="s">
        <v>876</v>
      </c>
      <c r="B18" s="844">
        <v>710.07119999999998</v>
      </c>
      <c r="C18" s="844">
        <v>1991.3516499999998</v>
      </c>
      <c r="D18" s="844">
        <v>884.01548000000003</v>
      </c>
      <c r="E18" s="844">
        <v>1693.30961</v>
      </c>
      <c r="F18" s="844">
        <v>0</v>
      </c>
      <c r="G18" s="844">
        <v>595.02445</v>
      </c>
      <c r="H18" s="844">
        <f t="shared" si="0"/>
        <v>5873.7723900000001</v>
      </c>
      <c r="I18" s="843">
        <f t="shared" si="1"/>
        <v>4.6730525683170661E-2</v>
      </c>
      <c r="J18" s="844">
        <v>2692.7407400000002</v>
      </c>
      <c r="K18" s="844">
        <v>6786.3802100000003</v>
      </c>
      <c r="L18" s="844">
        <v>5308.8904699999994</v>
      </c>
      <c r="M18" s="844">
        <v>105.11257000000001</v>
      </c>
      <c r="N18" s="844">
        <v>350.94315</v>
      </c>
      <c r="O18" s="844">
        <v>8011.8376799999996</v>
      </c>
      <c r="P18" s="844">
        <v>133.93594000000002</v>
      </c>
      <c r="Q18" s="844">
        <v>1764.7620400000001</v>
      </c>
      <c r="R18" s="844">
        <v>126.45255999999999</v>
      </c>
      <c r="S18" s="844">
        <f t="shared" si="2"/>
        <v>25281.055359999998</v>
      </c>
      <c r="T18" s="843">
        <f t="shared" si="3"/>
        <v>6.7309463614825038E-2</v>
      </c>
    </row>
    <row r="19" spans="1:20" s="672" customFormat="1" ht="18" customHeight="1">
      <c r="A19" s="845" t="s">
        <v>877</v>
      </c>
      <c r="B19" s="844">
        <v>1925.1692600000001</v>
      </c>
      <c r="C19" s="844">
        <v>3038.2169199999998</v>
      </c>
      <c r="D19" s="844">
        <v>1130.89822</v>
      </c>
      <c r="E19" s="844">
        <v>1213.4549299999999</v>
      </c>
      <c r="F19" s="844">
        <v>0</v>
      </c>
      <c r="G19" s="844">
        <v>1859.21506</v>
      </c>
      <c r="H19" s="844">
        <f t="shared" si="0"/>
        <v>9166.954389999999</v>
      </c>
      <c r="I19" s="843">
        <f t="shared" si="1"/>
        <v>7.2930404706803592E-2</v>
      </c>
      <c r="J19" s="844">
        <v>3641.3456800000004</v>
      </c>
      <c r="K19" s="844">
        <v>8816.8353200000001</v>
      </c>
      <c r="L19" s="844">
        <v>6830.3934900000004</v>
      </c>
      <c r="M19" s="844">
        <v>241.55302</v>
      </c>
      <c r="N19" s="844">
        <v>185.48896999999999</v>
      </c>
      <c r="O19" s="844">
        <v>6975.1148400000002</v>
      </c>
      <c r="P19" s="844">
        <v>78.713189999999997</v>
      </c>
      <c r="Q19" s="844">
        <v>2333.4417899999999</v>
      </c>
      <c r="R19" s="844">
        <v>320.65215999999998</v>
      </c>
      <c r="S19" s="844">
        <f t="shared" si="2"/>
        <v>29423.53846</v>
      </c>
      <c r="T19" s="843">
        <f t="shared" si="3"/>
        <v>7.8338604270703008E-2</v>
      </c>
    </row>
    <row r="20" spans="1:20" s="672" customFormat="1" ht="18" customHeight="1">
      <c r="A20" s="845" t="s">
        <v>878</v>
      </c>
      <c r="B20" s="844">
        <v>2740.6157699999999</v>
      </c>
      <c r="C20" s="844">
        <v>3203.3985899999998</v>
      </c>
      <c r="D20" s="844">
        <v>1265.87031</v>
      </c>
      <c r="E20" s="844">
        <v>2117.8200400000001</v>
      </c>
      <c r="F20" s="844">
        <v>279.70107999999999</v>
      </c>
      <c r="G20" s="844">
        <v>2087.2566699999998</v>
      </c>
      <c r="H20" s="844">
        <f t="shared" si="0"/>
        <v>11694.66246</v>
      </c>
      <c r="I20" s="843">
        <f t="shared" si="1"/>
        <v>9.3040330499262289E-2</v>
      </c>
      <c r="J20" s="844">
        <v>4453.0790700000007</v>
      </c>
      <c r="K20" s="844">
        <v>10218.97611</v>
      </c>
      <c r="L20" s="844">
        <v>9252.6788699999997</v>
      </c>
      <c r="M20" s="844">
        <v>482.53746999999998</v>
      </c>
      <c r="N20" s="844">
        <v>1400.10943</v>
      </c>
      <c r="O20" s="844">
        <v>9497.37896</v>
      </c>
      <c r="P20" s="844">
        <v>547.72400000000005</v>
      </c>
      <c r="Q20" s="844">
        <v>5292.9163600000002</v>
      </c>
      <c r="R20" s="844">
        <v>531.07965999999999</v>
      </c>
      <c r="S20" s="844">
        <f t="shared" si="2"/>
        <v>41676.479930000009</v>
      </c>
      <c r="T20" s="843">
        <f t="shared" si="3"/>
        <v>0.1109614084339524</v>
      </c>
    </row>
    <row r="21" spans="1:20" s="672" customFormat="1" ht="18" customHeight="1">
      <c r="A21" s="845" t="s">
        <v>879</v>
      </c>
      <c r="B21" s="844">
        <v>4913.5903600000001</v>
      </c>
      <c r="C21" s="844">
        <v>5098.84051</v>
      </c>
      <c r="D21" s="844">
        <v>2207.3422300000002</v>
      </c>
      <c r="E21" s="844">
        <v>3995.0802899999999</v>
      </c>
      <c r="F21" s="844">
        <v>631.63744999999994</v>
      </c>
      <c r="G21" s="844">
        <v>4802.7976399999998</v>
      </c>
      <c r="H21" s="844">
        <f t="shared" si="0"/>
        <v>21649.288479999999</v>
      </c>
      <c r="I21" s="843">
        <f t="shared" si="1"/>
        <v>0.17223728877533348</v>
      </c>
      <c r="J21" s="844">
        <v>5067.9001900000003</v>
      </c>
      <c r="K21" s="844">
        <v>14428.561320000001</v>
      </c>
      <c r="L21" s="844">
        <v>9265.9668899999997</v>
      </c>
      <c r="M21" s="844">
        <v>698.32281999999998</v>
      </c>
      <c r="N21" s="844">
        <v>1299.6454099999999</v>
      </c>
      <c r="O21" s="844">
        <v>12623.98452</v>
      </c>
      <c r="P21" s="844">
        <v>923.40648999999996</v>
      </c>
      <c r="Q21" s="844">
        <v>8952.9521199999999</v>
      </c>
      <c r="R21" s="844">
        <v>1254.3375800000001</v>
      </c>
      <c r="S21" s="844">
        <f t="shared" si="2"/>
        <v>54515.077340000003</v>
      </c>
      <c r="T21" s="843">
        <f t="shared" si="3"/>
        <v>0.1451434903497677</v>
      </c>
    </row>
    <row r="22" spans="1:20" s="672" customFormat="1" ht="18" customHeight="1">
      <c r="A22" s="845" t="s">
        <v>880</v>
      </c>
      <c r="B22" s="844">
        <v>1171.83673</v>
      </c>
      <c r="C22" s="844">
        <v>772.56048999999996</v>
      </c>
      <c r="D22" s="844">
        <v>456.32153000000005</v>
      </c>
      <c r="E22" s="844">
        <v>687.18346999999994</v>
      </c>
      <c r="F22" s="844">
        <v>51.157969999999999</v>
      </c>
      <c r="G22" s="844">
        <v>688.50836000000004</v>
      </c>
      <c r="H22" s="844">
        <f t="shared" si="0"/>
        <v>3827.56855</v>
      </c>
      <c r="I22" s="843">
        <f t="shared" si="1"/>
        <v>3.0451348563384033E-2</v>
      </c>
      <c r="J22" s="844">
        <v>1055.7762499999999</v>
      </c>
      <c r="K22" s="844">
        <v>2985.3773500000002</v>
      </c>
      <c r="L22" s="844">
        <v>1514.4403400000001</v>
      </c>
      <c r="M22" s="844">
        <v>131.74723999999998</v>
      </c>
      <c r="N22" s="844">
        <v>397.89380999999997</v>
      </c>
      <c r="O22" s="844">
        <v>2602.88996</v>
      </c>
      <c r="P22" s="844">
        <v>273.84071</v>
      </c>
      <c r="Q22" s="844">
        <v>1753.5323899999999</v>
      </c>
      <c r="R22" s="844">
        <v>336.44827000000004</v>
      </c>
      <c r="S22" s="844">
        <f t="shared" si="2"/>
        <v>11051.946320000001</v>
      </c>
      <c r="T22" s="843">
        <f t="shared" si="3"/>
        <v>2.9425218532452894E-2</v>
      </c>
    </row>
    <row r="23" spans="1:20" s="672" customFormat="1" ht="48" customHeight="1" thickBot="1">
      <c r="A23" s="845" t="s">
        <v>881</v>
      </c>
      <c r="B23" s="844">
        <v>1654.5094099999999</v>
      </c>
      <c r="C23" s="844">
        <v>800.49298999999996</v>
      </c>
      <c r="D23" s="844">
        <v>650.62848999999994</v>
      </c>
      <c r="E23" s="844">
        <v>461.82191999999998</v>
      </c>
      <c r="F23" s="844">
        <v>261.26986999999997</v>
      </c>
      <c r="G23" s="844">
        <v>950.43239000000005</v>
      </c>
      <c r="H23" s="844">
        <f t="shared" si="0"/>
        <v>4779.1550699999998</v>
      </c>
      <c r="I23" s="843">
        <f t="shared" si="1"/>
        <v>3.8021975302058017E-2</v>
      </c>
      <c r="J23" s="844">
        <v>1449.7752700000001</v>
      </c>
      <c r="K23" s="844">
        <v>3667.1618199999998</v>
      </c>
      <c r="L23" s="844">
        <v>2140.51044</v>
      </c>
      <c r="M23" s="844">
        <v>143.28960000000001</v>
      </c>
      <c r="N23" s="844">
        <v>586.45480000000009</v>
      </c>
      <c r="O23" s="844">
        <v>2481.7312400000001</v>
      </c>
      <c r="P23" s="844">
        <v>457.45522999999997</v>
      </c>
      <c r="Q23" s="844">
        <v>3069.4936499999999</v>
      </c>
      <c r="R23" s="844">
        <v>1189.18704</v>
      </c>
      <c r="S23" s="844">
        <f t="shared" si="2"/>
        <v>15185.059090000001</v>
      </c>
      <c r="T23" s="843">
        <f t="shared" si="3"/>
        <v>4.0429411183700019E-2</v>
      </c>
    </row>
    <row r="24" spans="1:20" s="674" customFormat="1" ht="21.75" customHeight="1" thickTop="1" thickBot="1">
      <c r="A24" s="842" t="s">
        <v>65</v>
      </c>
      <c r="B24" s="883">
        <f t="shared" ref="B24:G24" si="4">SUM(B10:B23)</f>
        <v>28319.921870000002</v>
      </c>
      <c r="C24" s="841">
        <f t="shared" si="4"/>
        <v>40809.38463</v>
      </c>
      <c r="D24" s="841">
        <f t="shared" si="4"/>
        <v>13113.073609999998</v>
      </c>
      <c r="E24" s="841">
        <f t="shared" si="4"/>
        <v>27070.558019999997</v>
      </c>
      <c r="F24" s="841">
        <f t="shared" si="4"/>
        <v>1397.4903299999996</v>
      </c>
      <c r="G24" s="841">
        <f t="shared" si="4"/>
        <v>14984.121390000002</v>
      </c>
      <c r="H24" s="841">
        <f t="shared" si="0"/>
        <v>125694.54985</v>
      </c>
      <c r="I24" s="840">
        <f t="shared" si="1"/>
        <v>1</v>
      </c>
      <c r="J24" s="883">
        <f t="shared" ref="J24:S24" si="5">SUM(J10:J23)</f>
        <v>45454.813829999999</v>
      </c>
      <c r="K24" s="841">
        <f t="shared" si="5"/>
        <v>87087.779029999991</v>
      </c>
      <c r="L24" s="841">
        <f t="shared" si="5"/>
        <v>68647.849959999992</v>
      </c>
      <c r="M24" s="841">
        <f t="shared" si="5"/>
        <v>2861.4289900000003</v>
      </c>
      <c r="N24" s="841">
        <f t="shared" si="5"/>
        <v>5398.8558499999999</v>
      </c>
      <c r="O24" s="841">
        <f t="shared" si="5"/>
        <v>125555.16754999998</v>
      </c>
      <c r="P24" s="841">
        <f t="shared" si="5"/>
        <v>4189.9551599999995</v>
      </c>
      <c r="Q24" s="841">
        <f t="shared" si="5"/>
        <v>31146.223289999998</v>
      </c>
      <c r="R24" s="841">
        <f t="shared" si="5"/>
        <v>5252.2930499999993</v>
      </c>
      <c r="S24" s="841">
        <f t="shared" si="5"/>
        <v>375594.36671000003</v>
      </c>
      <c r="T24" s="840">
        <f t="shared" si="3"/>
        <v>1</v>
      </c>
    </row>
    <row r="25" spans="1:20" s="674" customFormat="1" ht="66.75" customHeight="1" thickTop="1">
      <c r="A25" s="839" t="s">
        <v>882</v>
      </c>
      <c r="B25" s="838">
        <f t="shared" ref="B25:H25" si="6">+B24/$H$24</f>
        <v>0.22530747676646382</v>
      </c>
      <c r="C25" s="838">
        <f t="shared" si="6"/>
        <v>0.32467107506809695</v>
      </c>
      <c r="D25" s="838">
        <f t="shared" si="6"/>
        <v>0.10432491803064442</v>
      </c>
      <c r="E25" s="838">
        <f t="shared" si="6"/>
        <v>0.21536779480339574</v>
      </c>
      <c r="F25" s="838">
        <f t="shared" si="6"/>
        <v>1.1118145788084857E-2</v>
      </c>
      <c r="G25" s="838">
        <f t="shared" si="6"/>
        <v>0.11921058954331426</v>
      </c>
      <c r="H25" s="838">
        <f t="shared" si="6"/>
        <v>1</v>
      </c>
      <c r="I25" s="838"/>
      <c r="J25" s="838">
        <f t="shared" ref="J25:S25" si="7">+J24/$S$24</f>
        <v>0.12102102123671117</v>
      </c>
      <c r="K25" s="838">
        <f t="shared" si="7"/>
        <v>0.23186657401930974</v>
      </c>
      <c r="L25" s="838">
        <f t="shared" si="7"/>
        <v>0.1827712448440518</v>
      </c>
      <c r="M25" s="838">
        <f t="shared" si="7"/>
        <v>7.6184023074268754E-3</v>
      </c>
      <c r="N25" s="838">
        <f t="shared" si="7"/>
        <v>1.4374166197674917E-2</v>
      </c>
      <c r="O25" s="838">
        <f t="shared" si="7"/>
        <v>0.33428394746650264</v>
      </c>
      <c r="P25" s="838">
        <f t="shared" si="7"/>
        <v>1.1155532487618761E-2</v>
      </c>
      <c r="Q25" s="838">
        <f t="shared" si="7"/>
        <v>8.2925160893183178E-2</v>
      </c>
      <c r="R25" s="838">
        <f t="shared" si="7"/>
        <v>1.398395054752071E-2</v>
      </c>
      <c r="S25" s="838">
        <f t="shared" si="7"/>
        <v>1</v>
      </c>
      <c r="T25" s="877"/>
    </row>
    <row r="26" spans="1:20" s="674" customFormat="1" ht="18.75" customHeight="1" thickBot="1">
      <c r="A26" s="839"/>
      <c r="B26" s="838"/>
      <c r="C26" s="838"/>
      <c r="D26" s="838"/>
      <c r="E26" s="838"/>
      <c r="F26" s="838"/>
      <c r="G26" s="838"/>
      <c r="H26" s="838"/>
      <c r="I26" s="838"/>
      <c r="J26" s="838"/>
      <c r="K26" s="838"/>
      <c r="L26" s="838"/>
      <c r="M26" s="838"/>
      <c r="N26" s="838"/>
      <c r="O26" s="838"/>
      <c r="P26" s="838"/>
      <c r="Q26" s="838"/>
      <c r="R26" s="838"/>
      <c r="S26" s="838"/>
      <c r="T26" s="877"/>
    </row>
    <row r="27" spans="1:20" s="674" customFormat="1" ht="21.75" customHeight="1" thickTop="1" thickBot="1">
      <c r="A27" s="882"/>
      <c r="B27" s="1057" t="s">
        <v>894</v>
      </c>
      <c r="C27" s="1058"/>
      <c r="D27" s="1058"/>
      <c r="E27" s="1058"/>
      <c r="F27" s="1058"/>
      <c r="G27" s="1058"/>
      <c r="H27" s="1058"/>
      <c r="I27" s="1059"/>
      <c r="J27" s="1057" t="s">
        <v>893</v>
      </c>
      <c r="K27" s="1058"/>
      <c r="L27" s="1058"/>
      <c r="M27" s="1058"/>
      <c r="N27" s="1058"/>
      <c r="O27" s="1058"/>
      <c r="P27" s="1058"/>
      <c r="Q27" s="1058"/>
      <c r="R27" s="1058"/>
      <c r="S27" s="1058"/>
      <c r="T27" s="1058"/>
    </row>
    <row r="28" spans="1:20" ht="37.5" customHeight="1" thickTop="1" thickBot="1">
      <c r="A28" s="875" t="s">
        <v>1430</v>
      </c>
      <c r="B28" s="881" t="s">
        <v>360</v>
      </c>
      <c r="C28" s="876" t="s">
        <v>361</v>
      </c>
      <c r="D28" s="876" t="s">
        <v>369</v>
      </c>
      <c r="E28" s="876" t="s">
        <v>362</v>
      </c>
      <c r="F28" s="876" t="s">
        <v>366</v>
      </c>
      <c r="G28" s="876" t="s">
        <v>370</v>
      </c>
      <c r="H28" s="831" t="s">
        <v>371</v>
      </c>
      <c r="I28" s="830" t="s">
        <v>844</v>
      </c>
      <c r="J28" s="881" t="s">
        <v>359</v>
      </c>
      <c r="K28" s="876" t="s">
        <v>360</v>
      </c>
      <c r="L28" s="876" t="s">
        <v>361</v>
      </c>
      <c r="M28" s="876" t="s">
        <v>362</v>
      </c>
      <c r="N28" s="876" t="s">
        <v>363</v>
      </c>
      <c r="O28" s="876" t="s">
        <v>364</v>
      </c>
      <c r="P28" s="876" t="s">
        <v>366</v>
      </c>
      <c r="Q28" s="876" t="s">
        <v>369</v>
      </c>
      <c r="R28" s="876" t="s">
        <v>370</v>
      </c>
      <c r="S28" s="831" t="s">
        <v>371</v>
      </c>
      <c r="T28" s="830" t="s">
        <v>844</v>
      </c>
    </row>
    <row r="29" spans="1:20" ht="28.5" customHeight="1" thickTop="1">
      <c r="A29" s="850" t="s">
        <v>868</v>
      </c>
      <c r="B29" s="849">
        <v>0</v>
      </c>
      <c r="C29" s="849">
        <v>0</v>
      </c>
      <c r="D29" s="849">
        <v>0</v>
      </c>
      <c r="E29" s="849">
        <v>0</v>
      </c>
      <c r="F29" s="849">
        <v>0</v>
      </c>
      <c r="G29" s="849">
        <v>0</v>
      </c>
      <c r="H29" s="849">
        <f t="shared" ref="H29:H43" si="8">SUM(B29:G29)</f>
        <v>0</v>
      </c>
      <c r="I29" s="848">
        <f t="shared" ref="I29:I43" si="9">H29/$H$43</f>
        <v>0</v>
      </c>
      <c r="J29" s="849">
        <v>0</v>
      </c>
      <c r="K29" s="849">
        <v>0</v>
      </c>
      <c r="L29" s="849">
        <v>0</v>
      </c>
      <c r="M29" s="849">
        <v>0</v>
      </c>
      <c r="N29" s="849">
        <v>0</v>
      </c>
      <c r="O29" s="849">
        <v>0</v>
      </c>
      <c r="P29" s="849">
        <v>0</v>
      </c>
      <c r="Q29" s="849">
        <v>0</v>
      </c>
      <c r="R29" s="849">
        <v>0</v>
      </c>
      <c r="S29" s="849">
        <f t="shared" ref="S29:S43" si="10">SUM(J29:R29)</f>
        <v>0</v>
      </c>
      <c r="T29" s="848">
        <f t="shared" ref="T29:T43" si="11">+S29/$S$43</f>
        <v>0</v>
      </c>
    </row>
    <row r="30" spans="1:20" s="674" customFormat="1" ht="23.25" customHeight="1">
      <c r="A30" s="847" t="s">
        <v>869</v>
      </c>
      <c r="B30" s="846">
        <v>0</v>
      </c>
      <c r="C30" s="846">
        <v>0</v>
      </c>
      <c r="D30" s="846">
        <v>0</v>
      </c>
      <c r="E30" s="846">
        <v>0</v>
      </c>
      <c r="F30" s="846">
        <v>0</v>
      </c>
      <c r="G30" s="846">
        <v>0</v>
      </c>
      <c r="H30" s="846">
        <f t="shared" si="8"/>
        <v>0</v>
      </c>
      <c r="I30" s="838">
        <f t="shared" si="9"/>
        <v>0</v>
      </c>
      <c r="J30" s="846">
        <v>0</v>
      </c>
      <c r="K30" s="846">
        <v>0</v>
      </c>
      <c r="L30" s="846">
        <v>0</v>
      </c>
      <c r="M30" s="846">
        <v>0</v>
      </c>
      <c r="N30" s="846">
        <v>0</v>
      </c>
      <c r="O30" s="846">
        <v>1</v>
      </c>
      <c r="P30" s="846">
        <v>0</v>
      </c>
      <c r="Q30" s="846">
        <v>0</v>
      </c>
      <c r="R30" s="846">
        <v>0</v>
      </c>
      <c r="S30" s="846">
        <f t="shared" si="10"/>
        <v>1</v>
      </c>
      <c r="T30" s="838">
        <f t="shared" si="11"/>
        <v>1.3203760430970741E-5</v>
      </c>
    </row>
    <row r="31" spans="1:20" s="672" customFormat="1" ht="18" customHeight="1">
      <c r="A31" s="845" t="s">
        <v>870</v>
      </c>
      <c r="B31" s="844">
        <v>0</v>
      </c>
      <c r="C31" s="844">
        <v>0</v>
      </c>
      <c r="D31" s="844">
        <v>0</v>
      </c>
      <c r="E31" s="844">
        <v>0</v>
      </c>
      <c r="F31" s="844">
        <v>0</v>
      </c>
      <c r="G31" s="844">
        <v>0</v>
      </c>
      <c r="H31" s="844">
        <f t="shared" si="8"/>
        <v>0</v>
      </c>
      <c r="I31" s="843">
        <f t="shared" si="9"/>
        <v>0</v>
      </c>
      <c r="J31" s="844">
        <v>0</v>
      </c>
      <c r="K31" s="844">
        <v>0</v>
      </c>
      <c r="L31" s="844">
        <v>0</v>
      </c>
      <c r="M31" s="844">
        <v>0</v>
      </c>
      <c r="N31" s="844">
        <v>0</v>
      </c>
      <c r="O31" s="844">
        <v>1</v>
      </c>
      <c r="P31" s="844">
        <v>0</v>
      </c>
      <c r="Q31" s="844">
        <v>0</v>
      </c>
      <c r="R31" s="844">
        <v>0</v>
      </c>
      <c r="S31" s="844">
        <f t="shared" si="10"/>
        <v>1</v>
      </c>
      <c r="T31" s="843">
        <f t="shared" si="11"/>
        <v>1.3203760430970741E-5</v>
      </c>
    </row>
    <row r="32" spans="1:20" s="672" customFormat="1" ht="18" customHeight="1">
      <c r="A32" s="845" t="s">
        <v>871</v>
      </c>
      <c r="B32" s="844">
        <v>0</v>
      </c>
      <c r="C32" s="844">
        <v>2</v>
      </c>
      <c r="D32" s="844">
        <v>0</v>
      </c>
      <c r="E32" s="844">
        <v>2</v>
      </c>
      <c r="F32" s="844">
        <v>0</v>
      </c>
      <c r="G32" s="844">
        <v>1</v>
      </c>
      <c r="H32" s="844">
        <f t="shared" si="8"/>
        <v>5</v>
      </c>
      <c r="I32" s="843">
        <f t="shared" si="9"/>
        <v>2.2987448852926302E-4</v>
      </c>
      <c r="J32" s="844">
        <v>1</v>
      </c>
      <c r="K32" s="844">
        <v>5</v>
      </c>
      <c r="L32" s="844">
        <v>2</v>
      </c>
      <c r="M32" s="844">
        <v>0</v>
      </c>
      <c r="N32" s="844">
        <v>0</v>
      </c>
      <c r="O32" s="844">
        <v>7</v>
      </c>
      <c r="P32" s="844">
        <v>0</v>
      </c>
      <c r="Q32" s="844">
        <v>0</v>
      </c>
      <c r="R32" s="844">
        <v>0</v>
      </c>
      <c r="S32" s="844">
        <f t="shared" si="10"/>
        <v>15</v>
      </c>
      <c r="T32" s="843">
        <f t="shared" si="11"/>
        <v>1.9805640646456109E-4</v>
      </c>
    </row>
    <row r="33" spans="1:20" s="672" customFormat="1" ht="18" customHeight="1">
      <c r="A33" s="845" t="s">
        <v>872</v>
      </c>
      <c r="B33" s="844">
        <v>6</v>
      </c>
      <c r="C33" s="844">
        <v>6</v>
      </c>
      <c r="D33" s="844">
        <v>2</v>
      </c>
      <c r="E33" s="844">
        <v>5</v>
      </c>
      <c r="F33" s="844">
        <v>0</v>
      </c>
      <c r="G33" s="844">
        <v>0</v>
      </c>
      <c r="H33" s="844">
        <f t="shared" si="8"/>
        <v>19</v>
      </c>
      <c r="I33" s="843">
        <f t="shared" si="9"/>
        <v>8.7352305641119946E-4</v>
      </c>
      <c r="J33" s="844">
        <v>7</v>
      </c>
      <c r="K33" s="844">
        <v>4</v>
      </c>
      <c r="L33" s="844">
        <v>1</v>
      </c>
      <c r="M33" s="844">
        <v>0</v>
      </c>
      <c r="N33" s="844">
        <v>0</v>
      </c>
      <c r="O33" s="844">
        <v>16</v>
      </c>
      <c r="P33" s="844">
        <v>2</v>
      </c>
      <c r="Q33" s="844">
        <v>1</v>
      </c>
      <c r="R33" s="844">
        <v>0</v>
      </c>
      <c r="S33" s="844">
        <f t="shared" si="10"/>
        <v>31</v>
      </c>
      <c r="T33" s="843">
        <f t="shared" si="11"/>
        <v>4.0931657336009297E-4</v>
      </c>
    </row>
    <row r="34" spans="1:20" s="672" customFormat="1" ht="18" customHeight="1">
      <c r="A34" s="845" t="s">
        <v>873</v>
      </c>
      <c r="B34" s="844">
        <v>6</v>
      </c>
      <c r="C34" s="844">
        <v>8</v>
      </c>
      <c r="D34" s="844">
        <v>5</v>
      </c>
      <c r="E34" s="844">
        <v>7</v>
      </c>
      <c r="F34" s="844">
        <v>0</v>
      </c>
      <c r="G34" s="844">
        <v>0</v>
      </c>
      <c r="H34" s="844">
        <f t="shared" si="8"/>
        <v>26</v>
      </c>
      <c r="I34" s="843">
        <f t="shared" si="9"/>
        <v>1.1953473403521677E-3</v>
      </c>
      <c r="J34" s="844">
        <v>17</v>
      </c>
      <c r="K34" s="844">
        <v>19</v>
      </c>
      <c r="L34" s="844">
        <v>27</v>
      </c>
      <c r="M34" s="844">
        <v>1</v>
      </c>
      <c r="N34" s="844">
        <v>2</v>
      </c>
      <c r="O34" s="844">
        <v>31</v>
      </c>
      <c r="P34" s="844">
        <v>0</v>
      </c>
      <c r="Q34" s="844">
        <v>3</v>
      </c>
      <c r="R34" s="844">
        <v>2</v>
      </c>
      <c r="S34" s="844">
        <f t="shared" si="10"/>
        <v>102</v>
      </c>
      <c r="T34" s="843">
        <f t="shared" si="11"/>
        <v>1.3467835639590156E-3</v>
      </c>
    </row>
    <row r="35" spans="1:20" s="672" customFormat="1" ht="18" customHeight="1">
      <c r="A35" s="845" t="s">
        <v>874</v>
      </c>
      <c r="B35" s="844">
        <v>22</v>
      </c>
      <c r="C35" s="844">
        <v>40</v>
      </c>
      <c r="D35" s="844">
        <v>4</v>
      </c>
      <c r="E35" s="844">
        <v>12</v>
      </c>
      <c r="F35" s="844">
        <v>0</v>
      </c>
      <c r="G35" s="844">
        <v>9</v>
      </c>
      <c r="H35" s="844">
        <f t="shared" si="8"/>
        <v>87</v>
      </c>
      <c r="I35" s="843">
        <f t="shared" si="9"/>
        <v>3.9998161004091764E-3</v>
      </c>
      <c r="J35" s="844">
        <v>28</v>
      </c>
      <c r="K35" s="844">
        <v>35</v>
      </c>
      <c r="L35" s="844">
        <v>31</v>
      </c>
      <c r="M35" s="844">
        <v>1</v>
      </c>
      <c r="N35" s="844">
        <v>0</v>
      </c>
      <c r="O35" s="844">
        <v>54</v>
      </c>
      <c r="P35" s="844">
        <v>0</v>
      </c>
      <c r="Q35" s="844">
        <v>10</v>
      </c>
      <c r="R35" s="844">
        <v>1</v>
      </c>
      <c r="S35" s="844">
        <f t="shared" si="10"/>
        <v>160</v>
      </c>
      <c r="T35" s="843">
        <f t="shared" si="11"/>
        <v>2.1126016689553186E-3</v>
      </c>
    </row>
    <row r="36" spans="1:20" s="672" customFormat="1" ht="18" customHeight="1">
      <c r="A36" s="845" t="s">
        <v>875</v>
      </c>
      <c r="B36" s="844">
        <v>12</v>
      </c>
      <c r="C36" s="844">
        <v>18</v>
      </c>
      <c r="D36" s="844">
        <v>7</v>
      </c>
      <c r="E36" s="844">
        <v>13</v>
      </c>
      <c r="F36" s="844">
        <v>1</v>
      </c>
      <c r="G36" s="844">
        <v>2</v>
      </c>
      <c r="H36" s="844">
        <f t="shared" si="8"/>
        <v>53</v>
      </c>
      <c r="I36" s="843">
        <f t="shared" si="9"/>
        <v>2.436669578410188E-3</v>
      </c>
      <c r="J36" s="844">
        <v>29</v>
      </c>
      <c r="K36" s="844">
        <v>59</v>
      </c>
      <c r="L36" s="844">
        <v>42</v>
      </c>
      <c r="M36" s="844">
        <v>1</v>
      </c>
      <c r="N36" s="844">
        <v>3</v>
      </c>
      <c r="O36" s="844">
        <v>54</v>
      </c>
      <c r="P36" s="844">
        <v>0</v>
      </c>
      <c r="Q36" s="844">
        <v>19</v>
      </c>
      <c r="R36" s="844">
        <v>1</v>
      </c>
      <c r="S36" s="844">
        <f t="shared" si="10"/>
        <v>208</v>
      </c>
      <c r="T36" s="843">
        <f t="shared" si="11"/>
        <v>2.7463821696419141E-3</v>
      </c>
    </row>
    <row r="37" spans="1:20" s="672" customFormat="1" ht="18" customHeight="1">
      <c r="A37" s="845" t="s">
        <v>876</v>
      </c>
      <c r="B37" s="844">
        <v>6</v>
      </c>
      <c r="C37" s="844">
        <v>17</v>
      </c>
      <c r="D37" s="844">
        <v>7</v>
      </c>
      <c r="E37" s="844">
        <v>14</v>
      </c>
      <c r="F37" s="844">
        <v>0</v>
      </c>
      <c r="G37" s="844">
        <v>5</v>
      </c>
      <c r="H37" s="844">
        <f t="shared" si="8"/>
        <v>49</v>
      </c>
      <c r="I37" s="843">
        <f t="shared" si="9"/>
        <v>2.2527699875867775E-3</v>
      </c>
      <c r="J37" s="844">
        <v>23</v>
      </c>
      <c r="K37" s="844">
        <v>56</v>
      </c>
      <c r="L37" s="844">
        <v>44</v>
      </c>
      <c r="M37" s="844">
        <v>1</v>
      </c>
      <c r="N37" s="844">
        <v>3</v>
      </c>
      <c r="O37" s="844">
        <v>65</v>
      </c>
      <c r="P37" s="844">
        <v>1</v>
      </c>
      <c r="Q37" s="844">
        <v>15</v>
      </c>
      <c r="R37" s="844">
        <v>1</v>
      </c>
      <c r="S37" s="844">
        <f t="shared" si="10"/>
        <v>209</v>
      </c>
      <c r="T37" s="843">
        <f t="shared" si="11"/>
        <v>2.7595859300728848E-3</v>
      </c>
    </row>
    <row r="38" spans="1:20" s="672" customFormat="1" ht="18" customHeight="1">
      <c r="A38" s="845" t="s">
        <v>877</v>
      </c>
      <c r="B38" s="844">
        <v>23</v>
      </c>
      <c r="C38" s="844">
        <v>36</v>
      </c>
      <c r="D38" s="844">
        <v>13</v>
      </c>
      <c r="E38" s="844">
        <v>15</v>
      </c>
      <c r="F38" s="844">
        <v>0</v>
      </c>
      <c r="G38" s="844">
        <v>22</v>
      </c>
      <c r="H38" s="844">
        <f t="shared" si="8"/>
        <v>109</v>
      </c>
      <c r="I38" s="843">
        <f t="shared" si="9"/>
        <v>5.0112638499379336E-3</v>
      </c>
      <c r="J38" s="844">
        <v>45</v>
      </c>
      <c r="K38" s="844">
        <v>104</v>
      </c>
      <c r="L38" s="844">
        <v>83</v>
      </c>
      <c r="M38" s="844">
        <v>3</v>
      </c>
      <c r="N38" s="844">
        <v>2</v>
      </c>
      <c r="O38" s="844">
        <v>82</v>
      </c>
      <c r="P38" s="844">
        <v>1</v>
      </c>
      <c r="Q38" s="844">
        <v>28</v>
      </c>
      <c r="R38" s="844">
        <v>4</v>
      </c>
      <c r="S38" s="844">
        <f t="shared" si="10"/>
        <v>352</v>
      </c>
      <c r="T38" s="843">
        <f t="shared" si="11"/>
        <v>4.6477236717017006E-3</v>
      </c>
    </row>
    <row r="39" spans="1:20" s="672" customFormat="1" ht="18" customHeight="1">
      <c r="A39" s="845" t="s">
        <v>878</v>
      </c>
      <c r="B39" s="844">
        <v>59</v>
      </c>
      <c r="C39" s="844">
        <v>67</v>
      </c>
      <c r="D39" s="844">
        <v>25</v>
      </c>
      <c r="E39" s="844">
        <v>47</v>
      </c>
      <c r="F39" s="844">
        <v>6</v>
      </c>
      <c r="G39" s="844">
        <v>43</v>
      </c>
      <c r="H39" s="844">
        <f t="shared" si="8"/>
        <v>247</v>
      </c>
      <c r="I39" s="843">
        <f t="shared" si="9"/>
        <v>1.1355799733345594E-2</v>
      </c>
      <c r="J39" s="844">
        <v>93</v>
      </c>
      <c r="K39" s="844">
        <v>207</v>
      </c>
      <c r="L39" s="844">
        <v>188</v>
      </c>
      <c r="M39" s="844">
        <v>9</v>
      </c>
      <c r="N39" s="844">
        <v>30</v>
      </c>
      <c r="O39" s="844">
        <v>189</v>
      </c>
      <c r="P39" s="844">
        <v>12</v>
      </c>
      <c r="Q39" s="844">
        <v>110</v>
      </c>
      <c r="R39" s="844">
        <v>11</v>
      </c>
      <c r="S39" s="844">
        <f t="shared" si="10"/>
        <v>849</v>
      </c>
      <c r="T39" s="843">
        <f t="shared" si="11"/>
        <v>1.1209992605894158E-2</v>
      </c>
    </row>
    <row r="40" spans="1:20" s="672" customFormat="1" ht="18" customHeight="1">
      <c r="A40" s="845" t="s">
        <v>879</v>
      </c>
      <c r="B40" s="844">
        <v>337</v>
      </c>
      <c r="C40" s="844">
        <v>307</v>
      </c>
      <c r="D40" s="844">
        <v>139</v>
      </c>
      <c r="E40" s="844">
        <v>251</v>
      </c>
      <c r="F40" s="844">
        <v>39</v>
      </c>
      <c r="G40" s="844">
        <v>299</v>
      </c>
      <c r="H40" s="844">
        <f t="shared" si="8"/>
        <v>1372</v>
      </c>
      <c r="I40" s="843">
        <f t="shared" si="9"/>
        <v>6.3077559652429768E-2</v>
      </c>
      <c r="J40" s="844">
        <v>327</v>
      </c>
      <c r="K40" s="844">
        <v>956</v>
      </c>
      <c r="L40" s="844">
        <v>578</v>
      </c>
      <c r="M40" s="844">
        <v>47</v>
      </c>
      <c r="N40" s="844">
        <v>82</v>
      </c>
      <c r="O40" s="844">
        <v>851</v>
      </c>
      <c r="P40" s="844">
        <v>60</v>
      </c>
      <c r="Q40" s="844">
        <v>568</v>
      </c>
      <c r="R40" s="844">
        <v>85</v>
      </c>
      <c r="S40" s="844">
        <f t="shared" si="10"/>
        <v>3554</v>
      </c>
      <c r="T40" s="843">
        <f t="shared" si="11"/>
        <v>4.6926164571670009E-2</v>
      </c>
    </row>
    <row r="41" spans="1:20" s="672" customFormat="1" ht="18" customHeight="1">
      <c r="A41" s="845" t="s">
        <v>880</v>
      </c>
      <c r="B41" s="844">
        <v>242</v>
      </c>
      <c r="C41" s="844">
        <v>158</v>
      </c>
      <c r="D41" s="844">
        <v>96</v>
      </c>
      <c r="E41" s="844">
        <v>133</v>
      </c>
      <c r="F41" s="844">
        <v>12</v>
      </c>
      <c r="G41" s="844">
        <v>140</v>
      </c>
      <c r="H41" s="844">
        <f t="shared" si="8"/>
        <v>781</v>
      </c>
      <c r="I41" s="843">
        <f t="shared" si="9"/>
        <v>3.5906395108270886E-2</v>
      </c>
      <c r="J41" s="844">
        <v>211</v>
      </c>
      <c r="K41" s="844">
        <v>609</v>
      </c>
      <c r="L41" s="844">
        <v>309</v>
      </c>
      <c r="M41" s="844">
        <v>27</v>
      </c>
      <c r="N41" s="844">
        <v>85</v>
      </c>
      <c r="O41" s="844">
        <v>526</v>
      </c>
      <c r="P41" s="844">
        <v>57</v>
      </c>
      <c r="Q41" s="844">
        <v>364</v>
      </c>
      <c r="R41" s="844">
        <v>71</v>
      </c>
      <c r="S41" s="844">
        <f t="shared" si="10"/>
        <v>2259</v>
      </c>
      <c r="T41" s="843">
        <f t="shared" si="11"/>
        <v>2.9827294813562902E-2</v>
      </c>
    </row>
    <row r="42" spans="1:20" s="672" customFormat="1" ht="48" customHeight="1" thickBot="1">
      <c r="A42" s="845" t="s">
        <v>881</v>
      </c>
      <c r="B42" s="844">
        <v>8003</v>
      </c>
      <c r="C42" s="844">
        <v>2317</v>
      </c>
      <c r="D42" s="844">
        <v>3218</v>
      </c>
      <c r="E42" s="844">
        <v>1015</v>
      </c>
      <c r="F42" s="844">
        <v>855</v>
      </c>
      <c r="G42" s="844">
        <v>3595</v>
      </c>
      <c r="H42" s="844">
        <f t="shared" si="8"/>
        <v>19003</v>
      </c>
      <c r="I42" s="843">
        <f t="shared" si="9"/>
        <v>0.873660981104317</v>
      </c>
      <c r="J42" s="844">
        <v>5437</v>
      </c>
      <c r="K42" s="844">
        <v>14396</v>
      </c>
      <c r="L42" s="844">
        <v>8679</v>
      </c>
      <c r="M42" s="844">
        <v>348</v>
      </c>
      <c r="N42" s="844">
        <v>2456</v>
      </c>
      <c r="O42" s="844">
        <v>7867</v>
      </c>
      <c r="P42" s="844">
        <v>2464</v>
      </c>
      <c r="Q42" s="844">
        <v>19806</v>
      </c>
      <c r="R42" s="844">
        <v>6542</v>
      </c>
      <c r="S42" s="844">
        <f t="shared" si="10"/>
        <v>67995</v>
      </c>
      <c r="T42" s="843">
        <f t="shared" si="11"/>
        <v>0.89778969050385549</v>
      </c>
    </row>
    <row r="43" spans="1:20" ht="21.75" customHeight="1" thickTop="1" thickBot="1">
      <c r="A43" s="875" t="s">
        <v>65</v>
      </c>
      <c r="B43" s="880">
        <f t="shared" ref="B43:G43" si="12">SUM(B29:B42)</f>
        <v>8716</v>
      </c>
      <c r="C43" s="874">
        <f t="shared" si="12"/>
        <v>2976</v>
      </c>
      <c r="D43" s="874">
        <f t="shared" si="12"/>
        <v>3516</v>
      </c>
      <c r="E43" s="874">
        <f t="shared" si="12"/>
        <v>1514</v>
      </c>
      <c r="F43" s="874">
        <f t="shared" si="12"/>
        <v>913</v>
      </c>
      <c r="G43" s="874">
        <f t="shared" si="12"/>
        <v>4116</v>
      </c>
      <c r="H43" s="874">
        <f t="shared" si="8"/>
        <v>21751</v>
      </c>
      <c r="I43" s="873">
        <f t="shared" si="9"/>
        <v>1</v>
      </c>
      <c r="J43" s="880">
        <f t="shared" ref="J43:R43" si="13">SUM(J29:J42)</f>
        <v>6218</v>
      </c>
      <c r="K43" s="874">
        <f t="shared" si="13"/>
        <v>16450</v>
      </c>
      <c r="L43" s="874">
        <f t="shared" si="13"/>
        <v>9984</v>
      </c>
      <c r="M43" s="874">
        <f t="shared" si="13"/>
        <v>438</v>
      </c>
      <c r="N43" s="874">
        <f t="shared" si="13"/>
        <v>2663</v>
      </c>
      <c r="O43" s="874">
        <f t="shared" si="13"/>
        <v>9744</v>
      </c>
      <c r="P43" s="874">
        <f t="shared" si="13"/>
        <v>2597</v>
      </c>
      <c r="Q43" s="874">
        <f t="shared" si="13"/>
        <v>20924</v>
      </c>
      <c r="R43" s="874">
        <f t="shared" si="13"/>
        <v>6718</v>
      </c>
      <c r="S43" s="874">
        <f t="shared" si="10"/>
        <v>75736</v>
      </c>
      <c r="T43" s="873">
        <f t="shared" si="11"/>
        <v>1</v>
      </c>
    </row>
    <row r="44" spans="1:20" s="674" customFormat="1" ht="65.25" customHeight="1" thickTop="1">
      <c r="A44" s="839" t="s">
        <v>882</v>
      </c>
      <c r="B44" s="838">
        <f t="shared" ref="B44:H44" si="14">+B43/$H$43</f>
        <v>0.40071720840421132</v>
      </c>
      <c r="C44" s="838">
        <f t="shared" si="14"/>
        <v>0.13682129557261735</v>
      </c>
      <c r="D44" s="838">
        <f t="shared" si="14"/>
        <v>0.16164774033377777</v>
      </c>
      <c r="E44" s="838">
        <f t="shared" si="14"/>
        <v>6.9605995126660838E-2</v>
      </c>
      <c r="F44" s="838">
        <f t="shared" si="14"/>
        <v>4.1975081605443429E-2</v>
      </c>
      <c r="G44" s="838">
        <f t="shared" si="14"/>
        <v>0.18923267895728932</v>
      </c>
      <c r="H44" s="838">
        <f t="shared" si="14"/>
        <v>1</v>
      </c>
      <c r="I44" s="838"/>
      <c r="J44" s="838">
        <f t="shared" ref="J44:S44" si="15">+J43/$S$43</f>
        <v>8.2100982359776059E-2</v>
      </c>
      <c r="K44" s="838">
        <f t="shared" si="15"/>
        <v>0.21720185908946868</v>
      </c>
      <c r="L44" s="838">
        <f t="shared" si="15"/>
        <v>0.13182634414281189</v>
      </c>
      <c r="M44" s="838">
        <f t="shared" si="15"/>
        <v>5.7832470687651846E-3</v>
      </c>
      <c r="N44" s="838">
        <f t="shared" si="15"/>
        <v>3.5161614027675085E-2</v>
      </c>
      <c r="O44" s="838">
        <f t="shared" si="15"/>
        <v>0.12865744163937889</v>
      </c>
      <c r="P44" s="838">
        <f t="shared" si="15"/>
        <v>3.4290165839231015E-2</v>
      </c>
      <c r="Q44" s="838">
        <f t="shared" si="15"/>
        <v>0.27627548325763179</v>
      </c>
      <c r="R44" s="838">
        <f t="shared" si="15"/>
        <v>8.8702862575261429E-2</v>
      </c>
      <c r="S44" s="838">
        <f t="shared" si="15"/>
        <v>1</v>
      </c>
      <c r="T44" s="872"/>
    </row>
    <row r="45" spans="1:20" ht="9" customHeight="1" thickBot="1">
      <c r="A45" s="836"/>
      <c r="B45" s="643"/>
      <c r="C45" s="835"/>
      <c r="D45" s="835"/>
      <c r="E45" s="835"/>
      <c r="F45" s="835"/>
      <c r="G45" s="835"/>
      <c r="H45" s="835"/>
      <c r="I45" s="835"/>
      <c r="J45" s="835"/>
      <c r="K45" s="643"/>
      <c r="L45" s="643"/>
      <c r="M45" s="643"/>
      <c r="N45" s="643"/>
      <c r="O45" s="643"/>
      <c r="P45" s="643"/>
      <c r="Q45" s="643"/>
      <c r="R45" s="643"/>
      <c r="S45" s="871"/>
      <c r="T45" s="871"/>
    </row>
    <row r="46" spans="1:20" ht="28.5" customHeight="1" thickTop="1">
      <c r="A46" s="1051" t="s">
        <v>1454</v>
      </c>
      <c r="B46" s="1052"/>
      <c r="C46" s="1052"/>
      <c r="D46" s="1052"/>
      <c r="E46" s="1052"/>
      <c r="F46" s="1052"/>
      <c r="G46" s="1052"/>
      <c r="H46" s="1052"/>
      <c r="I46" s="1052"/>
      <c r="J46" s="1052"/>
      <c r="K46" s="1052"/>
      <c r="L46" s="1052"/>
      <c r="M46" s="1052"/>
      <c r="N46" s="1052"/>
      <c r="O46" s="1052"/>
      <c r="P46" s="1052"/>
      <c r="Q46" s="1052"/>
      <c r="R46" s="1052"/>
      <c r="S46" s="1052"/>
      <c r="T46" s="1052"/>
    </row>
    <row r="47" spans="1:20" ht="9" customHeight="1">
      <c r="A47" s="601"/>
      <c r="B47" s="594"/>
      <c r="C47" s="599"/>
      <c r="D47" s="599"/>
      <c r="E47" s="599"/>
      <c r="F47" s="599"/>
      <c r="G47" s="599"/>
      <c r="H47" s="599"/>
      <c r="I47" s="599"/>
      <c r="J47" s="599"/>
      <c r="K47" s="594"/>
      <c r="L47" s="594"/>
      <c r="M47" s="594"/>
      <c r="N47" s="594"/>
      <c r="O47" s="594"/>
      <c r="P47" s="594"/>
      <c r="Q47" s="594"/>
      <c r="R47" s="594"/>
      <c r="S47" s="598"/>
      <c r="T47" s="870"/>
    </row>
    <row r="48" spans="1:20" ht="9" hidden="1" customHeight="1">
      <c r="A48" s="601"/>
      <c r="B48" s="594"/>
      <c r="C48" s="599"/>
      <c r="D48" s="599"/>
      <c r="E48" s="599"/>
      <c r="F48" s="599"/>
      <c r="G48" s="599"/>
      <c r="H48" s="599"/>
      <c r="I48" s="599"/>
      <c r="J48" s="599"/>
      <c r="K48" s="594"/>
      <c r="L48" s="594"/>
      <c r="M48" s="594"/>
      <c r="N48" s="594"/>
      <c r="O48" s="594"/>
      <c r="P48" s="594"/>
      <c r="Q48" s="594"/>
      <c r="R48" s="594"/>
      <c r="S48" s="598"/>
      <c r="T48" s="870"/>
    </row>
    <row r="49" spans="1:20" ht="9" hidden="1" customHeight="1">
      <c r="A49" s="601"/>
      <c r="B49" s="594"/>
      <c r="C49" s="599"/>
      <c r="D49" s="599"/>
      <c r="E49" s="599"/>
      <c r="F49" s="599"/>
      <c r="G49" s="599"/>
      <c r="H49" s="599"/>
      <c r="I49" s="599"/>
      <c r="J49" s="599"/>
      <c r="K49" s="594"/>
      <c r="L49" s="594"/>
      <c r="M49" s="594"/>
      <c r="N49" s="594"/>
      <c r="O49" s="594"/>
      <c r="P49" s="594"/>
      <c r="Q49" s="594"/>
      <c r="R49" s="594"/>
      <c r="S49" s="598"/>
      <c r="T49" s="870"/>
    </row>
    <row r="50" spans="1:20" ht="9" hidden="1" customHeight="1">
      <c r="A50" s="601"/>
      <c r="B50" s="594"/>
      <c r="C50" s="599"/>
      <c r="D50" s="599"/>
      <c r="E50" s="599"/>
      <c r="F50" s="599"/>
      <c r="G50" s="599"/>
      <c r="H50" s="599"/>
      <c r="I50" s="599"/>
      <c r="J50" s="599"/>
      <c r="K50" s="594"/>
      <c r="L50" s="594"/>
      <c r="M50" s="594"/>
      <c r="N50" s="594"/>
      <c r="O50" s="594"/>
      <c r="P50" s="594"/>
      <c r="Q50" s="594"/>
      <c r="R50" s="594"/>
      <c r="S50" s="598"/>
      <c r="T50" s="870"/>
    </row>
    <row r="51" spans="1:20" ht="9" hidden="1" customHeight="1">
      <c r="A51" s="603"/>
      <c r="B51" s="594"/>
      <c r="C51" s="599"/>
      <c r="D51" s="599"/>
      <c r="E51" s="599"/>
      <c r="F51" s="599"/>
      <c r="G51" s="599"/>
      <c r="H51" s="599"/>
      <c r="I51" s="599"/>
      <c r="J51" s="599"/>
      <c r="K51" s="594"/>
      <c r="L51" s="594"/>
      <c r="M51" s="594"/>
      <c r="N51" s="594"/>
      <c r="O51" s="594"/>
      <c r="P51" s="594"/>
      <c r="Q51" s="594"/>
      <c r="R51" s="594"/>
      <c r="S51" s="598"/>
      <c r="T51" s="870"/>
    </row>
    <row r="52" spans="1:20" ht="9" hidden="1" customHeight="1">
      <c r="A52" s="601"/>
      <c r="B52" s="594"/>
      <c r="C52" s="599"/>
      <c r="D52" s="599"/>
      <c r="E52" s="599"/>
      <c r="F52" s="599"/>
      <c r="G52" s="599"/>
      <c r="H52" s="599"/>
      <c r="I52" s="599"/>
      <c r="J52" s="599"/>
      <c r="K52" s="594"/>
      <c r="L52" s="594"/>
      <c r="M52" s="594"/>
      <c r="N52" s="594"/>
      <c r="O52" s="594"/>
      <c r="P52" s="594"/>
      <c r="Q52" s="594"/>
      <c r="R52" s="594"/>
      <c r="S52" s="598"/>
      <c r="T52" s="870"/>
    </row>
    <row r="53" spans="1:20" ht="9" hidden="1" customHeight="1">
      <c r="A53" s="601"/>
      <c r="B53" s="594"/>
      <c r="C53" s="599"/>
      <c r="D53" s="599"/>
      <c r="E53" s="599"/>
      <c r="F53" s="599"/>
      <c r="G53" s="599"/>
      <c r="H53" s="599"/>
      <c r="I53" s="599"/>
      <c r="J53" s="599"/>
      <c r="K53" s="594"/>
      <c r="L53" s="594"/>
      <c r="M53" s="594"/>
      <c r="N53" s="594"/>
      <c r="O53" s="594"/>
      <c r="P53" s="594"/>
      <c r="Q53" s="594"/>
      <c r="R53" s="594"/>
      <c r="S53" s="598"/>
      <c r="T53" s="870"/>
    </row>
    <row r="54" spans="1:20" ht="9" hidden="1" customHeight="1">
      <c r="A54" s="601"/>
      <c r="B54" s="594"/>
      <c r="C54" s="599"/>
      <c r="D54" s="599"/>
      <c r="E54" s="599"/>
      <c r="F54" s="599"/>
      <c r="G54" s="599"/>
      <c r="H54" s="599"/>
      <c r="I54" s="599"/>
      <c r="J54" s="599"/>
      <c r="K54" s="594"/>
      <c r="L54" s="594"/>
      <c r="M54" s="594"/>
      <c r="N54" s="594"/>
      <c r="O54" s="594"/>
      <c r="P54" s="594"/>
      <c r="Q54" s="594"/>
      <c r="R54" s="594"/>
      <c r="S54" s="598"/>
      <c r="T54" s="870"/>
    </row>
    <row r="55" spans="1:20" ht="9" hidden="1" customHeight="1">
      <c r="A55" s="601"/>
      <c r="B55" s="594"/>
      <c r="C55" s="599"/>
      <c r="D55" s="599"/>
      <c r="E55" s="599"/>
      <c r="F55" s="599"/>
      <c r="G55" s="599"/>
      <c r="H55" s="599"/>
      <c r="I55" s="599"/>
      <c r="J55" s="599"/>
      <c r="K55" s="594"/>
      <c r="L55" s="594"/>
      <c r="M55" s="594"/>
      <c r="N55" s="594"/>
      <c r="O55" s="594"/>
      <c r="P55" s="594"/>
      <c r="Q55" s="594"/>
      <c r="R55" s="594"/>
      <c r="S55" s="598"/>
      <c r="T55" s="870"/>
    </row>
    <row r="56" spans="1:20" ht="9" hidden="1" customHeight="1">
      <c r="A56" s="603"/>
      <c r="C56" s="599"/>
      <c r="D56" s="599"/>
      <c r="E56" s="599"/>
      <c r="F56" s="599"/>
      <c r="G56" s="599"/>
      <c r="H56" s="599"/>
      <c r="I56" s="599"/>
      <c r="J56" s="599"/>
      <c r="K56" s="594"/>
      <c r="L56" s="594"/>
      <c r="M56" s="594"/>
      <c r="N56" s="594"/>
      <c r="O56" s="594"/>
      <c r="P56" s="594"/>
      <c r="Q56" s="594"/>
      <c r="R56" s="594"/>
      <c r="S56" s="598"/>
      <c r="T56" s="870"/>
    </row>
    <row r="57" spans="1:20" ht="9" hidden="1" customHeight="1">
      <c r="A57" s="604"/>
      <c r="C57" s="599"/>
      <c r="D57" s="599"/>
      <c r="E57" s="599"/>
      <c r="F57" s="599"/>
      <c r="G57" s="599"/>
      <c r="H57" s="599"/>
      <c r="I57" s="599"/>
      <c r="J57" s="599"/>
      <c r="K57" s="594"/>
      <c r="L57" s="594"/>
      <c r="M57" s="594"/>
      <c r="N57" s="594"/>
      <c r="O57" s="594"/>
      <c r="P57" s="594"/>
      <c r="Q57" s="594"/>
      <c r="R57" s="594"/>
      <c r="S57" s="598"/>
      <c r="T57" s="870"/>
    </row>
    <row r="58" spans="1:20" ht="9" hidden="1" customHeight="1">
      <c r="A58" s="604"/>
      <c r="C58" s="599"/>
      <c r="D58" s="599"/>
      <c r="E58" s="599"/>
      <c r="F58" s="599"/>
      <c r="G58" s="599"/>
      <c r="H58" s="599"/>
      <c r="I58" s="599"/>
      <c r="J58" s="599"/>
      <c r="K58" s="594"/>
      <c r="L58" s="594"/>
      <c r="M58" s="594"/>
      <c r="N58" s="594"/>
      <c r="O58" s="594"/>
      <c r="P58" s="594"/>
      <c r="Q58" s="594"/>
      <c r="R58" s="594"/>
      <c r="S58" s="598"/>
      <c r="T58" s="870"/>
    </row>
    <row r="59" spans="1:20" ht="9" hidden="1" customHeight="1">
      <c r="A59" s="604"/>
      <c r="C59" s="599"/>
      <c r="D59" s="599"/>
      <c r="E59" s="599"/>
      <c r="F59" s="599"/>
      <c r="G59" s="599"/>
      <c r="H59" s="599"/>
      <c r="I59" s="599"/>
      <c r="J59" s="599"/>
      <c r="K59" s="594"/>
      <c r="L59" s="594"/>
      <c r="M59" s="594"/>
      <c r="N59" s="594"/>
      <c r="O59" s="594"/>
      <c r="P59" s="594"/>
      <c r="Q59" s="594"/>
      <c r="R59" s="594"/>
      <c r="S59" s="598"/>
      <c r="T59" s="870"/>
    </row>
    <row r="60" spans="1:20" ht="9" hidden="1" customHeight="1">
      <c r="A60" s="604"/>
      <c r="C60" s="599"/>
      <c r="D60" s="599"/>
      <c r="E60" s="599"/>
      <c r="F60" s="599"/>
      <c r="G60" s="599"/>
      <c r="H60" s="599"/>
      <c r="I60" s="599"/>
      <c r="J60" s="599"/>
      <c r="K60" s="594"/>
      <c r="L60" s="594"/>
      <c r="M60" s="594"/>
      <c r="N60" s="594"/>
      <c r="O60" s="594"/>
      <c r="P60" s="594"/>
      <c r="Q60" s="594"/>
      <c r="R60" s="594"/>
      <c r="S60" s="598"/>
      <c r="T60" s="870"/>
    </row>
    <row r="61" spans="1:20" ht="9" hidden="1" customHeight="1">
      <c r="A61" s="605"/>
      <c r="C61" s="599"/>
      <c r="D61" s="599"/>
      <c r="E61" s="599"/>
      <c r="F61" s="599"/>
      <c r="G61" s="599"/>
      <c r="H61" s="599"/>
      <c r="I61" s="599"/>
      <c r="J61" s="599"/>
      <c r="K61" s="594"/>
      <c r="L61" s="594"/>
      <c r="M61" s="594"/>
      <c r="N61" s="594"/>
      <c r="O61" s="594"/>
      <c r="P61" s="594"/>
      <c r="Q61" s="594"/>
      <c r="R61" s="594"/>
      <c r="S61" s="598"/>
      <c r="T61" s="870"/>
    </row>
    <row r="62" spans="1:20" ht="9" hidden="1" customHeight="1">
      <c r="A62" s="605"/>
      <c r="C62" s="599"/>
      <c r="D62" s="599"/>
      <c r="E62" s="599"/>
      <c r="F62" s="599"/>
      <c r="G62" s="599"/>
      <c r="H62" s="599"/>
      <c r="I62" s="599"/>
      <c r="J62" s="599"/>
      <c r="K62" s="594"/>
      <c r="L62" s="594"/>
      <c r="M62" s="594"/>
      <c r="N62" s="594"/>
      <c r="O62" s="594"/>
      <c r="P62" s="594"/>
      <c r="Q62" s="594"/>
      <c r="R62" s="594"/>
      <c r="S62" s="598"/>
      <c r="T62" s="870"/>
    </row>
    <row r="63" spans="1:20" ht="9" hidden="1" customHeight="1">
      <c r="A63" s="600"/>
      <c r="C63" s="599"/>
      <c r="D63" s="599"/>
      <c r="E63" s="599"/>
      <c r="F63" s="599"/>
      <c r="G63" s="599"/>
      <c r="H63" s="599"/>
      <c r="I63" s="599"/>
      <c r="J63" s="599"/>
      <c r="K63" s="594"/>
      <c r="L63" s="594"/>
      <c r="M63" s="594"/>
      <c r="N63" s="594"/>
      <c r="O63" s="594"/>
      <c r="P63" s="594"/>
      <c r="Q63" s="594"/>
      <c r="R63" s="594"/>
      <c r="S63" s="598"/>
      <c r="T63" s="870"/>
    </row>
    <row r="64" spans="1:20" ht="9" hidden="1" customHeight="1">
      <c r="A64" s="601"/>
      <c r="C64" s="599"/>
      <c r="D64" s="599"/>
      <c r="E64" s="599"/>
      <c r="F64" s="599"/>
      <c r="G64" s="599"/>
      <c r="H64" s="599"/>
      <c r="I64" s="599"/>
      <c r="J64" s="599"/>
      <c r="K64" s="594"/>
      <c r="L64" s="594"/>
      <c r="M64" s="594"/>
      <c r="N64" s="594"/>
      <c r="O64" s="594"/>
      <c r="P64" s="594"/>
      <c r="Q64" s="594"/>
      <c r="R64" s="594"/>
      <c r="S64" s="598"/>
      <c r="T64" s="870"/>
    </row>
    <row r="65" spans="1:20" ht="9" hidden="1" customHeight="1">
      <c r="A65" s="601"/>
      <c r="C65" s="599"/>
      <c r="D65" s="599"/>
      <c r="E65" s="599"/>
      <c r="F65" s="599"/>
      <c r="G65" s="599"/>
      <c r="H65" s="599"/>
      <c r="I65" s="599"/>
      <c r="J65" s="599"/>
      <c r="K65" s="594"/>
      <c r="L65" s="594"/>
      <c r="M65" s="594"/>
      <c r="N65" s="594"/>
      <c r="O65" s="594"/>
      <c r="P65" s="594"/>
      <c r="Q65" s="594"/>
      <c r="R65" s="594"/>
      <c r="S65" s="598"/>
      <c r="T65" s="870"/>
    </row>
    <row r="66" spans="1:20" ht="9" hidden="1" customHeight="1">
      <c r="A66" s="601"/>
      <c r="C66" s="599"/>
      <c r="D66" s="599"/>
      <c r="E66" s="599"/>
      <c r="F66" s="599"/>
      <c r="G66" s="599"/>
      <c r="H66" s="599"/>
      <c r="I66" s="599"/>
      <c r="J66" s="599"/>
      <c r="K66" s="594"/>
      <c r="L66" s="594"/>
      <c r="M66" s="594"/>
      <c r="N66" s="594"/>
      <c r="O66" s="594"/>
      <c r="P66" s="594"/>
      <c r="Q66" s="594"/>
      <c r="R66" s="594"/>
      <c r="S66" s="598"/>
      <c r="T66" s="870"/>
    </row>
    <row r="67" spans="1:20" ht="9" hidden="1" customHeight="1">
      <c r="A67" s="601"/>
      <c r="C67" s="599"/>
      <c r="D67" s="599"/>
      <c r="E67" s="599"/>
      <c r="F67" s="599"/>
      <c r="G67" s="599"/>
      <c r="H67" s="599"/>
      <c r="I67" s="599"/>
      <c r="J67" s="599"/>
      <c r="K67" s="594"/>
      <c r="L67" s="594"/>
      <c r="M67" s="594"/>
      <c r="N67" s="594"/>
      <c r="O67" s="594"/>
      <c r="P67" s="594"/>
      <c r="Q67" s="594"/>
      <c r="R67" s="594"/>
      <c r="S67" s="598"/>
      <c r="T67" s="870"/>
    </row>
    <row r="68" spans="1:20" ht="9" hidden="1" customHeight="1">
      <c r="A68" s="604"/>
      <c r="C68" s="599"/>
      <c r="D68" s="599"/>
      <c r="E68" s="599"/>
      <c r="F68" s="599"/>
      <c r="G68" s="599"/>
      <c r="H68" s="599"/>
      <c r="I68" s="599"/>
      <c r="J68" s="599"/>
      <c r="K68" s="594"/>
      <c r="L68" s="594"/>
      <c r="M68" s="594"/>
      <c r="N68" s="594"/>
      <c r="O68" s="594"/>
      <c r="P68" s="594"/>
      <c r="Q68" s="594"/>
      <c r="R68" s="594"/>
      <c r="S68" s="598"/>
      <c r="T68" s="870"/>
    </row>
    <row r="69" spans="1:20" ht="9" hidden="1" customHeight="1">
      <c r="A69" s="600"/>
      <c r="C69" s="599"/>
      <c r="D69" s="599"/>
      <c r="E69" s="599"/>
      <c r="F69" s="599"/>
      <c r="G69" s="599"/>
      <c r="H69" s="599"/>
      <c r="I69" s="599"/>
      <c r="J69" s="599"/>
      <c r="K69" s="594"/>
      <c r="L69" s="594"/>
      <c r="M69" s="594"/>
      <c r="N69" s="594"/>
      <c r="O69" s="594"/>
      <c r="P69" s="594"/>
      <c r="Q69" s="594"/>
      <c r="R69" s="594"/>
      <c r="S69" s="598"/>
      <c r="T69" s="870"/>
    </row>
    <row r="70" spans="1:20" ht="9" hidden="1" customHeight="1">
      <c r="A70" s="601"/>
      <c r="C70" s="599"/>
      <c r="D70" s="599"/>
      <c r="E70" s="599"/>
      <c r="F70" s="599"/>
      <c r="G70" s="599"/>
      <c r="H70" s="599"/>
      <c r="I70" s="599"/>
      <c r="J70" s="599"/>
      <c r="K70" s="594"/>
      <c r="L70" s="594"/>
      <c r="M70" s="594"/>
      <c r="N70" s="594"/>
      <c r="O70" s="594"/>
      <c r="P70" s="594"/>
      <c r="Q70" s="594"/>
      <c r="R70" s="594"/>
      <c r="S70" s="598"/>
      <c r="T70" s="870"/>
    </row>
    <row r="71" spans="1:20" ht="9" hidden="1" customHeight="1">
      <c r="A71" s="601"/>
      <c r="C71" s="599"/>
      <c r="D71" s="599"/>
      <c r="E71" s="599"/>
      <c r="F71" s="599"/>
      <c r="G71" s="599"/>
      <c r="H71" s="599"/>
      <c r="I71" s="599"/>
      <c r="J71" s="599"/>
      <c r="K71" s="594"/>
      <c r="L71" s="594"/>
      <c r="M71" s="594"/>
      <c r="N71" s="594"/>
      <c r="O71" s="594"/>
      <c r="P71" s="594"/>
      <c r="Q71" s="594"/>
      <c r="R71" s="594"/>
      <c r="S71" s="598"/>
      <c r="T71" s="870"/>
    </row>
    <row r="72" spans="1:20" ht="9" hidden="1" customHeight="1">
      <c r="A72" s="601"/>
      <c r="C72" s="599"/>
      <c r="D72" s="599"/>
      <c r="E72" s="599"/>
      <c r="F72" s="599"/>
      <c r="G72" s="599"/>
      <c r="H72" s="599"/>
      <c r="I72" s="599"/>
      <c r="J72" s="599"/>
      <c r="K72" s="594"/>
      <c r="L72" s="594"/>
      <c r="M72" s="594"/>
      <c r="N72" s="594"/>
      <c r="O72" s="594"/>
      <c r="P72" s="594"/>
      <c r="Q72" s="594"/>
      <c r="R72" s="594"/>
      <c r="S72" s="598"/>
      <c r="T72" s="870"/>
    </row>
    <row r="73" spans="1:20" ht="9" hidden="1" customHeight="1">
      <c r="A73" s="601"/>
      <c r="C73" s="599"/>
      <c r="D73" s="599"/>
      <c r="E73" s="599"/>
      <c r="F73" s="599"/>
      <c r="G73" s="599"/>
      <c r="H73" s="599"/>
      <c r="I73" s="599"/>
      <c r="J73" s="599"/>
      <c r="K73" s="594"/>
      <c r="L73" s="594"/>
      <c r="M73" s="594"/>
      <c r="N73" s="594"/>
      <c r="O73" s="594"/>
      <c r="P73" s="594"/>
      <c r="Q73" s="594"/>
      <c r="R73" s="594"/>
      <c r="S73" s="598"/>
      <c r="T73" s="870"/>
    </row>
    <row r="74" spans="1:20" ht="9" hidden="1" customHeight="1">
      <c r="A74" s="604"/>
      <c r="C74" s="599"/>
      <c r="D74" s="599"/>
      <c r="E74" s="599"/>
      <c r="F74" s="599"/>
      <c r="G74" s="599"/>
      <c r="H74" s="599"/>
      <c r="I74" s="599"/>
      <c r="J74" s="599"/>
      <c r="K74" s="594"/>
      <c r="L74" s="594"/>
      <c r="M74" s="594"/>
      <c r="N74" s="594"/>
      <c r="O74" s="594"/>
      <c r="P74" s="594"/>
      <c r="Q74" s="594"/>
      <c r="R74" s="594"/>
      <c r="S74" s="598"/>
      <c r="T74" s="870"/>
    </row>
    <row r="75" spans="1:20" ht="9" hidden="1" customHeight="1">
      <c r="A75" s="600"/>
      <c r="C75" s="599"/>
      <c r="D75" s="599"/>
      <c r="E75" s="599"/>
      <c r="F75" s="599"/>
      <c r="G75" s="599"/>
      <c r="H75" s="599"/>
      <c r="I75" s="599"/>
      <c r="J75" s="599"/>
      <c r="K75" s="594"/>
      <c r="L75" s="594"/>
      <c r="M75" s="594"/>
      <c r="N75" s="594"/>
      <c r="O75" s="594"/>
      <c r="P75" s="594"/>
      <c r="Q75" s="594"/>
      <c r="R75" s="594"/>
      <c r="S75" s="598"/>
      <c r="T75" s="870"/>
    </row>
    <row r="76" spans="1:20" ht="9" hidden="1" customHeight="1">
      <c r="A76" s="601"/>
      <c r="C76" s="599"/>
      <c r="D76" s="599"/>
      <c r="E76" s="599"/>
      <c r="F76" s="599"/>
      <c r="G76" s="599"/>
      <c r="H76" s="599"/>
      <c r="I76" s="599"/>
      <c r="J76" s="599"/>
      <c r="K76" s="594"/>
      <c r="L76" s="594"/>
      <c r="M76" s="594"/>
      <c r="N76" s="594"/>
      <c r="O76" s="594"/>
      <c r="P76" s="594"/>
      <c r="Q76" s="594"/>
      <c r="R76" s="594"/>
      <c r="S76" s="598"/>
      <c r="T76" s="870"/>
    </row>
    <row r="77" spans="1:20" ht="9" hidden="1" customHeight="1">
      <c r="A77" s="601"/>
      <c r="C77" s="599"/>
      <c r="D77" s="599"/>
      <c r="E77" s="599"/>
      <c r="F77" s="599"/>
      <c r="G77" s="599"/>
      <c r="H77" s="599"/>
      <c r="I77" s="599"/>
      <c r="J77" s="599"/>
      <c r="K77" s="594"/>
      <c r="L77" s="594"/>
      <c r="M77" s="594"/>
      <c r="N77" s="594"/>
      <c r="O77" s="594"/>
      <c r="P77" s="594"/>
      <c r="Q77" s="594"/>
      <c r="R77" s="594"/>
      <c r="S77" s="598"/>
      <c r="T77" s="870"/>
    </row>
    <row r="78" spans="1:20" ht="9" hidden="1" customHeight="1">
      <c r="A78" s="601"/>
      <c r="C78" s="606"/>
      <c r="D78" s="606"/>
      <c r="E78" s="606"/>
      <c r="F78" s="606"/>
      <c r="G78" s="606"/>
      <c r="H78" s="606"/>
      <c r="I78" s="606"/>
      <c r="J78" s="606"/>
      <c r="S78" s="597"/>
    </row>
    <row r="79" spans="1:20" ht="9" hidden="1" customHeight="1">
      <c r="A79" s="601"/>
      <c r="C79" s="606"/>
      <c r="D79" s="606"/>
      <c r="E79" s="606"/>
      <c r="F79" s="606"/>
      <c r="G79" s="606"/>
      <c r="H79" s="606"/>
      <c r="I79" s="606"/>
      <c r="J79" s="606"/>
      <c r="S79" s="597"/>
    </row>
    <row r="80" spans="1:20" ht="9" hidden="1" customHeight="1">
      <c r="A80" s="601"/>
      <c r="C80" s="606"/>
      <c r="D80" s="606"/>
      <c r="E80" s="606"/>
      <c r="F80" s="606"/>
      <c r="G80" s="606"/>
      <c r="H80" s="606"/>
      <c r="I80" s="606"/>
      <c r="J80" s="606"/>
      <c r="S80" s="597"/>
    </row>
    <row r="81" spans="1:19" ht="9" hidden="1" customHeight="1">
      <c r="A81" s="601"/>
      <c r="C81" s="606"/>
      <c r="D81" s="606"/>
      <c r="E81" s="606"/>
      <c r="F81" s="606"/>
      <c r="G81" s="606"/>
      <c r="H81" s="606"/>
      <c r="I81" s="606"/>
      <c r="J81" s="606"/>
      <c r="S81" s="597"/>
    </row>
    <row r="82" spans="1:19" ht="9" hidden="1" customHeight="1">
      <c r="A82" s="601"/>
      <c r="C82" s="606"/>
      <c r="D82" s="606"/>
      <c r="E82" s="606"/>
      <c r="F82" s="606"/>
      <c r="G82" s="606"/>
      <c r="H82" s="606"/>
      <c r="I82" s="606"/>
      <c r="J82" s="606"/>
      <c r="S82" s="597"/>
    </row>
    <row r="83" spans="1:19" ht="9" hidden="1" customHeight="1">
      <c r="A83" s="601"/>
      <c r="C83" s="606"/>
      <c r="D83" s="606"/>
      <c r="E83" s="606"/>
      <c r="F83" s="606"/>
      <c r="G83" s="606"/>
      <c r="H83" s="606"/>
      <c r="I83" s="606"/>
      <c r="J83" s="606"/>
      <c r="S83" s="597"/>
    </row>
    <row r="84" spans="1:19" ht="9" hidden="1" customHeight="1">
      <c r="A84" s="604"/>
      <c r="C84" s="606"/>
      <c r="D84" s="606"/>
      <c r="E84" s="606"/>
      <c r="F84" s="606"/>
      <c r="G84" s="606"/>
      <c r="H84" s="606"/>
      <c r="I84" s="606"/>
      <c r="J84" s="606"/>
      <c r="S84" s="597"/>
    </row>
    <row r="85" spans="1:19" ht="9" hidden="1" customHeight="1">
      <c r="A85" s="600"/>
      <c r="C85" s="606"/>
      <c r="D85" s="606"/>
      <c r="E85" s="606"/>
      <c r="F85" s="606"/>
      <c r="G85" s="606"/>
      <c r="H85" s="606"/>
      <c r="I85" s="606"/>
      <c r="J85" s="606"/>
      <c r="S85" s="597"/>
    </row>
    <row r="86" spans="1:19" ht="9" hidden="1" customHeight="1">
      <c r="A86" s="601"/>
      <c r="C86" s="606"/>
      <c r="D86" s="606"/>
      <c r="E86" s="606"/>
      <c r="F86" s="606"/>
      <c r="G86" s="606"/>
      <c r="H86" s="606"/>
      <c r="I86" s="606"/>
      <c r="J86" s="606"/>
      <c r="S86" s="597"/>
    </row>
    <row r="87" spans="1:19" ht="9" hidden="1" customHeight="1">
      <c r="A87" s="601"/>
      <c r="C87" s="606"/>
      <c r="D87" s="606"/>
      <c r="E87" s="606"/>
      <c r="F87" s="606"/>
      <c r="G87" s="606"/>
      <c r="H87" s="606"/>
      <c r="I87" s="606"/>
      <c r="J87" s="606"/>
      <c r="S87" s="597"/>
    </row>
    <row r="88" spans="1:19" ht="9" hidden="1" customHeight="1">
      <c r="A88" s="601"/>
      <c r="C88" s="606"/>
      <c r="D88" s="606"/>
      <c r="E88" s="606"/>
      <c r="F88" s="606"/>
      <c r="G88" s="606"/>
      <c r="H88" s="606"/>
      <c r="I88" s="606"/>
      <c r="J88" s="606"/>
      <c r="S88" s="597"/>
    </row>
    <row r="89" spans="1:19" ht="9" hidden="1" customHeight="1">
      <c r="A89" s="601"/>
      <c r="C89" s="606"/>
      <c r="D89" s="606"/>
      <c r="E89" s="606"/>
      <c r="F89" s="606"/>
      <c r="G89" s="606"/>
      <c r="H89" s="606"/>
      <c r="I89" s="606"/>
      <c r="J89" s="606"/>
      <c r="S89" s="597"/>
    </row>
    <row r="90" spans="1:19" ht="9" hidden="1" customHeight="1">
      <c r="A90" s="601"/>
      <c r="C90" s="606"/>
      <c r="D90" s="606"/>
      <c r="E90" s="606"/>
      <c r="F90" s="606"/>
      <c r="G90" s="606"/>
      <c r="H90" s="606"/>
      <c r="I90" s="606"/>
      <c r="J90" s="606"/>
      <c r="S90" s="597"/>
    </row>
    <row r="91" spans="1:19" ht="9" hidden="1" customHeight="1">
      <c r="A91" s="601"/>
      <c r="C91" s="606"/>
      <c r="D91" s="606"/>
      <c r="E91" s="606"/>
      <c r="F91" s="606"/>
      <c r="G91" s="606"/>
      <c r="H91" s="606"/>
      <c r="I91" s="606"/>
      <c r="J91" s="606"/>
      <c r="S91" s="597"/>
    </row>
    <row r="92" spans="1:19" ht="9" hidden="1" customHeight="1">
      <c r="A92" s="601"/>
      <c r="C92" s="606"/>
      <c r="D92" s="606"/>
      <c r="E92" s="606"/>
      <c r="F92" s="606"/>
      <c r="G92" s="606"/>
      <c r="H92" s="606"/>
      <c r="I92" s="606"/>
      <c r="J92" s="606"/>
      <c r="S92" s="597"/>
    </row>
    <row r="93" spans="1:19" ht="9" hidden="1" customHeight="1">
      <c r="A93" s="601"/>
      <c r="C93" s="606"/>
      <c r="D93" s="606"/>
      <c r="E93" s="606"/>
      <c r="F93" s="606"/>
      <c r="G93" s="606"/>
      <c r="H93" s="606"/>
      <c r="I93" s="606"/>
      <c r="J93" s="606"/>
      <c r="S93" s="597"/>
    </row>
    <row r="94" spans="1:19" ht="9" hidden="1" customHeight="1">
      <c r="A94" s="601"/>
      <c r="C94" s="606"/>
      <c r="D94" s="606"/>
      <c r="E94" s="606"/>
      <c r="F94" s="606"/>
      <c r="G94" s="606"/>
      <c r="H94" s="606"/>
      <c r="I94" s="606"/>
      <c r="J94" s="606"/>
      <c r="S94" s="597"/>
    </row>
    <row r="95" spans="1:19" ht="9" hidden="1" customHeight="1">
      <c r="A95" s="600"/>
      <c r="C95" s="606"/>
      <c r="D95" s="606"/>
      <c r="E95" s="606"/>
      <c r="F95" s="606"/>
      <c r="G95" s="606"/>
      <c r="H95" s="606"/>
      <c r="I95" s="606"/>
      <c r="J95" s="606"/>
      <c r="S95" s="597"/>
    </row>
    <row r="96" spans="1:19" ht="9" hidden="1" customHeight="1">
      <c r="A96" s="601"/>
      <c r="C96" s="606"/>
      <c r="D96" s="606"/>
      <c r="E96" s="606"/>
      <c r="F96" s="606"/>
      <c r="G96" s="606"/>
      <c r="H96" s="606"/>
      <c r="I96" s="606"/>
      <c r="J96" s="606"/>
      <c r="S96" s="597"/>
    </row>
    <row r="97" spans="1:19" ht="9" hidden="1" customHeight="1">
      <c r="A97" s="601"/>
      <c r="C97" s="606"/>
      <c r="D97" s="606"/>
      <c r="E97" s="606"/>
      <c r="F97" s="606"/>
      <c r="G97" s="606"/>
      <c r="H97" s="606"/>
      <c r="I97" s="606"/>
      <c r="J97" s="606"/>
      <c r="S97" s="597"/>
    </row>
    <row r="98" spans="1:19" ht="9" hidden="1" customHeight="1">
      <c r="A98" s="601"/>
      <c r="C98" s="606"/>
      <c r="D98" s="606"/>
      <c r="E98" s="606"/>
      <c r="F98" s="606"/>
      <c r="G98" s="606"/>
      <c r="H98" s="606"/>
      <c r="I98" s="606"/>
      <c r="J98" s="606"/>
      <c r="S98" s="597"/>
    </row>
    <row r="99" spans="1:19" hidden="1">
      <c r="A99" s="607"/>
      <c r="C99" s="606"/>
      <c r="D99" s="606"/>
      <c r="E99" s="606"/>
      <c r="F99" s="606"/>
      <c r="G99" s="606"/>
      <c r="H99" s="606"/>
      <c r="I99" s="606"/>
      <c r="J99" s="606"/>
      <c r="S99" s="597"/>
    </row>
    <row r="100" spans="1:19" hidden="1">
      <c r="A100" s="607"/>
      <c r="C100" s="606"/>
      <c r="D100" s="606"/>
      <c r="E100" s="606"/>
      <c r="F100" s="606"/>
      <c r="G100" s="606"/>
      <c r="H100" s="606"/>
      <c r="I100" s="606"/>
      <c r="J100" s="606"/>
      <c r="S100" s="597"/>
    </row>
    <row r="101" spans="1:19" hidden="1">
      <c r="A101" s="607"/>
      <c r="C101" s="606"/>
      <c r="D101" s="606"/>
      <c r="E101" s="606"/>
      <c r="F101" s="606"/>
      <c r="G101" s="606"/>
      <c r="H101" s="606"/>
      <c r="I101" s="606"/>
      <c r="J101" s="606"/>
      <c r="S101" s="597"/>
    </row>
    <row r="102" spans="1:19" hidden="1">
      <c r="A102" s="607"/>
      <c r="C102" s="606"/>
      <c r="D102" s="606"/>
      <c r="E102" s="606"/>
      <c r="F102" s="606"/>
      <c r="G102" s="606"/>
      <c r="H102" s="606"/>
      <c r="I102" s="606"/>
      <c r="J102" s="606"/>
      <c r="S102" s="597"/>
    </row>
    <row r="103" spans="1:19" hidden="1">
      <c r="A103" s="607"/>
      <c r="C103" s="606"/>
      <c r="D103" s="606"/>
      <c r="E103" s="606"/>
      <c r="F103" s="606"/>
      <c r="G103" s="606"/>
      <c r="H103" s="606"/>
      <c r="I103" s="606"/>
      <c r="J103" s="606"/>
      <c r="S103" s="597"/>
    </row>
    <row r="104" spans="1:19" hidden="1">
      <c r="A104" s="607"/>
      <c r="C104" s="606"/>
      <c r="D104" s="606"/>
      <c r="E104" s="606"/>
      <c r="F104" s="606"/>
      <c r="G104" s="606"/>
      <c r="H104" s="606"/>
      <c r="I104" s="606"/>
      <c r="J104" s="606"/>
      <c r="S104" s="597"/>
    </row>
    <row r="105" spans="1:19" hidden="1">
      <c r="A105" s="607"/>
      <c r="C105" s="606"/>
      <c r="D105" s="606"/>
      <c r="E105" s="606"/>
      <c r="F105" s="606"/>
      <c r="G105" s="606"/>
      <c r="H105" s="606"/>
      <c r="I105" s="606"/>
      <c r="J105" s="606"/>
      <c r="S105" s="597"/>
    </row>
    <row r="106" spans="1:19" ht="15.75" hidden="1">
      <c r="A106" s="608"/>
      <c r="C106" s="606"/>
      <c r="D106" s="606"/>
      <c r="E106" s="606"/>
      <c r="F106" s="606"/>
      <c r="G106" s="606"/>
      <c r="H106" s="606"/>
      <c r="I106" s="606"/>
      <c r="J106" s="606"/>
      <c r="S106" s="597"/>
    </row>
    <row r="107" spans="1:19" ht="15.75" hidden="1">
      <c r="A107" s="608"/>
      <c r="C107" s="606"/>
      <c r="D107" s="606"/>
      <c r="E107" s="606"/>
      <c r="F107" s="606"/>
      <c r="G107" s="606"/>
      <c r="H107" s="606"/>
      <c r="I107" s="606"/>
      <c r="J107" s="606"/>
      <c r="S107" s="597"/>
    </row>
    <row r="108" spans="1:19" ht="15.75" hidden="1">
      <c r="A108" s="608"/>
      <c r="C108" s="606"/>
      <c r="D108" s="606"/>
      <c r="E108" s="606"/>
      <c r="F108" s="606"/>
      <c r="G108" s="606"/>
      <c r="H108" s="606"/>
      <c r="I108" s="606"/>
      <c r="J108" s="606"/>
      <c r="S108" s="597"/>
    </row>
    <row r="109" spans="1:19" ht="15.75" hidden="1">
      <c r="A109" s="608"/>
      <c r="C109" s="606"/>
      <c r="D109" s="606"/>
      <c r="E109" s="606"/>
      <c r="F109" s="606"/>
      <c r="G109" s="606"/>
      <c r="H109" s="606"/>
      <c r="I109" s="606"/>
      <c r="J109" s="606"/>
      <c r="S109" s="597"/>
    </row>
    <row r="110" spans="1:19" ht="15.75" hidden="1">
      <c r="A110" s="608"/>
      <c r="C110" s="606"/>
      <c r="D110" s="606"/>
      <c r="E110" s="606"/>
      <c r="F110" s="606"/>
      <c r="G110" s="606"/>
      <c r="H110" s="606"/>
      <c r="I110" s="606"/>
      <c r="J110" s="606"/>
      <c r="S110" s="597"/>
    </row>
    <row r="111" spans="1:19" ht="15.75" hidden="1">
      <c r="A111" s="608"/>
      <c r="C111" s="606"/>
      <c r="D111" s="606"/>
      <c r="E111" s="606"/>
      <c r="F111" s="606"/>
      <c r="G111" s="606"/>
      <c r="H111" s="606"/>
      <c r="I111" s="606"/>
      <c r="J111" s="606"/>
      <c r="S111" s="597"/>
    </row>
    <row r="112" spans="1:19" ht="15.75" hidden="1">
      <c r="A112" s="608"/>
      <c r="C112" s="606"/>
      <c r="D112" s="606"/>
      <c r="E112" s="606"/>
      <c r="F112" s="606"/>
      <c r="G112" s="606"/>
      <c r="H112" s="606"/>
      <c r="I112" s="606"/>
      <c r="J112" s="606"/>
      <c r="S112" s="597"/>
    </row>
    <row r="113" spans="1:19" ht="15.75" hidden="1">
      <c r="A113" s="608"/>
      <c r="C113" s="606"/>
      <c r="D113" s="606"/>
      <c r="E113" s="606"/>
      <c r="F113" s="606"/>
      <c r="G113" s="606"/>
      <c r="H113" s="606"/>
      <c r="I113" s="606"/>
      <c r="J113" s="606"/>
      <c r="S113" s="597"/>
    </row>
    <row r="114" spans="1:19" ht="15.75" hidden="1">
      <c r="A114" s="608"/>
      <c r="C114" s="606"/>
      <c r="D114" s="606"/>
      <c r="E114" s="606"/>
      <c r="F114" s="606"/>
      <c r="G114" s="606"/>
      <c r="H114" s="606"/>
      <c r="I114" s="606"/>
      <c r="J114" s="606"/>
      <c r="S114" s="597"/>
    </row>
    <row r="115" spans="1:19" ht="15.75" hidden="1">
      <c r="A115" s="608"/>
      <c r="C115" s="606"/>
      <c r="D115" s="606"/>
      <c r="E115" s="606"/>
      <c r="F115" s="606"/>
      <c r="G115" s="606"/>
      <c r="H115" s="606"/>
      <c r="I115" s="606"/>
      <c r="J115" s="606"/>
      <c r="S115" s="597"/>
    </row>
    <row r="116" spans="1:19" ht="15.75" hidden="1">
      <c r="A116" s="608"/>
      <c r="C116" s="606"/>
      <c r="D116" s="606"/>
      <c r="E116" s="606"/>
      <c r="F116" s="606"/>
      <c r="G116" s="606"/>
      <c r="H116" s="606"/>
      <c r="I116" s="606"/>
      <c r="J116" s="606"/>
      <c r="S116" s="597"/>
    </row>
    <row r="117" spans="1:19" ht="15.75" hidden="1">
      <c r="A117" s="608"/>
      <c r="C117" s="606"/>
      <c r="D117" s="606"/>
      <c r="E117" s="606"/>
      <c r="F117" s="606"/>
      <c r="G117" s="606"/>
      <c r="H117" s="606"/>
      <c r="I117" s="606"/>
      <c r="J117" s="606"/>
      <c r="S117" s="597"/>
    </row>
    <row r="118" spans="1:19" ht="15.75" hidden="1">
      <c r="A118" s="608"/>
      <c r="C118" s="606"/>
      <c r="D118" s="606"/>
      <c r="E118" s="606"/>
      <c r="F118" s="606"/>
      <c r="G118" s="606"/>
      <c r="H118" s="606"/>
      <c r="I118" s="606"/>
      <c r="J118" s="606"/>
      <c r="S118" s="597"/>
    </row>
    <row r="119" spans="1:19" ht="15.75" hidden="1">
      <c r="A119" s="608"/>
      <c r="C119" s="606"/>
      <c r="D119" s="606"/>
      <c r="E119" s="606"/>
      <c r="F119" s="606"/>
      <c r="G119" s="606"/>
      <c r="H119" s="606"/>
      <c r="I119" s="606"/>
      <c r="J119" s="606"/>
      <c r="S119" s="597"/>
    </row>
    <row r="120" spans="1:19" ht="15.75" hidden="1">
      <c r="A120" s="608"/>
      <c r="C120" s="606"/>
      <c r="D120" s="606"/>
      <c r="E120" s="606"/>
      <c r="F120" s="606"/>
      <c r="G120" s="606"/>
      <c r="H120" s="606"/>
      <c r="I120" s="606"/>
      <c r="J120" s="606"/>
      <c r="S120" s="597"/>
    </row>
    <row r="121" spans="1:19" ht="15.75" hidden="1">
      <c r="A121" s="608"/>
      <c r="C121" s="606"/>
      <c r="D121" s="606"/>
      <c r="E121" s="606"/>
      <c r="F121" s="606"/>
      <c r="G121" s="606"/>
      <c r="H121" s="606"/>
      <c r="I121" s="606"/>
      <c r="J121" s="606"/>
      <c r="S121" s="597"/>
    </row>
    <row r="122" spans="1:19" ht="15.75" hidden="1">
      <c r="A122" s="608"/>
      <c r="C122" s="606"/>
      <c r="D122" s="606"/>
      <c r="E122" s="606"/>
      <c r="F122" s="606"/>
      <c r="G122" s="606"/>
      <c r="H122" s="606"/>
      <c r="I122" s="606"/>
      <c r="J122" s="606"/>
      <c r="S122" s="597"/>
    </row>
    <row r="123" spans="1:19" ht="15.75" hidden="1">
      <c r="A123" s="608"/>
      <c r="C123" s="606"/>
      <c r="D123" s="606"/>
      <c r="E123" s="606"/>
      <c r="F123" s="606"/>
      <c r="G123" s="606"/>
      <c r="H123" s="606"/>
      <c r="I123" s="606"/>
      <c r="J123" s="606"/>
      <c r="S123" s="597"/>
    </row>
    <row r="124" spans="1:19" ht="15.75" hidden="1">
      <c r="A124" s="608"/>
      <c r="C124" s="606"/>
      <c r="D124" s="606"/>
      <c r="E124" s="606"/>
      <c r="F124" s="606"/>
      <c r="G124" s="606"/>
      <c r="H124" s="606"/>
      <c r="I124" s="606"/>
      <c r="J124" s="606"/>
      <c r="S124" s="597"/>
    </row>
    <row r="125" spans="1:19" ht="15.75" hidden="1">
      <c r="A125" s="608"/>
      <c r="C125" s="606"/>
      <c r="D125" s="606"/>
      <c r="E125" s="606"/>
      <c r="F125" s="606"/>
      <c r="G125" s="606"/>
      <c r="H125" s="606"/>
      <c r="I125" s="606"/>
      <c r="J125" s="606"/>
      <c r="S125" s="597"/>
    </row>
    <row r="126" spans="1:19" ht="15.75" hidden="1">
      <c r="A126" s="608"/>
      <c r="C126" s="606"/>
      <c r="D126" s="606"/>
      <c r="E126" s="606"/>
      <c r="F126" s="606"/>
      <c r="G126" s="606"/>
      <c r="H126" s="606"/>
      <c r="I126" s="606"/>
      <c r="J126" s="606"/>
      <c r="S126" s="597"/>
    </row>
    <row r="127" spans="1:19" ht="15.75" hidden="1">
      <c r="A127" s="608"/>
      <c r="C127" s="606"/>
      <c r="D127" s="606"/>
      <c r="E127" s="606"/>
      <c r="F127" s="606"/>
      <c r="G127" s="606"/>
      <c r="H127" s="606"/>
      <c r="I127" s="606"/>
      <c r="J127" s="606"/>
      <c r="S127" s="597"/>
    </row>
    <row r="128" spans="1:19" ht="15.75" hidden="1">
      <c r="A128" s="608"/>
      <c r="C128" s="606"/>
      <c r="D128" s="606"/>
      <c r="E128" s="606"/>
      <c r="F128" s="606"/>
      <c r="G128" s="606"/>
      <c r="H128" s="606"/>
      <c r="I128" s="606"/>
      <c r="J128" s="606"/>
      <c r="S128" s="597"/>
    </row>
    <row r="129" spans="1:19" ht="15.75" hidden="1">
      <c r="A129" s="608"/>
      <c r="C129" s="606"/>
      <c r="D129" s="606"/>
      <c r="E129" s="606"/>
      <c r="F129" s="606"/>
      <c r="G129" s="606"/>
      <c r="H129" s="606"/>
      <c r="I129" s="606"/>
      <c r="J129" s="606"/>
      <c r="S129" s="597"/>
    </row>
    <row r="130" spans="1:19" ht="15.75" hidden="1">
      <c r="A130" s="608"/>
      <c r="C130" s="606"/>
      <c r="D130" s="606"/>
      <c r="E130" s="606"/>
      <c r="F130" s="606"/>
      <c r="G130" s="606"/>
      <c r="H130" s="606"/>
      <c r="I130" s="606"/>
      <c r="J130" s="606"/>
      <c r="S130" s="597"/>
    </row>
    <row r="131" spans="1:19" ht="15.75" hidden="1">
      <c r="A131" s="608"/>
      <c r="C131" s="606"/>
      <c r="D131" s="606"/>
      <c r="E131" s="606"/>
      <c r="F131" s="606"/>
      <c r="G131" s="606"/>
      <c r="H131" s="606"/>
      <c r="I131" s="606"/>
      <c r="J131" s="606"/>
      <c r="S131" s="597"/>
    </row>
    <row r="132" spans="1:19" ht="15.75" hidden="1">
      <c r="A132" s="608"/>
      <c r="C132" s="606"/>
      <c r="D132" s="606"/>
      <c r="E132" s="606"/>
      <c r="F132" s="606"/>
      <c r="G132" s="606"/>
      <c r="H132" s="606"/>
      <c r="I132" s="606"/>
      <c r="J132" s="606"/>
      <c r="S132" s="597"/>
    </row>
    <row r="133" spans="1:19" ht="15.75" hidden="1">
      <c r="A133" s="608"/>
      <c r="C133" s="606"/>
      <c r="D133" s="606"/>
      <c r="E133" s="606"/>
      <c r="F133" s="606"/>
      <c r="G133" s="606"/>
      <c r="H133" s="606"/>
      <c r="I133" s="606"/>
      <c r="J133" s="606"/>
      <c r="S133" s="597"/>
    </row>
    <row r="134" spans="1:19" ht="15.75" hidden="1">
      <c r="A134" s="608"/>
      <c r="C134" s="606"/>
      <c r="D134" s="606"/>
      <c r="E134" s="606"/>
      <c r="F134" s="606"/>
      <c r="G134" s="606"/>
      <c r="H134" s="606"/>
      <c r="I134" s="606"/>
      <c r="J134" s="606"/>
      <c r="S134" s="597"/>
    </row>
    <row r="135" spans="1:19" ht="15.75" hidden="1">
      <c r="A135" s="608"/>
      <c r="C135" s="606"/>
      <c r="D135" s="606"/>
      <c r="E135" s="606"/>
      <c r="F135" s="606"/>
      <c r="G135" s="606"/>
      <c r="H135" s="606"/>
      <c r="I135" s="606"/>
      <c r="J135" s="606"/>
      <c r="S135" s="597"/>
    </row>
    <row r="136" spans="1:19" ht="15.75" hidden="1">
      <c r="A136" s="608"/>
      <c r="C136" s="606"/>
      <c r="D136" s="606"/>
      <c r="E136" s="606"/>
      <c r="F136" s="606"/>
      <c r="G136" s="606"/>
      <c r="H136" s="606"/>
      <c r="I136" s="606"/>
      <c r="J136" s="606"/>
      <c r="S136" s="597"/>
    </row>
    <row r="137" spans="1:19" ht="15.75" hidden="1">
      <c r="A137" s="608"/>
      <c r="C137" s="606"/>
      <c r="D137" s="606"/>
      <c r="E137" s="606"/>
      <c r="F137" s="606"/>
      <c r="G137" s="606"/>
      <c r="H137" s="606"/>
      <c r="I137" s="606"/>
      <c r="J137" s="606"/>
      <c r="S137" s="597"/>
    </row>
    <row r="138" spans="1:19" ht="15.75" hidden="1">
      <c r="A138" s="608"/>
      <c r="C138" s="606"/>
      <c r="D138" s="606"/>
      <c r="E138" s="606"/>
      <c r="F138" s="606"/>
      <c r="G138" s="606"/>
      <c r="H138" s="606"/>
      <c r="I138" s="606"/>
      <c r="J138" s="606"/>
      <c r="S138" s="597"/>
    </row>
    <row r="139" spans="1:19" ht="15.75" hidden="1">
      <c r="A139" s="608"/>
      <c r="C139" s="606"/>
      <c r="D139" s="606"/>
      <c r="E139" s="606"/>
      <c r="F139" s="606"/>
      <c r="G139" s="606"/>
      <c r="H139" s="606"/>
      <c r="I139" s="606"/>
      <c r="J139" s="606"/>
      <c r="S139" s="597"/>
    </row>
    <row r="140" spans="1:19" ht="15.75" hidden="1">
      <c r="A140" s="608"/>
      <c r="C140" s="606"/>
      <c r="D140" s="606"/>
      <c r="E140" s="606"/>
      <c r="F140" s="606"/>
      <c r="G140" s="606"/>
      <c r="H140" s="606"/>
      <c r="I140" s="606"/>
      <c r="J140" s="606"/>
      <c r="S140" s="597"/>
    </row>
    <row r="141" spans="1:19" ht="15.75" hidden="1">
      <c r="A141" s="608"/>
      <c r="C141" s="606"/>
      <c r="D141" s="606"/>
      <c r="E141" s="606"/>
      <c r="F141" s="606"/>
      <c r="G141" s="606"/>
      <c r="H141" s="606"/>
      <c r="I141" s="606"/>
      <c r="J141" s="606"/>
      <c r="S141" s="597"/>
    </row>
    <row r="142" spans="1:19" ht="15.75" hidden="1">
      <c r="A142" s="608"/>
      <c r="C142" s="606"/>
      <c r="D142" s="606"/>
      <c r="E142" s="606"/>
      <c r="F142" s="606"/>
      <c r="G142" s="606"/>
      <c r="H142" s="606"/>
      <c r="I142" s="606"/>
      <c r="J142" s="606"/>
      <c r="S142" s="597"/>
    </row>
    <row r="143" spans="1:19" ht="15.75" hidden="1">
      <c r="A143" s="608"/>
      <c r="C143" s="606"/>
      <c r="D143" s="606"/>
      <c r="E143" s="606"/>
      <c r="F143" s="606"/>
      <c r="G143" s="606"/>
      <c r="H143" s="606"/>
      <c r="I143" s="606"/>
      <c r="J143" s="606"/>
      <c r="S143" s="597"/>
    </row>
    <row r="144" spans="1:19" ht="15.75" hidden="1">
      <c r="A144" s="608"/>
      <c r="C144" s="606"/>
      <c r="D144" s="606"/>
      <c r="E144" s="606"/>
      <c r="F144" s="606"/>
      <c r="G144" s="606"/>
      <c r="H144" s="606"/>
      <c r="I144" s="606"/>
      <c r="J144" s="606"/>
      <c r="S144" s="597"/>
    </row>
    <row r="145" spans="1:19" ht="15.75" hidden="1">
      <c r="A145" s="608"/>
      <c r="C145" s="606"/>
      <c r="D145" s="606"/>
      <c r="E145" s="606"/>
      <c r="F145" s="606"/>
      <c r="G145" s="606"/>
      <c r="H145" s="606"/>
      <c r="I145" s="606"/>
      <c r="J145" s="606"/>
      <c r="S145" s="597"/>
    </row>
    <row r="146" spans="1:19" ht="15.75" hidden="1">
      <c r="A146" s="608"/>
      <c r="C146" s="606"/>
      <c r="D146" s="606"/>
      <c r="E146" s="606"/>
      <c r="F146" s="606"/>
      <c r="G146" s="606"/>
      <c r="H146" s="606"/>
      <c r="I146" s="606"/>
      <c r="J146" s="606"/>
      <c r="S146" s="597"/>
    </row>
    <row r="147" spans="1:19" ht="15.75" hidden="1">
      <c r="A147" s="608"/>
      <c r="C147" s="606"/>
      <c r="D147" s="606"/>
      <c r="E147" s="606"/>
      <c r="F147" s="606"/>
      <c r="G147" s="606"/>
      <c r="H147" s="606"/>
      <c r="I147" s="606"/>
      <c r="J147" s="606"/>
      <c r="S147" s="597"/>
    </row>
    <row r="148" spans="1:19" ht="15.75" hidden="1">
      <c r="A148" s="608"/>
      <c r="C148" s="606"/>
      <c r="D148" s="606"/>
      <c r="E148" s="606"/>
      <c r="F148" s="606"/>
      <c r="G148" s="606"/>
      <c r="H148" s="606"/>
      <c r="I148" s="606"/>
      <c r="J148" s="606"/>
      <c r="S148" s="597"/>
    </row>
    <row r="149" spans="1:19" ht="15.75" hidden="1">
      <c r="A149" s="608"/>
      <c r="C149" s="606"/>
      <c r="D149" s="606"/>
      <c r="E149" s="606"/>
      <c r="F149" s="606"/>
      <c r="G149" s="606"/>
      <c r="H149" s="606"/>
      <c r="I149" s="606"/>
      <c r="J149" s="606"/>
      <c r="S149" s="597"/>
    </row>
    <row r="150" spans="1:19" ht="15.75" hidden="1">
      <c r="A150" s="608"/>
      <c r="C150" s="606"/>
      <c r="D150" s="606"/>
      <c r="E150" s="606"/>
      <c r="F150" s="606"/>
      <c r="G150" s="606"/>
      <c r="H150" s="606"/>
      <c r="I150" s="606"/>
      <c r="J150" s="606"/>
      <c r="S150" s="597"/>
    </row>
    <row r="151" spans="1:19" ht="15.75" hidden="1">
      <c r="A151" s="608"/>
      <c r="C151" s="606"/>
      <c r="D151" s="606"/>
      <c r="E151" s="606"/>
      <c r="F151" s="606"/>
      <c r="G151" s="606"/>
      <c r="H151" s="606"/>
      <c r="I151" s="606"/>
      <c r="J151" s="606"/>
      <c r="S151" s="597"/>
    </row>
    <row r="152" spans="1:19" ht="15.75" hidden="1">
      <c r="A152" s="608"/>
      <c r="C152" s="606"/>
      <c r="D152" s="606"/>
      <c r="E152" s="606"/>
      <c r="F152" s="606"/>
      <c r="G152" s="606"/>
      <c r="H152" s="606"/>
      <c r="I152" s="606"/>
      <c r="J152" s="606"/>
      <c r="S152" s="597"/>
    </row>
    <row r="153" spans="1:19" ht="15.75" hidden="1">
      <c r="A153" s="608"/>
      <c r="C153" s="606"/>
      <c r="D153" s="606"/>
      <c r="E153" s="606"/>
      <c r="F153" s="606"/>
      <c r="G153" s="606"/>
      <c r="H153" s="606"/>
      <c r="I153" s="606"/>
      <c r="J153" s="606"/>
      <c r="S153" s="597"/>
    </row>
    <row r="154" spans="1:19" ht="15.75" hidden="1">
      <c r="A154" s="608"/>
      <c r="C154" s="606"/>
      <c r="D154" s="606"/>
      <c r="E154" s="606"/>
      <c r="F154" s="606"/>
      <c r="G154" s="606"/>
      <c r="H154" s="606"/>
      <c r="I154" s="606"/>
      <c r="J154" s="606"/>
      <c r="S154" s="597"/>
    </row>
    <row r="155" spans="1:19" ht="15.75" hidden="1">
      <c r="A155" s="608"/>
      <c r="C155" s="606"/>
      <c r="D155" s="606"/>
      <c r="E155" s="606"/>
      <c r="F155" s="606"/>
      <c r="G155" s="606"/>
      <c r="H155" s="606"/>
      <c r="I155" s="606"/>
      <c r="J155" s="606"/>
      <c r="S155" s="597"/>
    </row>
    <row r="156" spans="1:19" ht="15.75" hidden="1">
      <c r="A156" s="608"/>
      <c r="C156" s="606"/>
      <c r="D156" s="606"/>
      <c r="E156" s="606"/>
      <c r="F156" s="606"/>
      <c r="G156" s="606"/>
      <c r="H156" s="606"/>
      <c r="I156" s="606"/>
      <c r="J156" s="606"/>
      <c r="S156" s="597"/>
    </row>
    <row r="157" spans="1:19" ht="15.75" hidden="1">
      <c r="A157" s="608"/>
      <c r="C157" s="606"/>
      <c r="D157" s="606"/>
      <c r="E157" s="606"/>
      <c r="F157" s="606"/>
      <c r="G157" s="606"/>
      <c r="H157" s="606"/>
      <c r="I157" s="606"/>
      <c r="J157" s="606"/>
      <c r="S157" s="597"/>
    </row>
    <row r="158" spans="1:19" ht="15.75" hidden="1">
      <c r="A158" s="608"/>
      <c r="C158" s="606"/>
      <c r="D158" s="606"/>
      <c r="E158" s="606"/>
      <c r="F158" s="606"/>
      <c r="G158" s="606"/>
      <c r="H158" s="606"/>
      <c r="I158" s="606"/>
      <c r="J158" s="606"/>
      <c r="S158" s="597"/>
    </row>
    <row r="159" spans="1:19" ht="15.75" hidden="1">
      <c r="A159" s="608"/>
      <c r="C159" s="606"/>
      <c r="D159" s="606"/>
      <c r="E159" s="606"/>
      <c r="F159" s="606"/>
      <c r="G159" s="606"/>
      <c r="H159" s="606"/>
      <c r="I159" s="606"/>
      <c r="J159" s="606"/>
      <c r="S159" s="597"/>
    </row>
    <row r="160" spans="1:19" ht="15.75" hidden="1">
      <c r="A160" s="608"/>
      <c r="C160" s="606"/>
      <c r="D160" s="606"/>
      <c r="E160" s="606"/>
      <c r="F160" s="606"/>
      <c r="G160" s="606"/>
      <c r="H160" s="606"/>
      <c r="I160" s="606"/>
      <c r="J160" s="606"/>
      <c r="S160" s="597"/>
    </row>
    <row r="161" spans="1:19" ht="15.75" hidden="1">
      <c r="A161" s="608"/>
      <c r="C161" s="606"/>
      <c r="D161" s="606"/>
      <c r="E161" s="606"/>
      <c r="F161" s="606"/>
      <c r="G161" s="606"/>
      <c r="H161" s="606"/>
      <c r="I161" s="606"/>
      <c r="J161" s="606"/>
      <c r="S161" s="597"/>
    </row>
    <row r="162" spans="1:19" ht="15.75" hidden="1">
      <c r="A162" s="608"/>
      <c r="C162" s="606"/>
      <c r="D162" s="606"/>
      <c r="E162" s="606"/>
      <c r="F162" s="606"/>
      <c r="G162" s="606"/>
      <c r="H162" s="606"/>
      <c r="I162" s="606"/>
      <c r="J162" s="606"/>
      <c r="S162" s="597"/>
    </row>
    <row r="163" spans="1:19" ht="15.75" hidden="1">
      <c r="A163" s="608"/>
      <c r="C163" s="606"/>
      <c r="D163" s="606"/>
      <c r="E163" s="606"/>
      <c r="F163" s="606"/>
      <c r="G163" s="606"/>
      <c r="H163" s="606"/>
      <c r="I163" s="606"/>
      <c r="J163" s="606"/>
      <c r="S163" s="597"/>
    </row>
    <row r="164" spans="1:19" ht="15.75" hidden="1">
      <c r="A164" s="608"/>
      <c r="C164" s="606"/>
      <c r="D164" s="606"/>
      <c r="E164" s="606"/>
      <c r="F164" s="606"/>
      <c r="G164" s="606"/>
      <c r="H164" s="606"/>
      <c r="I164" s="606"/>
      <c r="J164" s="606"/>
      <c r="S164" s="597"/>
    </row>
    <row r="165" spans="1:19" ht="15.75" hidden="1">
      <c r="A165" s="608"/>
      <c r="C165" s="606"/>
      <c r="D165" s="606"/>
      <c r="E165" s="606"/>
      <c r="F165" s="606"/>
      <c r="G165" s="606"/>
      <c r="H165" s="606"/>
      <c r="I165" s="606"/>
      <c r="J165" s="606"/>
      <c r="S165" s="597"/>
    </row>
    <row r="166" spans="1:19" ht="15.75" hidden="1">
      <c r="A166" s="608"/>
      <c r="C166" s="606"/>
      <c r="D166" s="606"/>
      <c r="E166" s="606"/>
      <c r="F166" s="606"/>
      <c r="G166" s="606"/>
      <c r="H166" s="606"/>
      <c r="I166" s="606"/>
      <c r="J166" s="606"/>
      <c r="S166" s="597"/>
    </row>
    <row r="167" spans="1:19" ht="15.75" hidden="1">
      <c r="A167" s="608"/>
      <c r="C167" s="606"/>
      <c r="D167" s="606"/>
      <c r="E167" s="606"/>
      <c r="F167" s="606"/>
      <c r="G167" s="606"/>
      <c r="H167" s="606"/>
      <c r="I167" s="606"/>
      <c r="J167" s="606"/>
      <c r="S167" s="597"/>
    </row>
    <row r="168" spans="1:19" ht="15.75" hidden="1">
      <c r="A168" s="608"/>
      <c r="C168" s="606"/>
      <c r="D168" s="606"/>
      <c r="E168" s="606"/>
      <c r="F168" s="606"/>
      <c r="G168" s="606"/>
      <c r="H168" s="606"/>
      <c r="I168" s="606"/>
      <c r="J168" s="606"/>
      <c r="S168" s="597"/>
    </row>
    <row r="169" spans="1:19" ht="15.75" hidden="1">
      <c r="A169" s="608"/>
      <c r="C169" s="606"/>
      <c r="D169" s="606"/>
      <c r="E169" s="606"/>
      <c r="F169" s="606"/>
      <c r="G169" s="606"/>
      <c r="H169" s="606"/>
      <c r="I169" s="606"/>
      <c r="J169" s="606"/>
      <c r="S169" s="597"/>
    </row>
    <row r="170" spans="1:19" ht="15.75" hidden="1">
      <c r="A170" s="608"/>
      <c r="C170" s="606"/>
      <c r="D170" s="606"/>
      <c r="E170" s="606"/>
      <c r="F170" s="606"/>
      <c r="G170" s="606"/>
      <c r="H170" s="606"/>
      <c r="I170" s="606"/>
      <c r="J170" s="606"/>
      <c r="S170" s="597"/>
    </row>
    <row r="171" spans="1:19" ht="15.75" hidden="1">
      <c r="A171" s="608"/>
      <c r="C171" s="606"/>
      <c r="D171" s="606"/>
      <c r="E171" s="606"/>
      <c r="F171" s="606"/>
      <c r="G171" s="606"/>
      <c r="H171" s="606"/>
      <c r="I171" s="606"/>
      <c r="J171" s="606"/>
      <c r="S171" s="597"/>
    </row>
    <row r="172" spans="1:19" ht="15.75" hidden="1">
      <c r="A172" s="608"/>
      <c r="C172" s="606"/>
      <c r="D172" s="606"/>
      <c r="E172" s="606"/>
      <c r="F172" s="606"/>
      <c r="G172" s="606"/>
      <c r="H172" s="606"/>
      <c r="I172" s="606"/>
      <c r="J172" s="606"/>
      <c r="S172" s="597"/>
    </row>
    <row r="173" spans="1:19" ht="15.75" hidden="1">
      <c r="A173" s="608"/>
      <c r="C173" s="606"/>
      <c r="D173" s="606"/>
      <c r="E173" s="606"/>
      <c r="F173" s="606"/>
      <c r="G173" s="606"/>
      <c r="H173" s="606"/>
      <c r="I173" s="606"/>
      <c r="J173" s="606"/>
      <c r="S173" s="597"/>
    </row>
    <row r="174" spans="1:19" ht="15.75" hidden="1">
      <c r="A174" s="608"/>
      <c r="C174" s="606"/>
      <c r="D174" s="606"/>
      <c r="E174" s="606"/>
      <c r="F174" s="606"/>
      <c r="G174" s="606"/>
      <c r="H174" s="606"/>
      <c r="I174" s="606"/>
      <c r="J174" s="606"/>
      <c r="S174" s="597"/>
    </row>
    <row r="175" spans="1:19" ht="15.75" hidden="1">
      <c r="A175" s="608"/>
      <c r="C175" s="606"/>
      <c r="D175" s="606"/>
      <c r="E175" s="606"/>
      <c r="F175" s="606"/>
      <c r="G175" s="606"/>
      <c r="H175" s="606"/>
      <c r="I175" s="606"/>
      <c r="J175" s="606"/>
      <c r="S175" s="597"/>
    </row>
    <row r="176" spans="1:19" ht="15.75" hidden="1">
      <c r="A176" s="608"/>
      <c r="C176" s="606"/>
      <c r="D176" s="606"/>
      <c r="E176" s="606"/>
      <c r="F176" s="606"/>
      <c r="G176" s="606"/>
      <c r="H176" s="606"/>
      <c r="I176" s="606"/>
      <c r="J176" s="606"/>
      <c r="S176" s="597"/>
    </row>
    <row r="177" spans="1:19" ht="15.75" hidden="1">
      <c r="A177" s="608"/>
      <c r="C177" s="606"/>
      <c r="D177" s="606"/>
      <c r="E177" s="606"/>
      <c r="F177" s="606"/>
      <c r="G177" s="606"/>
      <c r="H177" s="606"/>
      <c r="I177" s="606"/>
      <c r="J177" s="606"/>
      <c r="S177" s="597"/>
    </row>
    <row r="178" spans="1:19" ht="15.75" hidden="1">
      <c r="A178" s="608"/>
      <c r="C178" s="606"/>
      <c r="D178" s="606"/>
      <c r="E178" s="606"/>
      <c r="F178" s="606"/>
      <c r="G178" s="606"/>
      <c r="H178" s="606"/>
      <c r="I178" s="606"/>
      <c r="J178" s="606"/>
      <c r="S178" s="597"/>
    </row>
    <row r="179" spans="1:19" ht="15.75" hidden="1">
      <c r="A179" s="608"/>
      <c r="C179" s="606"/>
      <c r="D179" s="606"/>
      <c r="E179" s="606"/>
      <c r="F179" s="606"/>
      <c r="G179" s="606"/>
      <c r="H179" s="606"/>
      <c r="I179" s="606"/>
      <c r="J179" s="606"/>
      <c r="S179" s="597"/>
    </row>
    <row r="180" spans="1:19" ht="15.75" hidden="1">
      <c r="A180" s="608"/>
      <c r="C180" s="606"/>
      <c r="D180" s="606"/>
      <c r="E180" s="606"/>
      <c r="F180" s="606"/>
      <c r="G180" s="606"/>
      <c r="H180" s="606"/>
      <c r="I180" s="606"/>
      <c r="J180" s="606"/>
      <c r="S180" s="597"/>
    </row>
    <row r="181" spans="1:19" ht="15.75" hidden="1">
      <c r="A181" s="608"/>
      <c r="C181" s="606"/>
      <c r="D181" s="606"/>
      <c r="E181" s="606"/>
      <c r="F181" s="606"/>
      <c r="G181" s="606"/>
      <c r="H181" s="606"/>
      <c r="I181" s="606"/>
      <c r="J181" s="606"/>
      <c r="S181" s="597"/>
    </row>
    <row r="182" spans="1:19" ht="15.75" hidden="1">
      <c r="A182" s="608"/>
      <c r="C182" s="606"/>
      <c r="D182" s="606"/>
      <c r="E182" s="606"/>
      <c r="F182" s="606"/>
      <c r="G182" s="606"/>
      <c r="H182" s="606"/>
      <c r="I182" s="606"/>
      <c r="J182" s="606"/>
      <c r="S182" s="597"/>
    </row>
    <row r="183" spans="1:19" ht="15.75" hidden="1">
      <c r="A183" s="608"/>
      <c r="C183" s="606"/>
      <c r="D183" s="606"/>
      <c r="E183" s="606"/>
      <c r="F183" s="606"/>
      <c r="G183" s="606"/>
      <c r="H183" s="606"/>
      <c r="I183" s="606"/>
      <c r="J183" s="606"/>
      <c r="S183" s="597"/>
    </row>
    <row r="184" spans="1:19" ht="15.75" hidden="1">
      <c r="A184" s="608"/>
      <c r="C184" s="606"/>
      <c r="D184" s="606"/>
      <c r="E184" s="606"/>
      <c r="F184" s="606"/>
      <c r="G184" s="606"/>
      <c r="H184" s="606"/>
      <c r="I184" s="606"/>
      <c r="J184" s="606"/>
      <c r="S184" s="597"/>
    </row>
    <row r="185" spans="1:19" ht="15.75" hidden="1">
      <c r="A185" s="608"/>
      <c r="C185" s="606"/>
      <c r="D185" s="606"/>
      <c r="E185" s="606"/>
      <c r="F185" s="606"/>
      <c r="G185" s="606"/>
      <c r="H185" s="606"/>
      <c r="I185" s="606"/>
      <c r="J185" s="606"/>
      <c r="S185" s="597"/>
    </row>
    <row r="186" spans="1:19" ht="15.75" hidden="1">
      <c r="A186" s="608"/>
      <c r="C186" s="606"/>
      <c r="D186" s="606"/>
      <c r="E186" s="606"/>
      <c r="F186" s="606"/>
      <c r="G186" s="606"/>
      <c r="H186" s="606"/>
      <c r="I186" s="606"/>
      <c r="J186" s="606"/>
      <c r="S186" s="597"/>
    </row>
    <row r="187" spans="1:19" ht="15.75" hidden="1">
      <c r="A187" s="608"/>
      <c r="C187" s="606"/>
      <c r="D187" s="606"/>
      <c r="E187" s="606"/>
      <c r="F187" s="606"/>
      <c r="G187" s="606"/>
      <c r="H187" s="606"/>
      <c r="I187" s="606"/>
      <c r="J187" s="606"/>
      <c r="S187" s="597"/>
    </row>
    <row r="188" spans="1:19" ht="15.75" hidden="1">
      <c r="A188" s="608"/>
      <c r="C188" s="606"/>
      <c r="D188" s="606"/>
      <c r="E188" s="606"/>
      <c r="F188" s="606"/>
      <c r="G188" s="606"/>
      <c r="H188" s="606"/>
      <c r="I188" s="606"/>
      <c r="J188" s="606"/>
      <c r="S188" s="597"/>
    </row>
    <row r="189" spans="1:19" ht="15.75" hidden="1">
      <c r="A189" s="608"/>
      <c r="C189" s="606"/>
      <c r="D189" s="606"/>
      <c r="E189" s="606"/>
      <c r="F189" s="606"/>
      <c r="G189" s="606"/>
      <c r="H189" s="606"/>
      <c r="I189" s="606"/>
      <c r="J189" s="606"/>
      <c r="S189" s="597"/>
    </row>
    <row r="190" spans="1:19" ht="15.75" hidden="1">
      <c r="A190" s="608"/>
      <c r="C190" s="606"/>
      <c r="D190" s="606"/>
      <c r="E190" s="606"/>
      <c r="F190" s="606"/>
      <c r="G190" s="606"/>
      <c r="H190" s="606"/>
      <c r="I190" s="606"/>
      <c r="J190" s="606"/>
      <c r="S190" s="597"/>
    </row>
    <row r="191" spans="1:19" ht="15.75" hidden="1">
      <c r="A191" s="608"/>
      <c r="C191" s="606"/>
      <c r="D191" s="606"/>
      <c r="E191" s="606"/>
      <c r="F191" s="606"/>
      <c r="G191" s="606"/>
      <c r="H191" s="606"/>
      <c r="I191" s="606"/>
      <c r="J191" s="606"/>
      <c r="S191" s="597"/>
    </row>
    <row r="192" spans="1:19" ht="15.75" hidden="1">
      <c r="A192" s="608"/>
      <c r="C192" s="606"/>
      <c r="D192" s="606"/>
      <c r="E192" s="606"/>
      <c r="F192" s="606"/>
      <c r="G192" s="606"/>
      <c r="H192" s="606"/>
      <c r="I192" s="606"/>
      <c r="J192" s="606"/>
      <c r="S192" s="597"/>
    </row>
    <row r="193" spans="1:19" ht="15.75" hidden="1">
      <c r="A193" s="608"/>
      <c r="C193" s="606"/>
      <c r="D193" s="606"/>
      <c r="E193" s="606"/>
      <c r="F193" s="606"/>
      <c r="G193" s="606"/>
      <c r="H193" s="606"/>
      <c r="I193" s="606"/>
      <c r="J193" s="606"/>
      <c r="S193" s="597"/>
    </row>
    <row r="194" spans="1:19" ht="15.75" hidden="1">
      <c r="A194" s="608"/>
      <c r="C194" s="606"/>
      <c r="D194" s="606"/>
      <c r="E194" s="606"/>
      <c r="F194" s="606"/>
      <c r="G194" s="606"/>
      <c r="H194" s="606"/>
      <c r="I194" s="606"/>
      <c r="J194" s="606"/>
      <c r="S194" s="597"/>
    </row>
    <row r="195" spans="1:19" ht="15.75" hidden="1">
      <c r="A195" s="608"/>
      <c r="C195" s="606"/>
      <c r="D195" s="606"/>
      <c r="E195" s="606"/>
      <c r="F195" s="606"/>
      <c r="G195" s="606"/>
      <c r="H195" s="606"/>
      <c r="I195" s="606"/>
      <c r="J195" s="606"/>
      <c r="S195" s="597"/>
    </row>
    <row r="196" spans="1:19" ht="15.75" hidden="1">
      <c r="A196" s="608"/>
      <c r="C196" s="606"/>
      <c r="D196" s="606"/>
      <c r="E196" s="606"/>
      <c r="F196" s="606"/>
      <c r="G196" s="606"/>
      <c r="H196" s="606"/>
      <c r="I196" s="606"/>
      <c r="J196" s="606"/>
      <c r="S196" s="597"/>
    </row>
    <row r="197" spans="1:19" ht="15.75" hidden="1">
      <c r="A197" s="609"/>
      <c r="C197" s="606"/>
      <c r="D197" s="606"/>
      <c r="E197" s="606"/>
      <c r="F197" s="606"/>
      <c r="G197" s="606"/>
      <c r="H197" s="606"/>
      <c r="I197" s="606"/>
      <c r="J197" s="606"/>
      <c r="S197" s="597"/>
    </row>
    <row r="198" spans="1:19" ht="15.75" hidden="1">
      <c r="A198" s="609"/>
      <c r="C198" s="606"/>
      <c r="D198" s="606"/>
      <c r="E198" s="606"/>
      <c r="F198" s="606"/>
      <c r="G198" s="606"/>
      <c r="H198" s="606"/>
      <c r="I198" s="606"/>
      <c r="J198" s="606"/>
      <c r="S198" s="597"/>
    </row>
    <row r="199" spans="1:19" ht="15.75" hidden="1">
      <c r="A199" s="609"/>
      <c r="C199" s="606"/>
      <c r="D199" s="606"/>
      <c r="E199" s="606"/>
      <c r="F199" s="606"/>
      <c r="G199" s="606"/>
      <c r="H199" s="606"/>
      <c r="I199" s="606"/>
      <c r="J199" s="606"/>
      <c r="S199" s="597"/>
    </row>
    <row r="200" spans="1:19" ht="15.75" hidden="1">
      <c r="A200" s="609"/>
      <c r="C200" s="606"/>
      <c r="D200" s="606"/>
      <c r="E200" s="606"/>
      <c r="F200" s="606"/>
      <c r="G200" s="606"/>
      <c r="H200" s="606"/>
      <c r="I200" s="606"/>
      <c r="J200" s="606"/>
    </row>
    <row r="201" spans="1:19" ht="15.75" hidden="1">
      <c r="A201" s="609"/>
      <c r="C201" s="606"/>
      <c r="D201" s="606"/>
      <c r="E201" s="606"/>
      <c r="F201" s="606"/>
      <c r="G201" s="606"/>
      <c r="H201" s="606"/>
      <c r="I201" s="606"/>
      <c r="J201" s="606"/>
    </row>
    <row r="202" spans="1:19" ht="15.75" hidden="1">
      <c r="A202" s="609"/>
      <c r="C202" s="606"/>
      <c r="D202" s="606"/>
      <c r="E202" s="606"/>
      <c r="F202" s="606"/>
      <c r="G202" s="606"/>
      <c r="H202" s="606"/>
      <c r="I202" s="606"/>
      <c r="J202" s="606"/>
    </row>
    <row r="203" spans="1:19" ht="15.75" hidden="1">
      <c r="A203" s="609"/>
      <c r="C203" s="606"/>
      <c r="D203" s="606"/>
      <c r="E203" s="606"/>
      <c r="F203" s="606"/>
      <c r="G203" s="606"/>
      <c r="H203" s="606"/>
      <c r="I203" s="606"/>
      <c r="J203" s="606"/>
    </row>
    <row r="204" spans="1:19" ht="15.75" hidden="1">
      <c r="A204" s="609"/>
      <c r="C204" s="606"/>
      <c r="D204" s="606"/>
      <c r="E204" s="606"/>
      <c r="F204" s="606"/>
      <c r="G204" s="606"/>
      <c r="H204" s="606"/>
      <c r="I204" s="606"/>
      <c r="J204" s="606"/>
    </row>
    <row r="205" spans="1:19" ht="15.75" hidden="1">
      <c r="A205" s="609"/>
      <c r="C205" s="606"/>
      <c r="D205" s="606"/>
      <c r="E205" s="606"/>
      <c r="F205" s="606"/>
      <c r="G205" s="606"/>
      <c r="H205" s="606"/>
      <c r="I205" s="606"/>
      <c r="J205" s="606"/>
    </row>
    <row r="206" spans="1:19" ht="15.75" hidden="1">
      <c r="A206" s="609"/>
      <c r="C206" s="606"/>
      <c r="D206" s="606"/>
      <c r="E206" s="606"/>
      <c r="F206" s="606"/>
      <c r="G206" s="606"/>
      <c r="H206" s="606"/>
      <c r="I206" s="606"/>
      <c r="J206" s="606"/>
    </row>
    <row r="207" spans="1:19" ht="15.75" hidden="1">
      <c r="A207" s="609"/>
      <c r="C207" s="606"/>
      <c r="D207" s="606"/>
      <c r="E207" s="606"/>
      <c r="F207" s="606"/>
      <c r="G207" s="606"/>
      <c r="H207" s="606"/>
      <c r="I207" s="606"/>
      <c r="J207" s="606"/>
    </row>
    <row r="208" spans="1:19" ht="15.75" hidden="1">
      <c r="A208" s="609"/>
      <c r="C208" s="606"/>
      <c r="D208" s="606"/>
      <c r="E208" s="606"/>
      <c r="F208" s="606"/>
      <c r="G208" s="606"/>
      <c r="H208" s="606"/>
      <c r="I208" s="606"/>
      <c r="J208" s="606"/>
    </row>
    <row r="209" spans="1:10" ht="15.75" hidden="1">
      <c r="A209" s="609"/>
      <c r="C209" s="606"/>
      <c r="D209" s="606"/>
      <c r="E209" s="606"/>
      <c r="F209" s="606"/>
      <c r="G209" s="606"/>
      <c r="H209" s="606"/>
      <c r="I209" s="606"/>
      <c r="J209" s="606"/>
    </row>
    <row r="210" spans="1:10" ht="15.75" hidden="1">
      <c r="A210" s="609"/>
      <c r="C210" s="606"/>
      <c r="D210" s="606"/>
      <c r="E210" s="606"/>
      <c r="F210" s="606"/>
      <c r="G210" s="606"/>
      <c r="H210" s="606"/>
      <c r="I210" s="606"/>
      <c r="J210" s="606"/>
    </row>
    <row r="211" spans="1:10" ht="15.75" hidden="1">
      <c r="A211" s="609"/>
      <c r="C211" s="606"/>
      <c r="D211" s="606"/>
      <c r="E211" s="606"/>
      <c r="F211" s="606"/>
      <c r="G211" s="606"/>
      <c r="H211" s="606"/>
      <c r="I211" s="606"/>
      <c r="J211" s="606"/>
    </row>
    <row r="212" spans="1:10" ht="15.75" hidden="1">
      <c r="A212" s="609"/>
      <c r="C212" s="606"/>
      <c r="D212" s="606"/>
      <c r="E212" s="606"/>
      <c r="F212" s="606"/>
      <c r="G212" s="606"/>
      <c r="H212" s="606"/>
      <c r="I212" s="606"/>
      <c r="J212" s="606"/>
    </row>
    <row r="213" spans="1:10" ht="15.75" hidden="1">
      <c r="A213" s="609"/>
      <c r="C213" s="606"/>
      <c r="D213" s="606"/>
      <c r="E213" s="606"/>
      <c r="F213" s="606"/>
      <c r="G213" s="606"/>
      <c r="H213" s="606"/>
      <c r="I213" s="606"/>
      <c r="J213" s="606"/>
    </row>
    <row r="214" spans="1:10" ht="15.75" hidden="1">
      <c r="A214" s="609"/>
      <c r="C214" s="606"/>
      <c r="D214" s="606"/>
      <c r="E214" s="606"/>
      <c r="F214" s="606"/>
      <c r="G214" s="606"/>
      <c r="H214" s="606"/>
      <c r="I214" s="606"/>
      <c r="J214" s="606"/>
    </row>
    <row r="215" spans="1:10" ht="15.75" hidden="1">
      <c r="A215" s="609"/>
      <c r="C215" s="606"/>
      <c r="D215" s="606"/>
      <c r="E215" s="606"/>
      <c r="F215" s="606"/>
      <c r="G215" s="606"/>
      <c r="H215" s="606"/>
      <c r="I215" s="606"/>
      <c r="J215" s="606"/>
    </row>
    <row r="216" spans="1:10" ht="15.75" hidden="1">
      <c r="A216" s="609"/>
      <c r="C216" s="606"/>
      <c r="D216" s="606"/>
      <c r="E216" s="606"/>
      <c r="F216" s="606"/>
      <c r="G216" s="606"/>
      <c r="H216" s="606"/>
      <c r="I216" s="606"/>
      <c r="J216" s="606"/>
    </row>
    <row r="217" spans="1:10" ht="15.75" hidden="1">
      <c r="A217" s="609"/>
      <c r="C217" s="606"/>
      <c r="D217" s="606"/>
      <c r="E217" s="606"/>
      <c r="F217" s="606"/>
      <c r="G217" s="606"/>
      <c r="H217" s="606"/>
      <c r="I217" s="606"/>
      <c r="J217" s="606"/>
    </row>
    <row r="218" spans="1:10" ht="15.75" hidden="1">
      <c r="A218" s="609"/>
      <c r="C218" s="606"/>
      <c r="D218" s="606"/>
      <c r="E218" s="606"/>
      <c r="F218" s="606"/>
      <c r="G218" s="606"/>
      <c r="H218" s="606"/>
      <c r="I218" s="606"/>
      <c r="J218" s="606"/>
    </row>
    <row r="219" spans="1:10" ht="15.75" hidden="1">
      <c r="A219" s="609"/>
      <c r="C219" s="606"/>
      <c r="D219" s="606"/>
      <c r="E219" s="606"/>
      <c r="F219" s="606"/>
      <c r="G219" s="606"/>
      <c r="H219" s="606"/>
      <c r="I219" s="606"/>
      <c r="J219" s="606"/>
    </row>
    <row r="220" spans="1:10" ht="15.75" hidden="1">
      <c r="A220" s="609"/>
      <c r="C220" s="606"/>
      <c r="D220" s="606"/>
      <c r="E220" s="606"/>
      <c r="F220" s="606"/>
      <c r="G220" s="606"/>
      <c r="H220" s="606"/>
      <c r="I220" s="606"/>
      <c r="J220" s="606"/>
    </row>
    <row r="221" spans="1:10" ht="15.75" hidden="1">
      <c r="A221" s="609"/>
      <c r="C221" s="606"/>
      <c r="D221" s="606"/>
      <c r="E221" s="606"/>
      <c r="F221" s="606"/>
      <c r="G221" s="606"/>
      <c r="H221" s="606"/>
      <c r="I221" s="606"/>
      <c r="J221" s="606"/>
    </row>
    <row r="222" spans="1:10" ht="15.75" hidden="1">
      <c r="A222" s="609"/>
      <c r="C222" s="606"/>
      <c r="D222" s="606"/>
      <c r="E222" s="606"/>
      <c r="F222" s="606"/>
      <c r="G222" s="606"/>
      <c r="H222" s="606"/>
      <c r="I222" s="606"/>
      <c r="J222" s="606"/>
    </row>
    <row r="223" spans="1:10" ht="15.75" hidden="1">
      <c r="A223" s="609"/>
      <c r="C223" s="606"/>
      <c r="D223" s="606"/>
      <c r="E223" s="606"/>
      <c r="F223" s="606"/>
      <c r="G223" s="606"/>
      <c r="H223" s="606"/>
      <c r="I223" s="606"/>
      <c r="J223" s="606"/>
    </row>
    <row r="224" spans="1:10" ht="15.75" hidden="1">
      <c r="A224" s="609"/>
      <c r="C224" s="606"/>
      <c r="D224" s="606"/>
      <c r="E224" s="606"/>
      <c r="F224" s="606"/>
      <c r="G224" s="606"/>
      <c r="H224" s="606"/>
      <c r="I224" s="606"/>
      <c r="J224" s="606"/>
    </row>
    <row r="225" spans="1:10" ht="15.75" hidden="1">
      <c r="A225" s="609"/>
      <c r="C225" s="606"/>
      <c r="D225" s="606"/>
      <c r="E225" s="606"/>
      <c r="F225" s="606"/>
      <c r="G225" s="606"/>
      <c r="H225" s="606"/>
      <c r="I225" s="606"/>
      <c r="J225" s="606"/>
    </row>
    <row r="226" spans="1:10" ht="15.75" hidden="1">
      <c r="A226" s="609"/>
      <c r="C226" s="606"/>
      <c r="D226" s="606"/>
      <c r="E226" s="606"/>
      <c r="F226" s="606"/>
      <c r="G226" s="606"/>
      <c r="H226" s="606"/>
      <c r="I226" s="606"/>
      <c r="J226" s="606"/>
    </row>
    <row r="227" spans="1:10" ht="15.75" hidden="1">
      <c r="A227" s="609"/>
      <c r="C227" s="606"/>
      <c r="D227" s="606"/>
      <c r="E227" s="606"/>
      <c r="F227" s="606"/>
      <c r="G227" s="606"/>
      <c r="H227" s="606"/>
      <c r="I227" s="606"/>
      <c r="J227" s="606"/>
    </row>
    <row r="228" spans="1:10" ht="15.75" hidden="1">
      <c r="A228" s="609"/>
      <c r="C228" s="606"/>
      <c r="D228" s="606"/>
      <c r="E228" s="606"/>
      <c r="F228" s="606"/>
      <c r="G228" s="606"/>
      <c r="H228" s="606"/>
      <c r="I228" s="606"/>
      <c r="J228" s="606"/>
    </row>
    <row r="229" spans="1:10" ht="15.75" hidden="1">
      <c r="A229" s="609"/>
      <c r="C229" s="606"/>
      <c r="D229" s="606"/>
      <c r="E229" s="606"/>
      <c r="F229" s="606"/>
      <c r="G229" s="606"/>
      <c r="H229" s="606"/>
      <c r="I229" s="606"/>
      <c r="J229" s="606"/>
    </row>
    <row r="230" spans="1:10" ht="15.75" hidden="1">
      <c r="A230" s="609"/>
      <c r="C230" s="606"/>
      <c r="D230" s="606"/>
      <c r="E230" s="606"/>
      <c r="F230" s="606"/>
      <c r="G230" s="606"/>
      <c r="H230" s="606"/>
      <c r="I230" s="606"/>
      <c r="J230" s="606"/>
    </row>
    <row r="231" spans="1:10" ht="15.75" hidden="1">
      <c r="A231" s="609"/>
      <c r="C231" s="606"/>
      <c r="D231" s="606"/>
      <c r="E231" s="606"/>
      <c r="F231" s="606"/>
      <c r="G231" s="606"/>
      <c r="H231" s="606"/>
      <c r="I231" s="606"/>
      <c r="J231" s="606"/>
    </row>
    <row r="232" spans="1:10" ht="15.75" hidden="1">
      <c r="A232" s="609"/>
      <c r="C232" s="606"/>
      <c r="D232" s="606"/>
      <c r="E232" s="606"/>
      <c r="F232" s="606"/>
      <c r="G232" s="606"/>
      <c r="H232" s="606"/>
      <c r="I232" s="606"/>
      <c r="J232" s="606"/>
    </row>
    <row r="233" spans="1:10" ht="15.75" hidden="1">
      <c r="A233" s="609"/>
      <c r="C233" s="606"/>
      <c r="D233" s="606"/>
      <c r="E233" s="606"/>
      <c r="F233" s="606"/>
      <c r="G233" s="606"/>
      <c r="H233" s="606"/>
      <c r="I233" s="606"/>
      <c r="J233" s="606"/>
    </row>
    <row r="234" spans="1:10" ht="15.75" hidden="1">
      <c r="A234" s="609"/>
      <c r="C234" s="606"/>
      <c r="D234" s="606"/>
      <c r="E234" s="606"/>
      <c r="F234" s="606"/>
      <c r="G234" s="606"/>
      <c r="H234" s="606"/>
      <c r="I234" s="606"/>
      <c r="J234" s="606"/>
    </row>
    <row r="235" spans="1:10" ht="15.75" hidden="1">
      <c r="A235" s="609"/>
      <c r="C235" s="606"/>
      <c r="D235" s="606"/>
      <c r="E235" s="606"/>
      <c r="F235" s="606"/>
      <c r="G235" s="606"/>
      <c r="H235" s="606"/>
      <c r="I235" s="606"/>
      <c r="J235" s="606"/>
    </row>
    <row r="236" spans="1:10" ht="15.75" hidden="1">
      <c r="A236" s="609"/>
      <c r="C236" s="606"/>
      <c r="D236" s="606"/>
      <c r="E236" s="606"/>
      <c r="F236" s="606"/>
      <c r="G236" s="606"/>
      <c r="H236" s="606"/>
      <c r="I236" s="606"/>
      <c r="J236" s="606"/>
    </row>
    <row r="237" spans="1:10" ht="15.75" hidden="1">
      <c r="A237" s="609"/>
      <c r="C237" s="606"/>
      <c r="D237" s="606"/>
      <c r="E237" s="606"/>
      <c r="F237" s="606"/>
      <c r="G237" s="606"/>
      <c r="H237" s="606"/>
      <c r="I237" s="606"/>
      <c r="J237" s="606"/>
    </row>
    <row r="238" spans="1:10" ht="15.75" hidden="1">
      <c r="A238" s="609"/>
      <c r="C238" s="606"/>
      <c r="D238" s="606"/>
      <c r="E238" s="606"/>
      <c r="F238" s="606"/>
      <c r="G238" s="606"/>
      <c r="H238" s="606"/>
      <c r="I238" s="606"/>
      <c r="J238" s="606"/>
    </row>
    <row r="239" spans="1:10" ht="15.75" hidden="1">
      <c r="A239" s="609"/>
      <c r="C239" s="606"/>
      <c r="D239" s="606"/>
      <c r="E239" s="606"/>
      <c r="F239" s="606"/>
      <c r="G239" s="606"/>
      <c r="H239" s="606"/>
      <c r="I239" s="606"/>
      <c r="J239" s="606"/>
    </row>
    <row r="240" spans="1:10" ht="15.75" hidden="1">
      <c r="A240" s="609"/>
      <c r="C240" s="606"/>
      <c r="D240" s="606"/>
      <c r="E240" s="606"/>
      <c r="F240" s="606"/>
      <c r="G240" s="606"/>
      <c r="H240" s="606"/>
      <c r="I240" s="606"/>
      <c r="J240" s="606"/>
    </row>
    <row r="241" spans="1:10" ht="15.75" hidden="1">
      <c r="A241" s="609"/>
      <c r="C241" s="606"/>
      <c r="D241" s="606"/>
      <c r="E241" s="606"/>
      <c r="F241" s="606"/>
      <c r="G241" s="606"/>
      <c r="H241" s="606"/>
      <c r="I241" s="606"/>
      <c r="J241" s="606"/>
    </row>
    <row r="242" spans="1:10" ht="15.75" hidden="1">
      <c r="A242" s="609"/>
      <c r="C242" s="606"/>
      <c r="D242" s="606"/>
      <c r="E242" s="606"/>
      <c r="F242" s="606"/>
      <c r="G242" s="606"/>
      <c r="H242" s="606"/>
      <c r="I242" s="606"/>
      <c r="J242" s="606"/>
    </row>
    <row r="243" spans="1:10" ht="15.75" hidden="1">
      <c r="A243" s="609"/>
      <c r="C243" s="606"/>
      <c r="D243" s="606"/>
      <c r="E243" s="606"/>
      <c r="F243" s="606"/>
      <c r="G243" s="606"/>
      <c r="H243" s="606"/>
      <c r="I243" s="606"/>
      <c r="J243" s="606"/>
    </row>
    <row r="244" spans="1:10" ht="15.75" hidden="1">
      <c r="A244" s="609"/>
      <c r="C244" s="606"/>
      <c r="D244" s="606"/>
      <c r="E244" s="606"/>
      <c r="F244" s="606"/>
      <c r="G244" s="606"/>
      <c r="H244" s="606"/>
      <c r="I244" s="606"/>
      <c r="J244" s="606"/>
    </row>
    <row r="245" spans="1:10" ht="15.75" hidden="1">
      <c r="A245" s="609"/>
      <c r="C245" s="606"/>
      <c r="D245" s="606"/>
      <c r="E245" s="606"/>
      <c r="F245" s="606"/>
      <c r="G245" s="606"/>
      <c r="H245" s="606"/>
      <c r="I245" s="606"/>
      <c r="J245" s="606"/>
    </row>
    <row r="246" spans="1:10" ht="15.75" hidden="1">
      <c r="A246" s="609"/>
      <c r="C246" s="606"/>
      <c r="D246" s="606"/>
      <c r="E246" s="606"/>
      <c r="F246" s="606"/>
      <c r="G246" s="606"/>
      <c r="H246" s="606"/>
      <c r="I246" s="606"/>
      <c r="J246" s="606"/>
    </row>
    <row r="247" spans="1:10" ht="15.75" hidden="1">
      <c r="A247" s="609"/>
      <c r="C247" s="606"/>
      <c r="D247" s="606"/>
      <c r="E247" s="606"/>
      <c r="F247" s="606"/>
      <c r="G247" s="606"/>
      <c r="H247" s="606"/>
      <c r="I247" s="606"/>
      <c r="J247" s="606"/>
    </row>
    <row r="248" spans="1:10" ht="15.75" hidden="1">
      <c r="A248" s="609"/>
      <c r="C248" s="606"/>
      <c r="D248" s="606"/>
      <c r="E248" s="606"/>
      <c r="F248" s="606"/>
      <c r="G248" s="606"/>
      <c r="H248" s="606"/>
      <c r="I248" s="606"/>
      <c r="J248" s="606"/>
    </row>
    <row r="249" spans="1:10" ht="15.75" hidden="1">
      <c r="A249" s="609"/>
      <c r="C249" s="606"/>
      <c r="D249" s="606"/>
      <c r="E249" s="606"/>
      <c r="F249" s="606"/>
      <c r="G249" s="606"/>
      <c r="H249" s="606"/>
      <c r="I249" s="606"/>
      <c r="J249" s="606"/>
    </row>
    <row r="250" spans="1:10" ht="15.75" hidden="1">
      <c r="A250" s="609"/>
      <c r="C250" s="606"/>
      <c r="D250" s="606"/>
      <c r="E250" s="606"/>
      <c r="F250" s="606"/>
      <c r="G250" s="606"/>
      <c r="H250" s="606"/>
      <c r="I250" s="606"/>
      <c r="J250" s="606"/>
    </row>
    <row r="251" spans="1:10" ht="15.75" hidden="1">
      <c r="A251" s="609"/>
      <c r="C251" s="606"/>
      <c r="D251" s="606"/>
      <c r="E251" s="606"/>
      <c r="F251" s="606"/>
      <c r="G251" s="606"/>
      <c r="H251" s="606"/>
      <c r="I251" s="606"/>
      <c r="J251" s="606"/>
    </row>
    <row r="252" spans="1:10" ht="15.75" hidden="1">
      <c r="A252" s="609"/>
      <c r="C252" s="606"/>
      <c r="D252" s="606"/>
      <c r="E252" s="606"/>
      <c r="F252" s="606"/>
      <c r="G252" s="606"/>
      <c r="H252" s="606"/>
      <c r="I252" s="606"/>
      <c r="J252" s="606"/>
    </row>
    <row r="253" spans="1:10" ht="15.75" hidden="1">
      <c r="A253" s="609"/>
      <c r="C253" s="606"/>
      <c r="D253" s="606"/>
      <c r="E253" s="606"/>
      <c r="F253" s="606"/>
      <c r="G253" s="606"/>
      <c r="H253" s="606"/>
      <c r="I253" s="606"/>
      <c r="J253" s="606"/>
    </row>
    <row r="254" spans="1:10" ht="15.75" hidden="1">
      <c r="A254" s="609"/>
      <c r="C254" s="606"/>
      <c r="D254" s="606"/>
      <c r="E254" s="606"/>
      <c r="F254" s="606"/>
      <c r="G254" s="606"/>
      <c r="H254" s="606"/>
      <c r="I254" s="606"/>
      <c r="J254" s="606"/>
    </row>
    <row r="255" spans="1:10" ht="15.75" hidden="1">
      <c r="A255" s="609"/>
      <c r="C255" s="606"/>
      <c r="D255" s="606"/>
      <c r="E255" s="606"/>
      <c r="F255" s="606"/>
      <c r="G255" s="606"/>
      <c r="H255" s="606"/>
      <c r="I255" s="606"/>
      <c r="J255" s="606"/>
    </row>
    <row r="256" spans="1:10" ht="15.75" hidden="1">
      <c r="A256" s="609"/>
      <c r="C256" s="606"/>
      <c r="D256" s="606"/>
      <c r="E256" s="606"/>
      <c r="F256" s="606"/>
      <c r="G256" s="606"/>
      <c r="H256" s="606"/>
      <c r="I256" s="606"/>
      <c r="J256" s="606"/>
    </row>
    <row r="257" spans="1:10" ht="15.75" hidden="1">
      <c r="A257" s="609"/>
      <c r="C257" s="606"/>
      <c r="D257" s="606"/>
      <c r="E257" s="606"/>
      <c r="F257" s="606"/>
      <c r="G257" s="606"/>
      <c r="H257" s="606"/>
      <c r="I257" s="606"/>
      <c r="J257" s="606"/>
    </row>
    <row r="258" spans="1:10" ht="15.75" hidden="1">
      <c r="A258" s="609"/>
      <c r="C258" s="606"/>
      <c r="D258" s="606"/>
      <c r="E258" s="606"/>
      <c r="F258" s="606"/>
      <c r="G258" s="606"/>
      <c r="H258" s="606"/>
      <c r="I258" s="606"/>
      <c r="J258" s="606"/>
    </row>
    <row r="259" spans="1:10" ht="15.75" hidden="1">
      <c r="A259" s="609"/>
      <c r="C259" s="606"/>
      <c r="D259" s="606"/>
      <c r="E259" s="606"/>
      <c r="F259" s="606"/>
      <c r="G259" s="606"/>
      <c r="H259" s="606"/>
      <c r="I259" s="606"/>
      <c r="J259" s="606"/>
    </row>
    <row r="260" spans="1:10" ht="15.75" hidden="1">
      <c r="A260" s="609"/>
      <c r="C260" s="606"/>
      <c r="D260" s="606"/>
      <c r="E260" s="606"/>
      <c r="F260" s="606"/>
      <c r="G260" s="606"/>
      <c r="H260" s="606"/>
      <c r="I260" s="606"/>
      <c r="J260" s="606"/>
    </row>
    <row r="261" spans="1:10" ht="15.75" hidden="1">
      <c r="A261" s="609"/>
      <c r="C261" s="606"/>
      <c r="D261" s="606"/>
      <c r="E261" s="606"/>
      <c r="F261" s="606"/>
      <c r="G261" s="606"/>
      <c r="H261" s="606"/>
      <c r="I261" s="606"/>
      <c r="J261" s="606"/>
    </row>
    <row r="262" spans="1:10" ht="15.75" hidden="1">
      <c r="A262" s="609"/>
      <c r="C262" s="606"/>
      <c r="D262" s="606"/>
      <c r="E262" s="606"/>
      <c r="F262" s="606"/>
      <c r="G262" s="606"/>
      <c r="H262" s="606"/>
      <c r="I262" s="606"/>
      <c r="J262" s="606"/>
    </row>
    <row r="263" spans="1:10" ht="15.75" hidden="1">
      <c r="A263" s="609"/>
      <c r="C263" s="606"/>
      <c r="D263" s="606"/>
      <c r="E263" s="606"/>
      <c r="F263" s="606"/>
      <c r="G263" s="606"/>
      <c r="H263" s="606"/>
      <c r="I263" s="606"/>
      <c r="J263" s="606"/>
    </row>
    <row r="264" spans="1:10" ht="15.75" hidden="1">
      <c r="A264" s="609"/>
      <c r="C264" s="606"/>
      <c r="D264" s="606"/>
      <c r="E264" s="606"/>
      <c r="F264" s="606"/>
      <c r="G264" s="606"/>
      <c r="H264" s="606"/>
      <c r="I264" s="606"/>
      <c r="J264" s="606"/>
    </row>
    <row r="265" spans="1:10" ht="15.75" hidden="1">
      <c r="A265" s="609"/>
      <c r="C265" s="606"/>
      <c r="D265" s="606"/>
      <c r="E265" s="606"/>
      <c r="F265" s="606"/>
      <c r="G265" s="606"/>
      <c r="H265" s="606"/>
      <c r="I265" s="606"/>
      <c r="J265" s="606"/>
    </row>
    <row r="266" spans="1:10" ht="15.75" hidden="1">
      <c r="A266" s="609"/>
      <c r="C266" s="606"/>
      <c r="D266" s="606"/>
      <c r="E266" s="606"/>
      <c r="F266" s="606"/>
      <c r="G266" s="606"/>
      <c r="H266" s="606"/>
      <c r="I266" s="606"/>
      <c r="J266" s="606"/>
    </row>
    <row r="267" spans="1:10" ht="15.75" hidden="1">
      <c r="A267" s="609"/>
      <c r="C267" s="606"/>
      <c r="D267" s="606"/>
      <c r="E267" s="606"/>
      <c r="F267" s="606"/>
      <c r="G267" s="606"/>
      <c r="H267" s="606"/>
      <c r="I267" s="606"/>
      <c r="J267" s="606"/>
    </row>
    <row r="268" spans="1:10" ht="15.75" hidden="1">
      <c r="A268" s="609"/>
      <c r="C268" s="606"/>
      <c r="D268" s="606"/>
      <c r="E268" s="606"/>
      <c r="F268" s="606"/>
      <c r="G268" s="606"/>
      <c r="H268" s="606"/>
      <c r="I268" s="606"/>
      <c r="J268" s="606"/>
    </row>
    <row r="269" spans="1:10" ht="15.75" hidden="1">
      <c r="A269" s="609"/>
    </row>
    <row r="270" spans="1:10" ht="15.75" hidden="1">
      <c r="A270" s="609"/>
    </row>
    <row r="271" spans="1:10" ht="15.75" hidden="1">
      <c r="A271" s="609"/>
    </row>
    <row r="272" spans="1:10" ht="15.75" hidden="1">
      <c r="A272" s="609"/>
    </row>
    <row r="273" spans="1:1" ht="15.75" hidden="1">
      <c r="A273" s="609"/>
    </row>
    <row r="274" spans="1:1" ht="15.75" hidden="1">
      <c r="A274" s="609"/>
    </row>
    <row r="275" spans="1:1" ht="15.75" hidden="1">
      <c r="A275" s="609"/>
    </row>
    <row r="276" spans="1:1" ht="15.75" hidden="1">
      <c r="A276" s="609"/>
    </row>
    <row r="277" spans="1:1" ht="15.75" hidden="1">
      <c r="A277" s="609"/>
    </row>
    <row r="278" spans="1:1" ht="15.75" hidden="1">
      <c r="A278" s="609"/>
    </row>
    <row r="279" spans="1:1" ht="15.75" hidden="1">
      <c r="A279" s="609"/>
    </row>
    <row r="280" spans="1:1" ht="15.75" hidden="1">
      <c r="A280" s="609"/>
    </row>
    <row r="281" spans="1:1" ht="15.75" hidden="1">
      <c r="A281" s="609"/>
    </row>
    <row r="282" spans="1:1" ht="15.75" hidden="1">
      <c r="A282" s="609"/>
    </row>
    <row r="283" spans="1:1" ht="15.75" hidden="1">
      <c r="A283" s="609"/>
    </row>
    <row r="284" spans="1:1" ht="15.75" hidden="1">
      <c r="A284" s="609"/>
    </row>
    <row r="285" spans="1:1" ht="15.75" hidden="1">
      <c r="A285" s="609"/>
    </row>
    <row r="286" spans="1:1" ht="15.75" hidden="1">
      <c r="A286" s="609"/>
    </row>
    <row r="287" spans="1:1" ht="15.75" hidden="1">
      <c r="A287" s="609"/>
    </row>
    <row r="288" spans="1:1" ht="15.75" hidden="1">
      <c r="A288" s="609"/>
    </row>
    <row r="289" spans="1:1" ht="15.75" hidden="1">
      <c r="A289" s="609"/>
    </row>
    <row r="290" spans="1:1" ht="15.75" hidden="1">
      <c r="A290" s="609"/>
    </row>
    <row r="291" spans="1:1" ht="15.75" hidden="1">
      <c r="A291" s="609"/>
    </row>
    <row r="292" spans="1:1" ht="15.75" hidden="1">
      <c r="A292" s="609"/>
    </row>
    <row r="293" spans="1:1" ht="15.75" hidden="1">
      <c r="A293" s="609"/>
    </row>
    <row r="294" spans="1:1" ht="15.75" hidden="1">
      <c r="A294" s="609"/>
    </row>
    <row r="295" spans="1:1" ht="15.75" hidden="1">
      <c r="A295" s="609"/>
    </row>
    <row r="296" spans="1:1" ht="15.75" hidden="1">
      <c r="A296" s="609"/>
    </row>
    <row r="297" spans="1:1" ht="15.75" hidden="1">
      <c r="A297" s="609"/>
    </row>
    <row r="298" spans="1:1" ht="15.75" hidden="1">
      <c r="A298" s="609"/>
    </row>
    <row r="299" spans="1:1" ht="15.75" hidden="1">
      <c r="A299" s="609"/>
    </row>
    <row r="300" spans="1:1" ht="15.75" hidden="1">
      <c r="A300" s="609"/>
    </row>
    <row r="301" spans="1:1" ht="15.75" hidden="1">
      <c r="A301" s="609"/>
    </row>
    <row r="302" spans="1:1" ht="15.75" hidden="1">
      <c r="A302" s="609"/>
    </row>
    <row r="303" spans="1:1" ht="15.75" hidden="1">
      <c r="A303" s="609"/>
    </row>
    <row r="304" spans="1:1" ht="15.75" hidden="1">
      <c r="A304" s="609"/>
    </row>
    <row r="305" spans="1:1" ht="15.75" hidden="1">
      <c r="A305" s="609"/>
    </row>
    <row r="306" spans="1:1" ht="15.75" hidden="1">
      <c r="A306" s="609"/>
    </row>
    <row r="307" spans="1:1" ht="15.75" hidden="1">
      <c r="A307" s="609"/>
    </row>
    <row r="308" spans="1:1" ht="15.75" hidden="1">
      <c r="A308" s="609"/>
    </row>
    <row r="309" spans="1:1" ht="15.75" hidden="1">
      <c r="A309" s="609"/>
    </row>
    <row r="310" spans="1:1" ht="15.75" hidden="1">
      <c r="A310" s="609"/>
    </row>
    <row r="311" spans="1:1" ht="15.75" hidden="1">
      <c r="A311" s="609"/>
    </row>
    <row r="312" spans="1:1" ht="15.75" hidden="1">
      <c r="A312" s="609"/>
    </row>
    <row r="313" spans="1:1" ht="15.75" hidden="1">
      <c r="A313" s="609"/>
    </row>
    <row r="314" spans="1:1" ht="15.75" hidden="1">
      <c r="A314" s="609"/>
    </row>
    <row r="315" spans="1:1" ht="15.75" hidden="1">
      <c r="A315" s="609"/>
    </row>
    <row r="316" spans="1:1" ht="15.75" hidden="1">
      <c r="A316" s="609"/>
    </row>
    <row r="317" spans="1:1" ht="15.75" hidden="1">
      <c r="A317" s="609"/>
    </row>
    <row r="318" spans="1:1" ht="15.75" hidden="1">
      <c r="A318" s="609"/>
    </row>
    <row r="319" spans="1:1" ht="15.75" hidden="1">
      <c r="A319" s="609"/>
    </row>
    <row r="320" spans="1:1" ht="15.75" hidden="1">
      <c r="A320" s="609"/>
    </row>
    <row r="321" spans="1:1" ht="15.75" hidden="1">
      <c r="A321" s="609"/>
    </row>
    <row r="322" spans="1:1" ht="15.75" hidden="1">
      <c r="A322" s="609"/>
    </row>
    <row r="323" spans="1:1" ht="15.75" hidden="1">
      <c r="A323" s="609"/>
    </row>
    <row r="324" spans="1:1" ht="15.75" hidden="1">
      <c r="A324" s="609"/>
    </row>
    <row r="325" spans="1:1" ht="15.75" hidden="1">
      <c r="A325" s="609"/>
    </row>
    <row r="326" spans="1:1" ht="15.75" hidden="1">
      <c r="A326" s="609"/>
    </row>
    <row r="327" spans="1:1" ht="15.75" hidden="1">
      <c r="A327" s="609"/>
    </row>
    <row r="328" spans="1:1" ht="15.75" hidden="1">
      <c r="A328" s="609"/>
    </row>
    <row r="329" spans="1:1" ht="15.75" hidden="1">
      <c r="A329" s="609"/>
    </row>
    <row r="330" spans="1:1" ht="15.75" hidden="1">
      <c r="A330" s="609"/>
    </row>
    <row r="331" spans="1:1" ht="15.75" hidden="1">
      <c r="A331" s="609"/>
    </row>
    <row r="332" spans="1:1" ht="15.75" hidden="1">
      <c r="A332" s="609"/>
    </row>
    <row r="333" spans="1:1" ht="15.75" hidden="1">
      <c r="A333" s="609"/>
    </row>
    <row r="334" spans="1:1" ht="15.75" hidden="1">
      <c r="A334" s="609"/>
    </row>
    <row r="335" spans="1:1" ht="15.75" hidden="1">
      <c r="A335" s="609"/>
    </row>
    <row r="336" spans="1:1" ht="15.75" hidden="1">
      <c r="A336" s="609"/>
    </row>
    <row r="337" spans="1:1" ht="15.75" hidden="1">
      <c r="A337" s="609"/>
    </row>
    <row r="338" spans="1:1" ht="15.75" hidden="1">
      <c r="A338" s="609"/>
    </row>
    <row r="339" spans="1:1" ht="15.75" hidden="1">
      <c r="A339" s="609"/>
    </row>
    <row r="340" spans="1:1" ht="15.75" hidden="1">
      <c r="A340" s="609"/>
    </row>
    <row r="341" spans="1:1" ht="15.75" hidden="1">
      <c r="A341" s="609"/>
    </row>
    <row r="342" spans="1:1" ht="15.75" hidden="1">
      <c r="A342" s="609"/>
    </row>
    <row r="343" spans="1:1" ht="15.75" hidden="1">
      <c r="A343" s="609"/>
    </row>
    <row r="344" spans="1:1" ht="15.75" hidden="1">
      <c r="A344" s="609"/>
    </row>
    <row r="345" spans="1:1" ht="15.75" hidden="1">
      <c r="A345" s="609"/>
    </row>
    <row r="346" spans="1:1" ht="15.75" hidden="1">
      <c r="A346" s="609"/>
    </row>
    <row r="347" spans="1:1" ht="15.75" hidden="1">
      <c r="A347" s="609"/>
    </row>
    <row r="348" spans="1:1" ht="15.75" hidden="1">
      <c r="A348" s="609"/>
    </row>
    <row r="349" spans="1:1" ht="15.75" hidden="1">
      <c r="A349" s="609"/>
    </row>
    <row r="350" spans="1:1" ht="15.75" hidden="1">
      <c r="A350" s="609"/>
    </row>
    <row r="351" spans="1:1" ht="15.75" hidden="1">
      <c r="A351" s="609"/>
    </row>
    <row r="352" spans="1:1" ht="15.75" hidden="1">
      <c r="A352" s="609"/>
    </row>
    <row r="353" spans="1:1" ht="15.75" hidden="1">
      <c r="A353" s="609"/>
    </row>
    <row r="354" spans="1:1" ht="15.75" hidden="1">
      <c r="A354" s="609"/>
    </row>
    <row r="355" spans="1:1" ht="15.75" hidden="1">
      <c r="A355" s="609"/>
    </row>
    <row r="356" spans="1:1" ht="15.75" hidden="1">
      <c r="A356" s="609"/>
    </row>
    <row r="357" spans="1:1" ht="15.75" hidden="1">
      <c r="A357" s="609"/>
    </row>
    <row r="358" spans="1:1" ht="15.75" hidden="1">
      <c r="A358" s="609"/>
    </row>
    <row r="359" spans="1:1" ht="15.75" hidden="1">
      <c r="A359" s="609"/>
    </row>
    <row r="360" spans="1:1" ht="15.75" hidden="1">
      <c r="A360" s="609"/>
    </row>
    <row r="361" spans="1:1" ht="15.75" hidden="1">
      <c r="A361" s="609"/>
    </row>
    <row r="362" spans="1:1" ht="15.75" hidden="1">
      <c r="A362" s="609"/>
    </row>
    <row r="363" spans="1:1" ht="15.75" hidden="1">
      <c r="A363" s="609"/>
    </row>
    <row r="364" spans="1:1" ht="15.75" hidden="1">
      <c r="A364" s="609"/>
    </row>
    <row r="365" spans="1:1" ht="15.75" hidden="1">
      <c r="A365" s="609"/>
    </row>
    <row r="366" spans="1:1" ht="15.75" hidden="1">
      <c r="A366" s="609"/>
    </row>
    <row r="367" spans="1:1" ht="15.75" hidden="1">
      <c r="A367" s="609"/>
    </row>
    <row r="368" spans="1:1" ht="15.75" hidden="1">
      <c r="A368" s="609"/>
    </row>
    <row r="369" spans="1:1" ht="15.75" hidden="1">
      <c r="A369" s="609"/>
    </row>
    <row r="370" spans="1:1" ht="15.75" hidden="1">
      <c r="A370" s="609"/>
    </row>
    <row r="371" spans="1:1" ht="15.75" hidden="1">
      <c r="A371" s="609"/>
    </row>
    <row r="372" spans="1:1" ht="15.75" hidden="1">
      <c r="A372" s="609"/>
    </row>
    <row r="373" spans="1:1" ht="15.75" hidden="1">
      <c r="A373" s="609"/>
    </row>
    <row r="374" spans="1:1" ht="15.75" hidden="1">
      <c r="A374" s="609"/>
    </row>
    <row r="375" spans="1:1" ht="15.75" hidden="1">
      <c r="A375" s="609"/>
    </row>
    <row r="376" spans="1:1" ht="15.75" hidden="1">
      <c r="A376" s="609"/>
    </row>
    <row r="377" spans="1:1" ht="15.75" hidden="1">
      <c r="A377" s="609"/>
    </row>
    <row r="378" spans="1:1" ht="15.75" hidden="1">
      <c r="A378" s="609"/>
    </row>
    <row r="379" spans="1:1" ht="15.75" hidden="1">
      <c r="A379" s="609"/>
    </row>
    <row r="380" spans="1:1" ht="15.75" hidden="1">
      <c r="A380" s="609"/>
    </row>
    <row r="381" spans="1:1" ht="15.75" hidden="1">
      <c r="A381" s="609"/>
    </row>
    <row r="382" spans="1:1" ht="15.75" hidden="1">
      <c r="A382" s="609"/>
    </row>
    <row r="383" spans="1:1" ht="15.75" hidden="1">
      <c r="A383" s="609"/>
    </row>
    <row r="384" spans="1:1" ht="15.75" hidden="1">
      <c r="A384" s="609"/>
    </row>
    <row r="385" spans="1:1" ht="15.75" hidden="1">
      <c r="A385" s="609"/>
    </row>
    <row r="386" spans="1:1" ht="15.75" hidden="1">
      <c r="A386" s="609"/>
    </row>
    <row r="387" spans="1:1" ht="15.75" hidden="1">
      <c r="A387" s="609"/>
    </row>
    <row r="388" spans="1:1" ht="15.75" hidden="1">
      <c r="A388" s="609"/>
    </row>
    <row r="389" spans="1:1" ht="15.75" hidden="1">
      <c r="A389" s="609"/>
    </row>
    <row r="390" spans="1:1" ht="15.75" hidden="1">
      <c r="A390" s="609"/>
    </row>
    <row r="391" spans="1:1" ht="15.75" hidden="1">
      <c r="A391" s="609"/>
    </row>
    <row r="392" spans="1:1" ht="15.75" hidden="1">
      <c r="A392" s="609"/>
    </row>
    <row r="393" spans="1:1" ht="15.75" hidden="1">
      <c r="A393" s="609"/>
    </row>
    <row r="394" spans="1:1" ht="15.75" hidden="1">
      <c r="A394" s="609"/>
    </row>
    <row r="395" spans="1:1" ht="15.75" hidden="1">
      <c r="A395" s="609"/>
    </row>
    <row r="396" spans="1:1" ht="15.75" hidden="1">
      <c r="A396" s="609"/>
    </row>
    <row r="397" spans="1:1" ht="15.75" hidden="1">
      <c r="A397" s="609"/>
    </row>
    <row r="398" spans="1:1" ht="15.75" hidden="1">
      <c r="A398" s="609"/>
    </row>
    <row r="399" spans="1:1" ht="15.75" hidden="1">
      <c r="A399" s="609"/>
    </row>
    <row r="400" spans="1:1" ht="15.75" hidden="1">
      <c r="A400" s="609"/>
    </row>
    <row r="401" spans="1:1" ht="15.75" hidden="1">
      <c r="A401" s="609"/>
    </row>
    <row r="402" spans="1:1" ht="15.75" hidden="1">
      <c r="A402" s="609"/>
    </row>
    <row r="403" spans="1:1" ht="15.75" hidden="1">
      <c r="A403" s="609"/>
    </row>
    <row r="404" spans="1:1" ht="15.75" hidden="1">
      <c r="A404" s="609"/>
    </row>
    <row r="405" spans="1:1" ht="15.75" hidden="1">
      <c r="A405" s="609"/>
    </row>
    <row r="406" spans="1:1" ht="15.75" hidden="1">
      <c r="A406" s="609"/>
    </row>
    <row r="407" spans="1:1" ht="15.75" hidden="1">
      <c r="A407" s="609"/>
    </row>
    <row r="408" spans="1:1" ht="15.75" hidden="1">
      <c r="A408" s="609"/>
    </row>
    <row r="409" spans="1:1" ht="15.75" hidden="1">
      <c r="A409" s="609"/>
    </row>
    <row r="410" spans="1:1" ht="15.75" hidden="1">
      <c r="A410" s="609"/>
    </row>
    <row r="411" spans="1:1" ht="15.75" hidden="1">
      <c r="A411" s="609"/>
    </row>
    <row r="412" spans="1:1" ht="15.75" hidden="1">
      <c r="A412" s="609"/>
    </row>
    <row r="413" spans="1:1" ht="15.75" hidden="1">
      <c r="A413" s="609"/>
    </row>
    <row r="414" spans="1:1" ht="15.75" hidden="1">
      <c r="A414" s="609"/>
    </row>
    <row r="415" spans="1:1" ht="15.75" hidden="1">
      <c r="A415" s="609"/>
    </row>
    <row r="416" spans="1:1" ht="15.75" hidden="1">
      <c r="A416" s="609"/>
    </row>
    <row r="417" spans="1:1" ht="15.75" hidden="1">
      <c r="A417" s="609"/>
    </row>
    <row r="418" spans="1:1" ht="15.75" hidden="1">
      <c r="A418" s="609"/>
    </row>
    <row r="419" spans="1:1" ht="15.75" hidden="1">
      <c r="A419" s="609"/>
    </row>
    <row r="420" spans="1:1" ht="15.75" hidden="1">
      <c r="A420" s="609"/>
    </row>
    <row r="421" spans="1:1" ht="15.75" hidden="1">
      <c r="A421" s="609"/>
    </row>
    <row r="422" spans="1:1" ht="15.75" hidden="1">
      <c r="A422" s="609"/>
    </row>
    <row r="423" spans="1:1" ht="15.75" hidden="1">
      <c r="A423" s="609"/>
    </row>
    <row r="424" spans="1:1" ht="15.75" hidden="1">
      <c r="A424" s="609"/>
    </row>
    <row r="425" spans="1:1" ht="15.75" hidden="1">
      <c r="A425" s="609"/>
    </row>
    <row r="426" spans="1:1" ht="15.75" hidden="1">
      <c r="A426" s="609"/>
    </row>
    <row r="427" spans="1:1" ht="15.75" hidden="1">
      <c r="A427" s="609"/>
    </row>
    <row r="428" spans="1:1" ht="15.75" hidden="1">
      <c r="A428" s="609"/>
    </row>
    <row r="429" spans="1:1" ht="15.75" hidden="1">
      <c r="A429" s="609"/>
    </row>
    <row r="430" spans="1:1" ht="15.75" hidden="1">
      <c r="A430" s="609"/>
    </row>
    <row r="431" spans="1:1" ht="15.75" hidden="1">
      <c r="A431" s="609"/>
    </row>
    <row r="432" spans="1:1" ht="15.75" hidden="1">
      <c r="A432" s="609"/>
    </row>
    <row r="433" spans="1:1" ht="15.75" hidden="1">
      <c r="A433" s="609"/>
    </row>
    <row r="434" spans="1:1" ht="15.75" hidden="1">
      <c r="A434" s="609"/>
    </row>
    <row r="435" spans="1:1" ht="15.75" hidden="1">
      <c r="A435" s="609"/>
    </row>
    <row r="436" spans="1:1" ht="15.75" hidden="1">
      <c r="A436" s="609"/>
    </row>
    <row r="437" spans="1:1" ht="15.75" hidden="1">
      <c r="A437" s="609"/>
    </row>
    <row r="438" spans="1:1" ht="15.75" hidden="1">
      <c r="A438" s="609"/>
    </row>
    <row r="439" spans="1:1" ht="15.75" hidden="1">
      <c r="A439" s="609"/>
    </row>
    <row r="440" spans="1:1" ht="15.75" hidden="1">
      <c r="A440" s="609"/>
    </row>
    <row r="441" spans="1:1" ht="15.75" hidden="1">
      <c r="A441" s="609"/>
    </row>
    <row r="442" spans="1:1" ht="15.75" hidden="1">
      <c r="A442" s="609"/>
    </row>
    <row r="443" spans="1:1" ht="15.75" hidden="1">
      <c r="A443" s="609"/>
    </row>
    <row r="444" spans="1:1" ht="15.75" hidden="1">
      <c r="A444" s="609"/>
    </row>
    <row r="445" spans="1:1" ht="15.75" hidden="1">
      <c r="A445" s="609"/>
    </row>
    <row r="446" spans="1:1" ht="15.75" hidden="1">
      <c r="A446" s="609"/>
    </row>
    <row r="447" spans="1:1" ht="15.75" hidden="1">
      <c r="A447" s="609"/>
    </row>
    <row r="448" spans="1:1" ht="15.75" hidden="1">
      <c r="A448" s="609"/>
    </row>
    <row r="449" spans="1:1" ht="15.75" hidden="1">
      <c r="A449" s="609"/>
    </row>
    <row r="450" spans="1:1" ht="15.75" hidden="1">
      <c r="A450" s="609"/>
    </row>
    <row r="451" spans="1:1" ht="15.75" hidden="1">
      <c r="A451" s="609"/>
    </row>
    <row r="452" spans="1:1" ht="15.75" hidden="1">
      <c r="A452" s="609"/>
    </row>
    <row r="453" spans="1:1" ht="15.75" hidden="1">
      <c r="A453" s="609"/>
    </row>
    <row r="454" spans="1:1" ht="15.75" hidden="1">
      <c r="A454" s="609"/>
    </row>
    <row r="455" spans="1:1" ht="15.75" hidden="1">
      <c r="A455" s="609"/>
    </row>
    <row r="456" spans="1:1" ht="15.75" hidden="1">
      <c r="A456" s="609"/>
    </row>
    <row r="457" spans="1:1" ht="15.75" hidden="1">
      <c r="A457" s="609"/>
    </row>
    <row r="458" spans="1:1" ht="15.75" hidden="1">
      <c r="A458" s="609"/>
    </row>
    <row r="459" spans="1:1" ht="15.75" hidden="1">
      <c r="A459" s="609"/>
    </row>
    <row r="460" spans="1:1" ht="15.75" hidden="1">
      <c r="A460" s="609"/>
    </row>
    <row r="461" spans="1:1" ht="15.75" hidden="1">
      <c r="A461" s="609"/>
    </row>
    <row r="462" spans="1:1" ht="15.75" hidden="1">
      <c r="A462" s="609"/>
    </row>
    <row r="463" spans="1:1" ht="15.75" hidden="1">
      <c r="A463" s="609"/>
    </row>
    <row r="464" spans="1:1" ht="15.75" hidden="1">
      <c r="A464" s="609"/>
    </row>
    <row r="465" spans="1:1" ht="15.75" hidden="1">
      <c r="A465" s="609"/>
    </row>
    <row r="466" spans="1:1" ht="15.75" hidden="1">
      <c r="A466" s="609"/>
    </row>
    <row r="467" spans="1:1" ht="15.75" hidden="1">
      <c r="A467" s="609"/>
    </row>
    <row r="468" spans="1:1" ht="15.75" hidden="1">
      <c r="A468" s="609"/>
    </row>
    <row r="469" spans="1:1" ht="15.75" hidden="1">
      <c r="A469" s="609"/>
    </row>
    <row r="470" spans="1:1" ht="15.75" hidden="1">
      <c r="A470" s="609"/>
    </row>
    <row r="471" spans="1:1" ht="15.75" hidden="1">
      <c r="A471" s="609"/>
    </row>
    <row r="472" spans="1:1" ht="15.75" hidden="1">
      <c r="A472" s="609"/>
    </row>
    <row r="473" spans="1:1" ht="15.75" hidden="1">
      <c r="A473" s="609"/>
    </row>
    <row r="474" spans="1:1" ht="15.75" hidden="1">
      <c r="A474" s="609"/>
    </row>
    <row r="475" spans="1:1" ht="15.75" hidden="1">
      <c r="A475" s="609"/>
    </row>
    <row r="476" spans="1:1" ht="15.75" hidden="1">
      <c r="A476" s="609"/>
    </row>
    <row r="477" spans="1:1" ht="15.75" hidden="1">
      <c r="A477" s="609"/>
    </row>
    <row r="478" spans="1:1" ht="15.75" hidden="1">
      <c r="A478" s="609"/>
    </row>
    <row r="479" spans="1:1" ht="15.75" hidden="1">
      <c r="A479" s="609"/>
    </row>
    <row r="480" spans="1:1" ht="15.75" hidden="1">
      <c r="A480" s="609"/>
    </row>
    <row r="481" spans="1:1" ht="15.75" hidden="1">
      <c r="A481" s="609"/>
    </row>
    <row r="482" spans="1:1" ht="15.75" hidden="1">
      <c r="A482" s="609"/>
    </row>
    <row r="483" spans="1:1" ht="15.75" hidden="1">
      <c r="A483" s="609"/>
    </row>
    <row r="484" spans="1:1" ht="15.75" hidden="1">
      <c r="A484" s="609"/>
    </row>
    <row r="485" spans="1:1" ht="15.75" hidden="1">
      <c r="A485" s="609"/>
    </row>
    <row r="486" spans="1:1" ht="15.75" hidden="1">
      <c r="A486" s="609"/>
    </row>
    <row r="487" spans="1:1" ht="15.75" hidden="1">
      <c r="A487" s="609"/>
    </row>
    <row r="488" spans="1:1" ht="15.75" hidden="1">
      <c r="A488" s="609"/>
    </row>
    <row r="489" spans="1:1" ht="15.75" hidden="1">
      <c r="A489" s="609"/>
    </row>
    <row r="490" spans="1:1" ht="15.75" hidden="1">
      <c r="A490" s="609"/>
    </row>
    <row r="491" spans="1:1" ht="15.75" hidden="1">
      <c r="A491" s="609"/>
    </row>
    <row r="492" spans="1:1" ht="15.75" hidden="1">
      <c r="A492" s="609"/>
    </row>
    <row r="493" spans="1:1" ht="15.75" hidden="1">
      <c r="A493" s="609"/>
    </row>
    <row r="494" spans="1:1" ht="15.75" hidden="1">
      <c r="A494" s="609"/>
    </row>
    <row r="495" spans="1:1" ht="15.75" hidden="1">
      <c r="A495" s="609"/>
    </row>
    <row r="496" spans="1:1" ht="15.75" hidden="1">
      <c r="A496" s="609"/>
    </row>
    <row r="497" spans="1:1" ht="15.75" hidden="1">
      <c r="A497" s="609"/>
    </row>
    <row r="498" spans="1:1" ht="15.75" hidden="1">
      <c r="A498" s="609"/>
    </row>
    <row r="499" spans="1:1" ht="15.75" hidden="1">
      <c r="A499" s="609"/>
    </row>
    <row r="500" spans="1:1" ht="15.75" hidden="1">
      <c r="A500" s="609"/>
    </row>
    <row r="501" spans="1:1" ht="15.75" hidden="1">
      <c r="A501" s="609"/>
    </row>
    <row r="502" spans="1:1" ht="15.75" hidden="1">
      <c r="A502" s="609"/>
    </row>
    <row r="503" spans="1:1" ht="15.75" hidden="1">
      <c r="A503" s="609"/>
    </row>
    <row r="504" spans="1:1" ht="15.75" hidden="1">
      <c r="A504" s="609"/>
    </row>
    <row r="505" spans="1:1" ht="15.75" hidden="1">
      <c r="A505" s="609"/>
    </row>
    <row r="506" spans="1:1" ht="15.75" hidden="1">
      <c r="A506" s="609"/>
    </row>
    <row r="507" spans="1:1" ht="15.75" hidden="1">
      <c r="A507" s="609"/>
    </row>
    <row r="508" spans="1:1" ht="15.75" hidden="1">
      <c r="A508" s="609"/>
    </row>
    <row r="509" spans="1:1" ht="15.75" hidden="1">
      <c r="A509" s="609"/>
    </row>
    <row r="510" spans="1:1" ht="15.75" hidden="1">
      <c r="A510" s="609"/>
    </row>
    <row r="511" spans="1:1" ht="15.75" hidden="1">
      <c r="A511" s="609"/>
    </row>
    <row r="512" spans="1:1" ht="15.75" hidden="1">
      <c r="A512" s="609"/>
    </row>
    <row r="513" spans="1:1" ht="15.75" hidden="1">
      <c r="A513" s="609"/>
    </row>
    <row r="514" spans="1:1" ht="15.75" hidden="1">
      <c r="A514" s="609"/>
    </row>
    <row r="515" spans="1:1" ht="15.75" hidden="1">
      <c r="A515" s="609"/>
    </row>
    <row r="516" spans="1:1" ht="15.75" hidden="1">
      <c r="A516" s="609"/>
    </row>
    <row r="517" spans="1:1" ht="15.75" hidden="1">
      <c r="A517" s="609"/>
    </row>
    <row r="518" spans="1:1" ht="15.75" hidden="1">
      <c r="A518" s="609"/>
    </row>
    <row r="519" spans="1:1" ht="15.75" hidden="1">
      <c r="A519" s="609"/>
    </row>
    <row r="520" spans="1:1" ht="15.75" hidden="1">
      <c r="A520" s="609"/>
    </row>
    <row r="521" spans="1:1" ht="15.75" hidden="1">
      <c r="A521" s="609"/>
    </row>
    <row r="522" spans="1:1" ht="15.75" hidden="1">
      <c r="A522" s="609"/>
    </row>
    <row r="523" spans="1:1" ht="15.75" hidden="1">
      <c r="A523" s="609"/>
    </row>
    <row r="524" spans="1:1" ht="15.75" hidden="1">
      <c r="A524" s="609"/>
    </row>
    <row r="525" spans="1:1" ht="15.75" hidden="1">
      <c r="A525" s="609"/>
    </row>
    <row r="526" spans="1:1" ht="15.75" hidden="1">
      <c r="A526" s="609"/>
    </row>
    <row r="527" spans="1:1" ht="15.75" hidden="1">
      <c r="A527" s="609"/>
    </row>
    <row r="528" spans="1:1" ht="15.75" hidden="1">
      <c r="A528" s="609"/>
    </row>
    <row r="529" spans="1:1" ht="15.75" hidden="1">
      <c r="A529" s="609"/>
    </row>
    <row r="530" spans="1:1" ht="15.75" hidden="1">
      <c r="A530" s="609"/>
    </row>
    <row r="531" spans="1:1" ht="15.75" hidden="1">
      <c r="A531" s="609"/>
    </row>
    <row r="532" spans="1:1" ht="15.75" hidden="1">
      <c r="A532" s="609"/>
    </row>
    <row r="533" spans="1:1" ht="15.75" hidden="1">
      <c r="A533" s="609"/>
    </row>
    <row r="534" spans="1:1" ht="15.75" hidden="1">
      <c r="A534" s="609"/>
    </row>
    <row r="535" spans="1:1" ht="15.75" hidden="1">
      <c r="A535" s="609"/>
    </row>
    <row r="536" spans="1:1" ht="15.75" hidden="1">
      <c r="A536" s="609"/>
    </row>
    <row r="537" spans="1:1" ht="15.75" hidden="1">
      <c r="A537" s="609"/>
    </row>
    <row r="538" spans="1:1" ht="15.75" hidden="1">
      <c r="A538" s="609"/>
    </row>
    <row r="539" spans="1:1" ht="15.75" hidden="1">
      <c r="A539" s="609"/>
    </row>
    <row r="540" spans="1:1" ht="15.75" hidden="1">
      <c r="A540" s="609"/>
    </row>
    <row r="541" spans="1:1" ht="15.75" hidden="1">
      <c r="A541" s="609"/>
    </row>
    <row r="542" spans="1:1" ht="15.75" hidden="1">
      <c r="A542" s="609"/>
    </row>
    <row r="543" spans="1:1" ht="15.75" hidden="1">
      <c r="A543" s="609"/>
    </row>
    <row r="544" spans="1:1" ht="15.75" hidden="1">
      <c r="A544" s="609"/>
    </row>
    <row r="545" spans="1:1" ht="15.75" hidden="1">
      <c r="A545" s="609"/>
    </row>
    <row r="546" spans="1:1" ht="15.75" hidden="1">
      <c r="A546" s="609"/>
    </row>
    <row r="547" spans="1:1" ht="15.75" hidden="1">
      <c r="A547" s="609"/>
    </row>
    <row r="548" spans="1:1" ht="15.75" hidden="1">
      <c r="A548" s="609"/>
    </row>
    <row r="549" spans="1:1" ht="15.75" hidden="1">
      <c r="A549" s="609"/>
    </row>
    <row r="550" spans="1:1" ht="15.75" hidden="1">
      <c r="A550" s="609"/>
    </row>
    <row r="551" spans="1:1" ht="15.75" hidden="1">
      <c r="A551" s="609"/>
    </row>
    <row r="552" spans="1:1" ht="15.75" hidden="1">
      <c r="A552" s="609"/>
    </row>
    <row r="553" spans="1:1" ht="15.75" hidden="1">
      <c r="A553" s="609"/>
    </row>
    <row r="554" spans="1:1" ht="15.75" hidden="1">
      <c r="A554" s="609"/>
    </row>
    <row r="555" spans="1:1" ht="15.75" hidden="1">
      <c r="A555" s="609"/>
    </row>
    <row r="556" spans="1:1" ht="15.75" hidden="1">
      <c r="A556" s="609"/>
    </row>
    <row r="557" spans="1:1" ht="15.75" hidden="1">
      <c r="A557" s="609"/>
    </row>
    <row r="558" spans="1:1" ht="15.75" hidden="1">
      <c r="A558" s="609"/>
    </row>
    <row r="559" spans="1:1" ht="15.75" hidden="1">
      <c r="A559" s="609"/>
    </row>
    <row r="560" spans="1:1" ht="15.75" hidden="1">
      <c r="A560" s="609"/>
    </row>
    <row r="561" spans="1:1" ht="15.75" hidden="1">
      <c r="A561" s="609"/>
    </row>
    <row r="562" spans="1:1" ht="15.75" hidden="1">
      <c r="A562" s="609"/>
    </row>
    <row r="563" spans="1:1" ht="15.75" hidden="1">
      <c r="A563" s="609"/>
    </row>
    <row r="564" spans="1:1" ht="15.75" hidden="1">
      <c r="A564" s="609"/>
    </row>
    <row r="565" spans="1:1" ht="15.75" hidden="1">
      <c r="A565" s="609"/>
    </row>
    <row r="566" spans="1:1" ht="15.75" hidden="1">
      <c r="A566" s="609"/>
    </row>
    <row r="567" spans="1:1" ht="15.75" hidden="1">
      <c r="A567" s="609"/>
    </row>
    <row r="568" spans="1:1" ht="15.75" hidden="1">
      <c r="A568" s="609"/>
    </row>
    <row r="569" spans="1:1" ht="15.75" hidden="1">
      <c r="A569" s="609"/>
    </row>
    <row r="570" spans="1:1" ht="15.75" hidden="1">
      <c r="A570" s="609"/>
    </row>
    <row r="571" spans="1:1" ht="15.75" hidden="1">
      <c r="A571" s="609"/>
    </row>
    <row r="572" spans="1:1" ht="15.75" hidden="1">
      <c r="A572" s="609"/>
    </row>
    <row r="573" spans="1:1" ht="15.75" hidden="1">
      <c r="A573" s="609"/>
    </row>
    <row r="574" spans="1:1" ht="15.75" hidden="1">
      <c r="A574" s="609"/>
    </row>
    <row r="575" spans="1:1" ht="15.75" hidden="1">
      <c r="A575" s="609"/>
    </row>
    <row r="576" spans="1:1" ht="15.75" hidden="1">
      <c r="A576" s="609"/>
    </row>
    <row r="577" spans="1:1" ht="15.75" hidden="1">
      <c r="A577" s="609"/>
    </row>
    <row r="578" spans="1:1" ht="15.75" hidden="1">
      <c r="A578" s="609"/>
    </row>
    <row r="579" spans="1:1" ht="15.75" hidden="1">
      <c r="A579" s="609"/>
    </row>
    <row r="580" spans="1:1" ht="15.75" hidden="1">
      <c r="A580" s="609"/>
    </row>
    <row r="581" spans="1:1" ht="15.75" hidden="1">
      <c r="A581" s="609"/>
    </row>
    <row r="582" spans="1:1" ht="15.75" hidden="1">
      <c r="A582" s="609"/>
    </row>
    <row r="583" spans="1:1" ht="15.75" hidden="1">
      <c r="A583" s="609"/>
    </row>
    <row r="584" spans="1:1" ht="15.75" hidden="1">
      <c r="A584" s="609"/>
    </row>
    <row r="585" spans="1:1" ht="15.75" hidden="1">
      <c r="A585" s="609"/>
    </row>
    <row r="586" spans="1:1" ht="15.75" hidden="1">
      <c r="A586" s="609"/>
    </row>
    <row r="587" spans="1:1" ht="15.75" hidden="1">
      <c r="A587" s="609"/>
    </row>
    <row r="588" spans="1:1" ht="15.75" hidden="1">
      <c r="A588" s="609"/>
    </row>
    <row r="589" spans="1:1" ht="15.75" hidden="1">
      <c r="A589" s="609"/>
    </row>
    <row r="590" spans="1:1" ht="15.75" hidden="1">
      <c r="A590" s="609"/>
    </row>
    <row r="591" spans="1:1" ht="15.75" hidden="1">
      <c r="A591" s="609"/>
    </row>
    <row r="592" spans="1:1" ht="15.75" hidden="1">
      <c r="A592" s="609"/>
    </row>
    <row r="593" spans="1:1" ht="15.75" hidden="1">
      <c r="A593" s="609"/>
    </row>
    <row r="594" spans="1:1" ht="15.75" hidden="1">
      <c r="A594" s="609"/>
    </row>
    <row r="595" spans="1:1" ht="15.75" hidden="1">
      <c r="A595" s="609"/>
    </row>
    <row r="596" spans="1:1" ht="15.75" hidden="1">
      <c r="A596" s="609"/>
    </row>
    <row r="597" spans="1:1" ht="15.75" hidden="1">
      <c r="A597" s="609"/>
    </row>
    <row r="598" spans="1:1" ht="15.75" hidden="1">
      <c r="A598" s="609"/>
    </row>
    <row r="599" spans="1:1" ht="15.75" hidden="1">
      <c r="A599" s="609"/>
    </row>
    <row r="600" spans="1:1" ht="15.75" hidden="1">
      <c r="A600" s="609"/>
    </row>
    <row r="601" spans="1:1" ht="15.75" hidden="1">
      <c r="A601" s="609"/>
    </row>
    <row r="602" spans="1:1" ht="15.75" hidden="1">
      <c r="A602" s="609"/>
    </row>
    <row r="603" spans="1:1" ht="15.75" hidden="1">
      <c r="A603" s="609"/>
    </row>
    <row r="604" spans="1:1" ht="15.75" hidden="1">
      <c r="A604" s="609"/>
    </row>
    <row r="605" spans="1:1" ht="15.75" hidden="1">
      <c r="A605" s="609"/>
    </row>
    <row r="606" spans="1:1" ht="15.75" hidden="1">
      <c r="A606" s="609"/>
    </row>
    <row r="607" spans="1:1" ht="15.75" hidden="1">
      <c r="A607" s="609"/>
    </row>
    <row r="608" spans="1:1" ht="15.75" hidden="1">
      <c r="A608" s="609"/>
    </row>
    <row r="609" spans="1:1" ht="15.75" hidden="1">
      <c r="A609" s="609"/>
    </row>
    <row r="610" spans="1:1" ht="15.75" hidden="1">
      <c r="A610" s="609"/>
    </row>
    <row r="611" spans="1:1" ht="15.75" hidden="1">
      <c r="A611" s="609"/>
    </row>
    <row r="612" spans="1:1" ht="15.75" hidden="1">
      <c r="A612" s="609"/>
    </row>
    <row r="613" spans="1:1" ht="15.75" hidden="1">
      <c r="A613" s="609"/>
    </row>
    <row r="614" spans="1:1" ht="15.75" hidden="1">
      <c r="A614" s="609"/>
    </row>
    <row r="615" spans="1:1" ht="15.75" hidden="1">
      <c r="A615" s="609"/>
    </row>
    <row r="616" spans="1:1" ht="15.75" hidden="1">
      <c r="A616" s="609"/>
    </row>
    <row r="617" spans="1:1" ht="15.75" hidden="1">
      <c r="A617" s="609"/>
    </row>
    <row r="618" spans="1:1" ht="15.75" hidden="1">
      <c r="A618" s="609"/>
    </row>
    <row r="619" spans="1:1" ht="15.75" hidden="1">
      <c r="A619" s="609"/>
    </row>
    <row r="620" spans="1:1" ht="15.75" hidden="1">
      <c r="A620" s="609"/>
    </row>
    <row r="621" spans="1:1" ht="15.75" hidden="1">
      <c r="A621" s="609"/>
    </row>
    <row r="622" spans="1:1" ht="15.75" hidden="1">
      <c r="A622" s="609"/>
    </row>
    <row r="623" spans="1:1" ht="15.75" hidden="1">
      <c r="A623" s="609"/>
    </row>
    <row r="624" spans="1:1" ht="15.75" hidden="1">
      <c r="A624" s="609"/>
    </row>
    <row r="625" spans="1:1" ht="15.75" hidden="1">
      <c r="A625" s="609"/>
    </row>
    <row r="626" spans="1:1" ht="15.75" hidden="1">
      <c r="A626" s="609"/>
    </row>
    <row r="627" spans="1:1" ht="15.75" hidden="1">
      <c r="A627" s="609"/>
    </row>
    <row r="628" spans="1:1" ht="15.75" hidden="1">
      <c r="A628" s="609"/>
    </row>
    <row r="629" spans="1:1" ht="15.75" hidden="1">
      <c r="A629" s="609"/>
    </row>
    <row r="630" spans="1:1" ht="15.75" hidden="1">
      <c r="A630" s="609"/>
    </row>
    <row r="631" spans="1:1" ht="15.75" hidden="1">
      <c r="A631" s="609"/>
    </row>
    <row r="632" spans="1:1" ht="15.75" hidden="1">
      <c r="A632" s="609"/>
    </row>
    <row r="633" spans="1:1" ht="15.75" hidden="1">
      <c r="A633" s="609"/>
    </row>
    <row r="634" spans="1:1" ht="15.75" hidden="1">
      <c r="A634" s="609"/>
    </row>
    <row r="635" spans="1:1" ht="15.75" hidden="1">
      <c r="A635" s="609"/>
    </row>
    <row r="636" spans="1:1" ht="15.75" hidden="1">
      <c r="A636" s="609"/>
    </row>
    <row r="637" spans="1:1" ht="15.75" hidden="1">
      <c r="A637" s="609"/>
    </row>
    <row r="638" spans="1:1" ht="15.75" hidden="1">
      <c r="A638" s="609"/>
    </row>
    <row r="639" spans="1:1" ht="15.75" hidden="1">
      <c r="A639" s="609"/>
    </row>
    <row r="640" spans="1:1" ht="15.75" hidden="1">
      <c r="A640" s="609"/>
    </row>
    <row r="641" spans="1:1" ht="15.75" hidden="1">
      <c r="A641" s="609"/>
    </row>
    <row r="642" spans="1:1" ht="15.75" hidden="1">
      <c r="A642" s="609"/>
    </row>
    <row r="643" spans="1:1" ht="15.75" hidden="1">
      <c r="A643" s="609"/>
    </row>
    <row r="644" spans="1:1" ht="15.75" hidden="1">
      <c r="A644" s="609"/>
    </row>
    <row r="645" spans="1:1" ht="15.75" hidden="1">
      <c r="A645" s="609"/>
    </row>
    <row r="646" spans="1:1" ht="15.75" hidden="1">
      <c r="A646" s="609"/>
    </row>
    <row r="647" spans="1:1" ht="15.75" hidden="1">
      <c r="A647" s="609"/>
    </row>
    <row r="648" spans="1:1" ht="15.75" hidden="1">
      <c r="A648" s="609"/>
    </row>
    <row r="649" spans="1:1" ht="15.75" hidden="1">
      <c r="A649" s="609"/>
    </row>
    <row r="650" spans="1:1" ht="15.75" hidden="1">
      <c r="A650" s="609"/>
    </row>
    <row r="651" spans="1:1" ht="15.75" hidden="1">
      <c r="A651" s="609"/>
    </row>
    <row r="652" spans="1:1" ht="15.75" hidden="1">
      <c r="A652" s="609"/>
    </row>
  </sheetData>
  <mergeCells count="10">
    <mergeCell ref="A46:T46"/>
    <mergeCell ref="A4:T4"/>
    <mergeCell ref="A5:T5"/>
    <mergeCell ref="A3:T3"/>
    <mergeCell ref="A1:T1"/>
    <mergeCell ref="A2:T2"/>
    <mergeCell ref="J8:T8"/>
    <mergeCell ref="J27:T27"/>
    <mergeCell ref="B8:I8"/>
    <mergeCell ref="B27:I27"/>
  </mergeCells>
  <pageMargins left="0.86" right="0.54" top="0.56000000000000005" bottom="0.53" header="0.5" footer="0.5"/>
  <pageSetup scale="49"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E54"/>
  <sheetViews>
    <sheetView zoomScale="75" workbookViewId="0">
      <selection activeCell="B24" sqref="B24"/>
    </sheetView>
  </sheetViews>
  <sheetFormatPr defaultColWidth="0" defaultRowHeight="12.75" customHeight="1" zeroHeight="1"/>
  <cols>
    <col min="1" max="1" width="67.28515625" style="729" customWidth="1"/>
    <col min="2" max="2" width="11.42578125" style="729" bestFit="1" customWidth="1"/>
    <col min="3" max="3" width="11" style="729" bestFit="1" customWidth="1"/>
    <col min="4" max="4" width="8" style="729" bestFit="1" customWidth="1"/>
    <col min="5" max="5" width="9.28515625" style="729" bestFit="1" customWidth="1"/>
    <col min="6" max="6" width="12.140625" style="729" bestFit="1" customWidth="1"/>
    <col min="7" max="7" width="11.7109375" style="729" bestFit="1" customWidth="1"/>
    <col min="8" max="8" width="11.42578125" style="729" bestFit="1" customWidth="1"/>
    <col min="9" max="9" width="8" style="729" bestFit="1" customWidth="1"/>
    <col min="10" max="10" width="9.28515625" style="729" bestFit="1" customWidth="1"/>
    <col min="11" max="11" width="12.140625" style="729" bestFit="1" customWidth="1"/>
    <col min="12" max="13" width="11" style="729" bestFit="1" customWidth="1"/>
    <col min="14" max="14" width="8" style="729" bestFit="1" customWidth="1"/>
    <col min="15" max="15" width="8.5703125" style="729" bestFit="1" customWidth="1"/>
    <col min="16" max="16" width="10.5703125" style="729" bestFit="1" customWidth="1"/>
    <col min="17" max="18" width="9.28515625" style="729" bestFit="1" customWidth="1"/>
    <col min="19" max="19" width="8" style="729" bestFit="1" customWidth="1"/>
    <col min="20" max="20" width="8.5703125" style="729" bestFit="1" customWidth="1"/>
    <col min="21" max="21" width="10.5703125" style="729" bestFit="1" customWidth="1"/>
    <col min="22" max="23" width="9.28515625" style="729" bestFit="1" customWidth="1"/>
    <col min="24" max="24" width="8" style="729" bestFit="1" customWidth="1"/>
    <col min="25" max="25" width="8.5703125" style="729" bestFit="1" customWidth="1"/>
    <col min="26" max="26" width="9.28515625" style="729" bestFit="1" customWidth="1"/>
    <col min="27" max="27" width="10.28515625" style="729" bestFit="1" customWidth="1"/>
    <col min="28" max="28" width="9.28515625" style="729" bestFit="1" customWidth="1"/>
    <col min="29" max="29" width="8" style="729" bestFit="1" customWidth="1"/>
    <col min="30" max="30" width="8.5703125" style="729" bestFit="1" customWidth="1"/>
    <col min="31" max="32" width="10.5703125" style="729" bestFit="1" customWidth="1"/>
    <col min="33" max="33" width="9.28515625" style="729" bestFit="1" customWidth="1"/>
    <col min="34" max="34" width="8" style="729" bestFit="1" customWidth="1"/>
    <col min="35" max="35" width="8.5703125" style="729" bestFit="1" customWidth="1"/>
    <col min="36" max="36" width="10.5703125" style="729" bestFit="1" customWidth="1"/>
    <col min="37" max="38" width="9.28515625" style="729" bestFit="1" customWidth="1"/>
    <col min="39" max="39" width="8" style="729" bestFit="1" customWidth="1"/>
    <col min="40" max="40" width="8.5703125" style="729" bestFit="1" customWidth="1"/>
    <col min="41" max="41" width="9.28515625" style="729" bestFit="1" customWidth="1"/>
    <col min="42" max="43" width="8.85546875" style="729" bestFit="1" customWidth="1"/>
    <col min="44" max="44" width="8" style="729" bestFit="1" customWidth="1"/>
    <col min="45" max="45" width="8.5703125" style="729" bestFit="1" customWidth="1"/>
    <col min="46" max="46" width="9.28515625" style="729" bestFit="1" customWidth="1"/>
    <col min="47" max="47" width="12.140625" style="729" bestFit="1" customWidth="1"/>
    <col min="48" max="48" width="11.7109375" style="729" bestFit="1" customWidth="1"/>
    <col min="49" max="49" width="8" style="729" bestFit="1" customWidth="1"/>
    <col min="50" max="50" width="10.5703125" style="729" bestFit="1" customWidth="1"/>
    <col min="51" max="51" width="12.140625" style="729" bestFit="1" customWidth="1"/>
    <col min="52" max="83" width="0" style="729" hidden="1" customWidth="1"/>
    <col min="84" max="16384" width="9.140625" style="729" hidden="1"/>
  </cols>
  <sheetData>
    <row r="1" spans="1:83" ht="42" customHeight="1">
      <c r="A1" s="833" t="s">
        <v>59</v>
      </c>
      <c r="B1" s="833"/>
      <c r="C1" s="833"/>
      <c r="D1" s="833"/>
      <c r="E1" s="833"/>
      <c r="F1" s="833"/>
      <c r="G1" s="833"/>
      <c r="H1" s="833"/>
      <c r="I1" s="833"/>
      <c r="J1" s="833"/>
      <c r="K1" s="833"/>
      <c r="L1" s="833"/>
      <c r="M1" s="833"/>
      <c r="N1" s="833"/>
      <c r="O1" s="833"/>
      <c r="P1" s="833"/>
      <c r="Q1" s="833"/>
      <c r="R1" s="833"/>
      <c r="S1" s="833"/>
      <c r="T1" s="833"/>
      <c r="U1" s="833"/>
      <c r="V1" s="833"/>
      <c r="W1" s="833"/>
      <c r="X1" s="833"/>
      <c r="Y1" s="833"/>
      <c r="Z1" s="833"/>
      <c r="AA1" s="833"/>
      <c r="AB1" s="833"/>
      <c r="AC1" s="833"/>
      <c r="AD1" s="833"/>
      <c r="AE1" s="833"/>
      <c r="AF1" s="833"/>
      <c r="AG1" s="833"/>
      <c r="AH1" s="833"/>
      <c r="AI1" s="833"/>
      <c r="AJ1" s="833"/>
      <c r="AK1" s="833"/>
      <c r="AL1" s="833"/>
      <c r="AM1" s="833"/>
      <c r="AN1" s="833"/>
      <c r="AO1" s="833"/>
      <c r="AP1" s="833"/>
      <c r="AQ1" s="833"/>
      <c r="AR1" s="833"/>
      <c r="AS1" s="833"/>
      <c r="AT1" s="833"/>
      <c r="AU1" s="833"/>
      <c r="AV1" s="833"/>
      <c r="AW1" s="833"/>
      <c r="AX1" s="833"/>
      <c r="AY1" s="833"/>
      <c r="AZ1" s="829"/>
      <c r="BA1" s="829"/>
      <c r="BB1" s="829"/>
      <c r="BC1" s="829"/>
      <c r="BD1" s="829"/>
      <c r="BE1" s="829"/>
      <c r="BF1" s="829"/>
      <c r="BG1" s="829"/>
      <c r="BH1" s="829"/>
      <c r="BI1" s="829"/>
      <c r="BJ1" s="829"/>
      <c r="BK1" s="829"/>
      <c r="BL1" s="829"/>
      <c r="BM1" s="829"/>
      <c r="BN1" s="829"/>
      <c r="BO1" s="829"/>
      <c r="BP1" s="829"/>
      <c r="BQ1" s="829"/>
      <c r="BR1" s="829"/>
      <c r="BS1" s="829"/>
      <c r="BT1" s="829"/>
      <c r="BU1" s="829"/>
      <c r="BV1" s="829"/>
      <c r="BW1" s="829"/>
      <c r="BX1" s="829"/>
      <c r="BY1" s="829"/>
      <c r="BZ1" s="829"/>
      <c r="CA1" s="829"/>
      <c r="CB1" s="829"/>
      <c r="CC1" s="829"/>
      <c r="CD1" s="829"/>
      <c r="CE1" s="829"/>
    </row>
    <row r="2" spans="1:83" ht="29.25" customHeight="1">
      <c r="A2" s="833" t="s">
        <v>904</v>
      </c>
      <c r="B2" s="833"/>
      <c r="C2" s="833"/>
      <c r="D2" s="833"/>
      <c r="E2" s="833"/>
      <c r="F2" s="833"/>
      <c r="G2" s="833"/>
      <c r="H2" s="833"/>
      <c r="I2" s="833"/>
      <c r="J2" s="833"/>
      <c r="K2" s="833"/>
      <c r="L2" s="833"/>
      <c r="M2" s="833"/>
      <c r="N2" s="833"/>
      <c r="O2" s="833"/>
      <c r="P2" s="833"/>
      <c r="Q2" s="833"/>
      <c r="R2" s="833"/>
      <c r="S2" s="833"/>
      <c r="T2" s="833"/>
      <c r="U2" s="833"/>
      <c r="V2" s="833"/>
      <c r="W2" s="833"/>
      <c r="X2" s="833"/>
      <c r="Y2" s="833"/>
      <c r="Z2" s="833"/>
      <c r="AA2" s="833"/>
      <c r="AB2" s="833"/>
      <c r="AC2" s="833"/>
      <c r="AD2" s="833"/>
      <c r="AE2" s="833"/>
      <c r="AF2" s="833"/>
      <c r="AG2" s="833"/>
      <c r="AH2" s="833"/>
      <c r="AI2" s="833"/>
      <c r="AJ2" s="833"/>
      <c r="AK2" s="833"/>
      <c r="AL2" s="833"/>
      <c r="AM2" s="833"/>
      <c r="AN2" s="833"/>
      <c r="AO2" s="833"/>
      <c r="AP2" s="833"/>
      <c r="AQ2" s="833"/>
      <c r="AR2" s="833"/>
      <c r="AS2" s="833"/>
      <c r="AT2" s="833"/>
      <c r="AU2" s="833"/>
      <c r="AV2" s="833"/>
      <c r="AW2" s="833"/>
      <c r="AX2" s="833"/>
      <c r="AY2" s="833"/>
      <c r="AZ2" s="829"/>
      <c r="BA2" s="829"/>
      <c r="BB2" s="829"/>
      <c r="BC2" s="829"/>
      <c r="BD2" s="829"/>
      <c r="BE2" s="829"/>
      <c r="BF2" s="829"/>
      <c r="BG2" s="829"/>
      <c r="BH2" s="829"/>
      <c r="BI2" s="829"/>
      <c r="BJ2" s="829"/>
      <c r="BK2" s="829"/>
      <c r="BL2" s="829"/>
      <c r="BM2" s="829"/>
      <c r="BN2" s="829"/>
      <c r="BO2" s="829"/>
      <c r="BP2" s="829"/>
      <c r="BQ2" s="829"/>
      <c r="BR2" s="829"/>
      <c r="BS2" s="829"/>
      <c r="BT2" s="829"/>
      <c r="BU2" s="829"/>
      <c r="BV2" s="829"/>
      <c r="BW2" s="829"/>
      <c r="BX2" s="829"/>
      <c r="BY2" s="829"/>
      <c r="BZ2" s="829"/>
      <c r="CA2" s="829"/>
      <c r="CB2" s="829"/>
      <c r="CC2" s="829"/>
      <c r="CD2" s="829"/>
      <c r="CE2" s="829"/>
    </row>
    <row r="3" spans="1:83" ht="29.25" customHeight="1">
      <c r="A3" s="833" t="s">
        <v>1561</v>
      </c>
      <c r="B3" s="833"/>
      <c r="C3" s="833"/>
      <c r="D3" s="833"/>
      <c r="E3" s="833"/>
      <c r="F3" s="833"/>
      <c r="G3" s="833"/>
      <c r="H3" s="833"/>
      <c r="I3" s="833"/>
      <c r="J3" s="833"/>
      <c r="K3" s="833"/>
      <c r="L3" s="833"/>
      <c r="M3" s="833"/>
      <c r="N3" s="833"/>
      <c r="O3" s="833"/>
      <c r="P3" s="833"/>
      <c r="Q3" s="833"/>
      <c r="R3" s="833"/>
      <c r="S3" s="833"/>
      <c r="T3" s="833"/>
      <c r="U3" s="833"/>
      <c r="V3" s="833"/>
      <c r="W3" s="833"/>
      <c r="X3" s="833"/>
      <c r="Y3" s="833"/>
      <c r="Z3" s="833"/>
      <c r="AA3" s="833"/>
      <c r="AB3" s="833"/>
      <c r="AC3" s="833"/>
      <c r="AD3" s="833"/>
      <c r="AE3" s="833"/>
      <c r="AF3" s="833"/>
      <c r="AG3" s="833"/>
      <c r="AH3" s="833"/>
      <c r="AI3" s="833"/>
      <c r="AJ3" s="833"/>
      <c r="AK3" s="833"/>
      <c r="AL3" s="833"/>
      <c r="AM3" s="833"/>
      <c r="AN3" s="833"/>
      <c r="AO3" s="833"/>
      <c r="AP3" s="833"/>
      <c r="AQ3" s="833"/>
      <c r="AR3" s="833"/>
      <c r="AS3" s="833"/>
      <c r="AT3" s="833"/>
      <c r="AU3" s="833"/>
      <c r="AV3" s="833"/>
      <c r="AW3" s="833"/>
      <c r="AX3" s="833"/>
      <c r="AY3" s="833"/>
      <c r="AZ3" s="829"/>
      <c r="BA3" s="829"/>
      <c r="BB3" s="829"/>
      <c r="BC3" s="829"/>
      <c r="BD3" s="829"/>
      <c r="BE3" s="829"/>
      <c r="BF3" s="829"/>
      <c r="BG3" s="829"/>
      <c r="BH3" s="829"/>
      <c r="BI3" s="829"/>
      <c r="BJ3" s="829"/>
      <c r="BK3" s="829"/>
      <c r="BL3" s="829"/>
      <c r="BM3" s="829"/>
      <c r="BN3" s="829"/>
      <c r="BO3" s="829"/>
      <c r="BP3" s="829"/>
      <c r="BQ3" s="829"/>
      <c r="BR3" s="829"/>
      <c r="BS3" s="829"/>
      <c r="BT3" s="829"/>
      <c r="BU3" s="829"/>
      <c r="BV3" s="829"/>
      <c r="BW3" s="829"/>
      <c r="BX3" s="829"/>
      <c r="BY3" s="829"/>
      <c r="BZ3" s="829"/>
      <c r="CA3" s="829"/>
      <c r="CB3" s="829"/>
      <c r="CC3" s="829"/>
      <c r="CD3" s="829"/>
      <c r="CE3" s="829"/>
    </row>
    <row r="4" spans="1:83" ht="29.25" customHeight="1" thickBot="1">
      <c r="A4" s="833" t="s">
        <v>838</v>
      </c>
      <c r="B4" s="833"/>
      <c r="C4" s="833"/>
      <c r="D4" s="833"/>
      <c r="E4" s="833"/>
      <c r="F4" s="833"/>
      <c r="G4" s="833"/>
      <c r="H4" s="833"/>
      <c r="I4" s="833"/>
      <c r="J4" s="833"/>
      <c r="K4" s="833"/>
      <c r="L4" s="833"/>
      <c r="M4" s="833"/>
      <c r="N4" s="833"/>
      <c r="O4" s="833"/>
      <c r="P4" s="833"/>
      <c r="Q4" s="833"/>
      <c r="R4" s="833"/>
      <c r="S4" s="833"/>
      <c r="T4" s="833"/>
      <c r="U4" s="833"/>
      <c r="V4" s="833"/>
      <c r="W4" s="833"/>
      <c r="X4" s="833"/>
      <c r="Y4" s="833"/>
      <c r="Z4" s="833"/>
      <c r="AA4" s="833"/>
      <c r="AB4" s="833"/>
      <c r="AC4" s="833"/>
      <c r="AD4" s="833"/>
      <c r="AE4" s="833"/>
      <c r="AF4" s="833"/>
      <c r="AG4" s="833"/>
      <c r="AH4" s="833"/>
      <c r="AI4" s="833"/>
      <c r="AJ4" s="833"/>
      <c r="AK4" s="833"/>
      <c r="AL4" s="833"/>
      <c r="AM4" s="833"/>
      <c r="AN4" s="833"/>
      <c r="AO4" s="833"/>
      <c r="AP4" s="833"/>
      <c r="AQ4" s="833"/>
      <c r="AR4" s="833"/>
      <c r="AS4" s="833"/>
      <c r="AT4" s="833"/>
      <c r="AU4" s="833"/>
      <c r="AV4" s="833"/>
      <c r="AW4" s="833"/>
      <c r="AX4" s="833"/>
      <c r="AY4" s="833"/>
      <c r="AZ4" s="829"/>
      <c r="BA4" s="829"/>
      <c r="BB4" s="829"/>
      <c r="BC4" s="829"/>
      <c r="BD4" s="829"/>
      <c r="BE4" s="829"/>
      <c r="BF4" s="829"/>
      <c r="BG4" s="829"/>
      <c r="BH4" s="829"/>
      <c r="BI4" s="829"/>
      <c r="BJ4" s="829"/>
      <c r="BK4" s="829"/>
      <c r="BL4" s="829"/>
      <c r="BM4" s="829"/>
      <c r="BN4" s="829"/>
      <c r="BO4" s="829"/>
      <c r="BP4" s="829"/>
      <c r="BQ4" s="829"/>
      <c r="BR4" s="829"/>
      <c r="BS4" s="829"/>
      <c r="BT4" s="829"/>
      <c r="BU4" s="829"/>
      <c r="BV4" s="829"/>
      <c r="BW4" s="829"/>
      <c r="BX4" s="829"/>
      <c r="BY4" s="829"/>
      <c r="BZ4" s="829"/>
      <c r="CA4" s="829"/>
      <c r="CB4" s="829"/>
      <c r="CC4" s="829"/>
      <c r="CD4" s="829"/>
      <c r="CE4" s="829"/>
    </row>
    <row r="5" spans="1:83" ht="25.5" customHeight="1" thickTop="1" thickBot="1">
      <c r="A5" s="663"/>
      <c r="B5" s="1060" t="s">
        <v>886</v>
      </c>
      <c r="C5" s="1060"/>
      <c r="D5" s="1060"/>
      <c r="E5" s="1060"/>
      <c r="F5" s="1060"/>
      <c r="G5" s="1060" t="s">
        <v>887</v>
      </c>
      <c r="H5" s="1060"/>
      <c r="I5" s="1060"/>
      <c r="J5" s="1060"/>
      <c r="K5" s="1060"/>
      <c r="L5" s="1060" t="s">
        <v>888</v>
      </c>
      <c r="M5" s="1060"/>
      <c r="N5" s="1060"/>
      <c r="O5" s="1060"/>
      <c r="P5" s="1060"/>
      <c r="Q5" s="1060" t="s">
        <v>889</v>
      </c>
      <c r="R5" s="1060"/>
      <c r="S5" s="1060"/>
      <c r="T5" s="1060"/>
      <c r="U5" s="1060"/>
      <c r="V5" s="1060" t="s">
        <v>890</v>
      </c>
      <c r="W5" s="1060"/>
      <c r="X5" s="1060"/>
      <c r="Y5" s="1060"/>
      <c r="Z5" s="1060"/>
      <c r="AA5" s="1060" t="s">
        <v>891</v>
      </c>
      <c r="AB5" s="1060"/>
      <c r="AC5" s="1060"/>
      <c r="AD5" s="1060"/>
      <c r="AE5" s="1060"/>
      <c r="AF5" s="1060" t="s">
        <v>892</v>
      </c>
      <c r="AG5" s="1060"/>
      <c r="AH5" s="1060"/>
      <c r="AI5" s="1060"/>
      <c r="AJ5" s="1060"/>
      <c r="AK5" s="1060" t="s">
        <v>893</v>
      </c>
      <c r="AL5" s="1060"/>
      <c r="AM5" s="1060"/>
      <c r="AN5" s="1060"/>
      <c r="AO5" s="1060"/>
      <c r="AP5" s="1060" t="s">
        <v>894</v>
      </c>
      <c r="AQ5" s="1060"/>
      <c r="AR5" s="1060"/>
      <c r="AS5" s="1060"/>
      <c r="AT5" s="1060"/>
      <c r="AU5" s="1060" t="s">
        <v>65</v>
      </c>
      <c r="AV5" s="1060"/>
      <c r="AW5" s="1060"/>
      <c r="AX5" s="1060"/>
      <c r="AY5" s="1060"/>
      <c r="AZ5" s="829"/>
      <c r="BA5" s="829"/>
      <c r="BB5" s="829"/>
      <c r="BC5" s="829"/>
      <c r="BD5" s="829"/>
      <c r="BE5" s="829"/>
      <c r="BF5" s="829"/>
      <c r="BG5" s="829"/>
      <c r="BH5" s="829"/>
      <c r="BI5" s="829"/>
      <c r="BJ5" s="829"/>
      <c r="BK5" s="829"/>
      <c r="BL5" s="829"/>
      <c r="BM5" s="829"/>
      <c r="BN5" s="829"/>
      <c r="BO5" s="829"/>
      <c r="BP5" s="829"/>
      <c r="BQ5" s="829"/>
      <c r="BR5" s="829"/>
      <c r="BS5" s="829"/>
      <c r="BT5" s="829"/>
      <c r="BU5" s="829"/>
      <c r="BV5" s="829"/>
      <c r="BW5" s="829"/>
      <c r="BX5" s="829"/>
      <c r="BY5" s="829"/>
      <c r="BZ5" s="829"/>
      <c r="CA5" s="829"/>
      <c r="CB5" s="829"/>
      <c r="CC5" s="829"/>
      <c r="CD5" s="829"/>
      <c r="CE5" s="829"/>
    </row>
    <row r="6" spans="1:83" ht="19.5" thickTop="1" thickBot="1">
      <c r="A6" s="663"/>
      <c r="B6" s="887" t="s">
        <v>61</v>
      </c>
      <c r="C6" s="887" t="s">
        <v>62</v>
      </c>
      <c r="D6" s="887" t="s">
        <v>63</v>
      </c>
      <c r="E6" s="887" t="s">
        <v>64</v>
      </c>
      <c r="F6" s="887" t="s">
        <v>65</v>
      </c>
      <c r="G6" s="887" t="s">
        <v>61</v>
      </c>
      <c r="H6" s="887" t="s">
        <v>62</v>
      </c>
      <c r="I6" s="887" t="s">
        <v>63</v>
      </c>
      <c r="J6" s="887" t="s">
        <v>64</v>
      </c>
      <c r="K6" s="887" t="s">
        <v>65</v>
      </c>
      <c r="L6" s="887" t="s">
        <v>61</v>
      </c>
      <c r="M6" s="887" t="s">
        <v>62</v>
      </c>
      <c r="N6" s="887" t="s">
        <v>63</v>
      </c>
      <c r="O6" s="887" t="s">
        <v>64</v>
      </c>
      <c r="P6" s="887" t="s">
        <v>65</v>
      </c>
      <c r="Q6" s="887" t="s">
        <v>61</v>
      </c>
      <c r="R6" s="887" t="s">
        <v>62</v>
      </c>
      <c r="S6" s="887" t="s">
        <v>63</v>
      </c>
      <c r="T6" s="887" t="s">
        <v>64</v>
      </c>
      <c r="U6" s="887" t="s">
        <v>65</v>
      </c>
      <c r="V6" s="887" t="s">
        <v>61</v>
      </c>
      <c r="W6" s="887" t="s">
        <v>62</v>
      </c>
      <c r="X6" s="887" t="s">
        <v>63</v>
      </c>
      <c r="Y6" s="887" t="s">
        <v>64</v>
      </c>
      <c r="Z6" s="887" t="s">
        <v>65</v>
      </c>
      <c r="AA6" s="887" t="s">
        <v>61</v>
      </c>
      <c r="AB6" s="887" t="s">
        <v>62</v>
      </c>
      <c r="AC6" s="887" t="s">
        <v>63</v>
      </c>
      <c r="AD6" s="887" t="s">
        <v>64</v>
      </c>
      <c r="AE6" s="887" t="s">
        <v>65</v>
      </c>
      <c r="AF6" s="887" t="s">
        <v>61</v>
      </c>
      <c r="AG6" s="887" t="s">
        <v>62</v>
      </c>
      <c r="AH6" s="887" t="s">
        <v>63</v>
      </c>
      <c r="AI6" s="887" t="s">
        <v>64</v>
      </c>
      <c r="AJ6" s="887" t="s">
        <v>65</v>
      </c>
      <c r="AK6" s="887" t="s">
        <v>61</v>
      </c>
      <c r="AL6" s="887" t="s">
        <v>62</v>
      </c>
      <c r="AM6" s="887" t="s">
        <v>63</v>
      </c>
      <c r="AN6" s="887" t="s">
        <v>64</v>
      </c>
      <c r="AO6" s="887" t="s">
        <v>65</v>
      </c>
      <c r="AP6" s="887" t="s">
        <v>61</v>
      </c>
      <c r="AQ6" s="887" t="s">
        <v>62</v>
      </c>
      <c r="AR6" s="887" t="s">
        <v>63</v>
      </c>
      <c r="AS6" s="887" t="s">
        <v>64</v>
      </c>
      <c r="AT6" s="887" t="s">
        <v>65</v>
      </c>
      <c r="AU6" s="887" t="s">
        <v>61</v>
      </c>
      <c r="AV6" s="887" t="s">
        <v>62</v>
      </c>
      <c r="AW6" s="887" t="s">
        <v>63</v>
      </c>
      <c r="AX6" s="887" t="s">
        <v>64</v>
      </c>
      <c r="AY6" s="887" t="s">
        <v>65</v>
      </c>
    </row>
    <row r="7" spans="1:83" ht="13.5" thickTop="1">
      <c r="A7" s="729" t="s">
        <v>905</v>
      </c>
      <c r="B7" s="729">
        <v>3029828.7552100001</v>
      </c>
      <c r="C7" s="729">
        <v>1846603.7035000001</v>
      </c>
      <c r="D7" s="729">
        <v>10.092280000000001</v>
      </c>
      <c r="E7" s="729">
        <v>1308.61086</v>
      </c>
      <c r="F7" s="729">
        <v>4877751.1618599994</v>
      </c>
      <c r="G7" s="729">
        <v>4057516.0017499998</v>
      </c>
      <c r="H7" s="729">
        <v>3168139.5403</v>
      </c>
      <c r="I7" s="729">
        <v>136.69291000000001</v>
      </c>
      <c r="J7" s="729">
        <v>671.46405000000004</v>
      </c>
      <c r="K7" s="729">
        <v>7226463.6990100006</v>
      </c>
      <c r="L7" s="729">
        <v>1198382.0648299998</v>
      </c>
      <c r="M7" s="729">
        <v>531023.75786000001</v>
      </c>
      <c r="N7" s="729">
        <v>13.109549999999999</v>
      </c>
      <c r="O7" s="729">
        <v>39.296230000000001</v>
      </c>
      <c r="P7" s="729">
        <v>1729458.22848</v>
      </c>
      <c r="Q7" s="729">
        <v>149727.74750999999</v>
      </c>
      <c r="R7" s="729">
        <v>64444.74985</v>
      </c>
      <c r="S7" s="729">
        <v>1.0000000000000001E-5</v>
      </c>
      <c r="T7" s="729">
        <v>2166.9311400000001</v>
      </c>
      <c r="U7" s="729">
        <v>216339.42851</v>
      </c>
      <c r="V7" s="729">
        <v>108283.05451</v>
      </c>
      <c r="W7" s="729">
        <v>84711.03744</v>
      </c>
      <c r="X7" s="729">
        <v>0</v>
      </c>
      <c r="Y7" s="729">
        <v>-1.0000000000000001E-5</v>
      </c>
      <c r="Z7" s="729">
        <v>192994.09193999998</v>
      </c>
      <c r="AA7" s="729">
        <v>197403.45275999999</v>
      </c>
      <c r="AB7" s="729">
        <v>31614.463510000001</v>
      </c>
      <c r="AC7" s="729">
        <v>0</v>
      </c>
      <c r="AD7" s="729">
        <v>0.97263999999999995</v>
      </c>
      <c r="AE7" s="729">
        <v>229018.88892</v>
      </c>
      <c r="AF7" s="729">
        <v>208277.91456999999</v>
      </c>
      <c r="AG7" s="729">
        <v>52480.352749999998</v>
      </c>
      <c r="AH7" s="729">
        <v>8.4657700000000009</v>
      </c>
      <c r="AI7" s="729">
        <v>2.7970300000000003</v>
      </c>
      <c r="AJ7" s="729">
        <v>260769.53013</v>
      </c>
      <c r="AK7" s="729">
        <v>60985.003219999999</v>
      </c>
      <c r="AL7" s="729">
        <v>34263.275130000002</v>
      </c>
      <c r="AM7" s="729">
        <v>0</v>
      </c>
      <c r="AN7" s="729">
        <v>4.265E-2</v>
      </c>
      <c r="AO7" s="729">
        <v>95248.320999999996</v>
      </c>
      <c r="AP7" s="729">
        <v>13027.14084</v>
      </c>
      <c r="AQ7" s="729">
        <v>8955.4686999999994</v>
      </c>
      <c r="AR7" s="729">
        <v>0</v>
      </c>
      <c r="AS7" s="729">
        <v>0</v>
      </c>
      <c r="AT7" s="729">
        <v>21982.609539999998</v>
      </c>
      <c r="AU7" s="729">
        <v>9023431.1352000013</v>
      </c>
      <c r="AV7" s="729">
        <v>5822236.3490699995</v>
      </c>
      <c r="AW7" s="729">
        <v>168.36051999999998</v>
      </c>
      <c r="AX7" s="729">
        <v>4190.1145999999999</v>
      </c>
      <c r="AY7" s="729">
        <v>14850025.95939</v>
      </c>
    </row>
    <row r="8" spans="1:83">
      <c r="A8" s="729" t="s">
        <v>151</v>
      </c>
      <c r="B8" s="729">
        <v>2870781.4624899998</v>
      </c>
      <c r="C8" s="729">
        <v>1789966.5094100002</v>
      </c>
      <c r="D8" s="729">
        <v>10.092280000000001</v>
      </c>
      <c r="E8" s="729">
        <v>1308.61088</v>
      </c>
      <c r="F8" s="729">
        <v>4662066.6750499997</v>
      </c>
      <c r="G8" s="729">
        <v>4004053.0215599998</v>
      </c>
      <c r="H8" s="729">
        <v>3107813.9770300002</v>
      </c>
      <c r="I8" s="729">
        <v>136.69292999999999</v>
      </c>
      <c r="J8" s="729">
        <v>671.22850000000005</v>
      </c>
      <c r="K8" s="729">
        <v>7112674.9200200001</v>
      </c>
      <c r="L8" s="729">
        <v>1186657.59619</v>
      </c>
      <c r="M8" s="729">
        <v>524563.69556000002</v>
      </c>
      <c r="N8" s="729">
        <v>13.10956</v>
      </c>
      <c r="O8" s="729">
        <v>39.296230000000001</v>
      </c>
      <c r="P8" s="729">
        <v>1711273.6975399998</v>
      </c>
      <c r="Q8" s="729">
        <v>148592.7941</v>
      </c>
      <c r="R8" s="729">
        <v>64097.727729999999</v>
      </c>
      <c r="S8" s="729">
        <v>1.0000000000000001E-5</v>
      </c>
      <c r="T8" s="729">
        <v>2166.9311499999999</v>
      </c>
      <c r="U8" s="729">
        <v>214857.45299000002</v>
      </c>
      <c r="V8" s="729">
        <v>107659.67668999999</v>
      </c>
      <c r="W8" s="729">
        <v>84368.917799999996</v>
      </c>
      <c r="X8" s="729">
        <v>0</v>
      </c>
      <c r="Y8" s="729">
        <v>-1.0000000000000001E-5</v>
      </c>
      <c r="Z8" s="729">
        <v>192028.59448</v>
      </c>
      <c r="AA8" s="729">
        <v>191455.67252000002</v>
      </c>
      <c r="AB8" s="729">
        <v>30959.547210000001</v>
      </c>
      <c r="AC8" s="729">
        <v>0</v>
      </c>
      <c r="AD8" s="729">
        <v>0.97263999999999995</v>
      </c>
      <c r="AE8" s="729">
        <v>222416.19237999999</v>
      </c>
      <c r="AF8" s="729">
        <v>206588.35024999999</v>
      </c>
      <c r="AG8" s="729">
        <v>52212.24654</v>
      </c>
      <c r="AH8" s="729">
        <v>8.4657700000000009</v>
      </c>
      <c r="AI8" s="729">
        <v>2.79704</v>
      </c>
      <c r="AJ8" s="729">
        <v>258811.8596</v>
      </c>
      <c r="AK8" s="729">
        <v>59127.92843</v>
      </c>
      <c r="AL8" s="729">
        <v>34094.951710000001</v>
      </c>
      <c r="AM8" s="729">
        <v>0</v>
      </c>
      <c r="AN8" s="729">
        <v>4.265E-2</v>
      </c>
      <c r="AO8" s="729">
        <v>93222.922790000011</v>
      </c>
      <c r="AP8" s="729">
        <v>12402.281939999999</v>
      </c>
      <c r="AQ8" s="729">
        <v>8930.5776400000013</v>
      </c>
      <c r="AR8" s="729">
        <v>0</v>
      </c>
      <c r="AS8" s="729">
        <v>0</v>
      </c>
      <c r="AT8" s="729">
        <v>21332.859579999997</v>
      </c>
      <c r="AU8" s="729">
        <v>8787318.7841699999</v>
      </c>
      <c r="AV8" s="729">
        <v>5697008.15063</v>
      </c>
      <c r="AW8" s="729">
        <v>168.36054999999999</v>
      </c>
      <c r="AX8" s="729">
        <v>4189.8790899999995</v>
      </c>
      <c r="AY8" s="729">
        <v>14488685.17444</v>
      </c>
    </row>
    <row r="9" spans="1:83">
      <c r="A9" s="729" t="s">
        <v>152</v>
      </c>
      <c r="B9" s="729">
        <v>159047.29272</v>
      </c>
      <c r="C9" s="729">
        <v>56637.194130000003</v>
      </c>
      <c r="D9" s="729">
        <v>0</v>
      </c>
      <c r="E9" s="729">
        <v>-2.0000000000000002E-5</v>
      </c>
      <c r="F9" s="729">
        <v>215684.48684999999</v>
      </c>
      <c r="G9" s="729">
        <v>53462.980189999995</v>
      </c>
      <c r="H9" s="729">
        <v>60256.276709999998</v>
      </c>
      <c r="I9" s="729">
        <v>-2.0000000000000002E-5</v>
      </c>
      <c r="J9" s="729">
        <v>0.23555000000000001</v>
      </c>
      <c r="K9" s="729">
        <v>113719.49243000001</v>
      </c>
      <c r="L9" s="729">
        <v>11724.468640000001</v>
      </c>
      <c r="M9" s="729">
        <v>6460.0620699999999</v>
      </c>
      <c r="N9" s="729">
        <v>-1.0000000000000001E-5</v>
      </c>
      <c r="O9" s="729">
        <v>0</v>
      </c>
      <c r="P9" s="729">
        <v>18184.530709999999</v>
      </c>
      <c r="Q9" s="729">
        <v>1134.9534099999998</v>
      </c>
      <c r="R9" s="729">
        <v>347.02211999999997</v>
      </c>
      <c r="S9" s="729">
        <v>0</v>
      </c>
      <c r="T9" s="729">
        <v>-1.0000000000000001E-5</v>
      </c>
      <c r="U9" s="729">
        <v>1481.97552</v>
      </c>
      <c r="V9" s="729">
        <v>623.37781999999993</v>
      </c>
      <c r="W9" s="729">
        <v>342.11963000000003</v>
      </c>
      <c r="X9" s="729">
        <v>0</v>
      </c>
      <c r="Y9" s="729">
        <v>0</v>
      </c>
      <c r="Z9" s="729">
        <v>965.49744999999996</v>
      </c>
      <c r="AA9" s="729">
        <v>5947.78024</v>
      </c>
      <c r="AB9" s="729">
        <v>654.91631000000007</v>
      </c>
      <c r="AC9" s="729">
        <v>0</v>
      </c>
      <c r="AD9" s="729">
        <v>0</v>
      </c>
      <c r="AE9" s="729">
        <v>6602.6965499999997</v>
      </c>
      <c r="AF9" s="729">
        <v>1689.56432</v>
      </c>
      <c r="AG9" s="729">
        <v>268.1062</v>
      </c>
      <c r="AH9" s="729">
        <v>0</v>
      </c>
      <c r="AI9" s="729">
        <v>-1.0000000000000001E-5</v>
      </c>
      <c r="AJ9" s="729">
        <v>1957.6705200000001</v>
      </c>
      <c r="AK9" s="729">
        <v>1857.0747900000001</v>
      </c>
      <c r="AL9" s="729">
        <v>168.32339999999999</v>
      </c>
      <c r="AM9" s="729">
        <v>0</v>
      </c>
      <c r="AN9" s="729">
        <v>0</v>
      </c>
      <c r="AO9" s="729">
        <v>2025.3981899999999</v>
      </c>
      <c r="AP9" s="729">
        <v>624.85890000000006</v>
      </c>
      <c r="AQ9" s="729">
        <v>24.891029999999997</v>
      </c>
      <c r="AR9" s="729">
        <v>0</v>
      </c>
      <c r="AS9" s="729">
        <v>0</v>
      </c>
      <c r="AT9" s="729">
        <v>649.74993000000006</v>
      </c>
      <c r="AU9" s="729">
        <v>236112.35102999999</v>
      </c>
      <c r="AV9" s="729">
        <v>125158.91163</v>
      </c>
      <c r="AW9" s="729">
        <v>-2.9999999999999997E-5</v>
      </c>
      <c r="AX9" s="729">
        <v>0.23551</v>
      </c>
      <c r="AY9" s="729">
        <v>361271.49813999998</v>
      </c>
    </row>
    <row r="10" spans="1:83">
      <c r="A10" s="729" t="s">
        <v>906</v>
      </c>
      <c r="B10" s="729">
        <v>0</v>
      </c>
      <c r="C10" s="729">
        <v>-4.0000000000000003E-5</v>
      </c>
      <c r="D10" s="729">
        <v>0</v>
      </c>
      <c r="E10" s="729">
        <v>0</v>
      </c>
      <c r="F10" s="729">
        <v>-4.0000000000000003E-5</v>
      </c>
      <c r="G10" s="729">
        <v>0</v>
      </c>
      <c r="H10" s="729">
        <v>69.286559999999994</v>
      </c>
      <c r="I10" s="729">
        <v>0</v>
      </c>
      <c r="J10" s="729">
        <v>0</v>
      </c>
      <c r="K10" s="729">
        <v>69.286559999999994</v>
      </c>
      <c r="L10" s="729">
        <v>0</v>
      </c>
      <c r="M10" s="729">
        <v>2.3000000000000001E-4</v>
      </c>
      <c r="N10" s="729">
        <v>0</v>
      </c>
      <c r="O10" s="729">
        <v>0</v>
      </c>
      <c r="P10" s="729">
        <v>2.3000000000000001E-4</v>
      </c>
      <c r="Q10" s="729">
        <v>0</v>
      </c>
      <c r="R10" s="729">
        <v>0</v>
      </c>
      <c r="S10" s="729">
        <v>0</v>
      </c>
      <c r="T10" s="729">
        <v>0</v>
      </c>
      <c r="U10" s="729">
        <v>0</v>
      </c>
      <c r="V10" s="729">
        <v>0</v>
      </c>
      <c r="W10" s="729">
        <v>1.0000000000000001E-5</v>
      </c>
      <c r="X10" s="729">
        <v>0</v>
      </c>
      <c r="Y10" s="729">
        <v>0</v>
      </c>
      <c r="Z10" s="729">
        <v>1.0000000000000001E-5</v>
      </c>
      <c r="AA10" s="729">
        <v>0</v>
      </c>
      <c r="AB10" s="729">
        <v>-1.0000000000000001E-5</v>
      </c>
      <c r="AC10" s="729">
        <v>0</v>
      </c>
      <c r="AD10" s="729">
        <v>0</v>
      </c>
      <c r="AE10" s="729">
        <v>-1.0000000000000001E-5</v>
      </c>
      <c r="AF10" s="729">
        <v>0</v>
      </c>
      <c r="AG10" s="729">
        <v>1.0000000000000001E-5</v>
      </c>
      <c r="AH10" s="729">
        <v>0</v>
      </c>
      <c r="AI10" s="729">
        <v>0</v>
      </c>
      <c r="AJ10" s="729">
        <v>1.0000000000000001E-5</v>
      </c>
      <c r="AK10" s="729">
        <v>0</v>
      </c>
      <c r="AL10" s="729">
        <v>2.0000000000000002E-5</v>
      </c>
      <c r="AM10" s="729">
        <v>0</v>
      </c>
      <c r="AN10" s="729">
        <v>0</v>
      </c>
      <c r="AO10" s="729">
        <v>2.0000000000000002E-5</v>
      </c>
      <c r="AP10" s="729">
        <v>0</v>
      </c>
      <c r="AQ10" s="729">
        <v>2.9999999999999997E-5</v>
      </c>
      <c r="AR10" s="729">
        <v>0</v>
      </c>
      <c r="AS10" s="729">
        <v>0</v>
      </c>
      <c r="AT10" s="729">
        <v>2.9999999999999997E-5</v>
      </c>
      <c r="AU10" s="729">
        <v>0</v>
      </c>
      <c r="AV10" s="729">
        <v>69.286810000000003</v>
      </c>
      <c r="AW10" s="729">
        <v>0</v>
      </c>
      <c r="AX10" s="729">
        <v>0</v>
      </c>
      <c r="AY10" s="729">
        <v>69.286810000000003</v>
      </c>
    </row>
    <row r="11" spans="1:83">
      <c r="A11" s="729" t="s">
        <v>907</v>
      </c>
      <c r="B11" s="729">
        <v>4211642.2805300001</v>
      </c>
      <c r="C11" s="729">
        <v>2061632.6257200001</v>
      </c>
      <c r="D11" s="729">
        <v>1.0000000000000001E-5</v>
      </c>
      <c r="E11" s="729">
        <v>31992.405569999999</v>
      </c>
      <c r="F11" s="729">
        <v>6305267.31183</v>
      </c>
      <c r="G11" s="729">
        <v>3224543.9853300001</v>
      </c>
      <c r="H11" s="729">
        <v>2644335.13857</v>
      </c>
      <c r="I11" s="729">
        <v>2.0825800000000001</v>
      </c>
      <c r="J11" s="729">
        <v>25535.241050000001</v>
      </c>
      <c r="K11" s="729">
        <v>5894416.4475299995</v>
      </c>
      <c r="L11" s="729">
        <v>1802493.72056</v>
      </c>
      <c r="M11" s="729">
        <v>1648720.1654700001</v>
      </c>
      <c r="N11" s="729">
        <v>0</v>
      </c>
      <c r="O11" s="729">
        <v>10560.580619999999</v>
      </c>
      <c r="P11" s="729">
        <v>3461774.4666599999</v>
      </c>
      <c r="Q11" s="729">
        <v>454655.66775000002</v>
      </c>
      <c r="R11" s="729">
        <v>213173.76859999998</v>
      </c>
      <c r="S11" s="729">
        <v>0</v>
      </c>
      <c r="T11" s="729">
        <v>16594.547060000001</v>
      </c>
      <c r="U11" s="729">
        <v>684423.98340999999</v>
      </c>
      <c r="V11" s="729">
        <v>361382.89279000001</v>
      </c>
      <c r="W11" s="729">
        <v>176736.56122999999</v>
      </c>
      <c r="X11" s="729">
        <v>0</v>
      </c>
      <c r="Y11" s="729">
        <v>3382.2900499999996</v>
      </c>
      <c r="Z11" s="729">
        <v>541501.74407000002</v>
      </c>
      <c r="AA11" s="729">
        <v>385993.26211000001</v>
      </c>
      <c r="AB11" s="729">
        <v>278634.26439999999</v>
      </c>
      <c r="AC11" s="729">
        <v>0</v>
      </c>
      <c r="AD11" s="729">
        <v>5164.4722199999997</v>
      </c>
      <c r="AE11" s="729">
        <v>669791.99872999999</v>
      </c>
      <c r="AF11" s="729">
        <v>475282.11230000004</v>
      </c>
      <c r="AG11" s="729">
        <v>284588.68831</v>
      </c>
      <c r="AH11" s="729">
        <v>0</v>
      </c>
      <c r="AI11" s="729">
        <v>5444.3362500000003</v>
      </c>
      <c r="AJ11" s="729">
        <v>765315.13685999997</v>
      </c>
      <c r="AK11" s="729">
        <v>151037.07462999999</v>
      </c>
      <c r="AL11" s="729">
        <v>72751.759170000005</v>
      </c>
      <c r="AM11" s="729">
        <v>0</v>
      </c>
      <c r="AN11" s="729">
        <v>48.748739999999998</v>
      </c>
      <c r="AO11" s="729">
        <v>223837.58254</v>
      </c>
      <c r="AP11" s="729">
        <v>61446.404040000001</v>
      </c>
      <c r="AQ11" s="729">
        <v>19182.15986</v>
      </c>
      <c r="AR11" s="729">
        <v>0</v>
      </c>
      <c r="AS11" s="729">
        <v>268.06416999999999</v>
      </c>
      <c r="AT11" s="729">
        <v>80896.628069999992</v>
      </c>
      <c r="AU11" s="729">
        <v>11128477.400040001</v>
      </c>
      <c r="AV11" s="729">
        <v>7399755.1313300002</v>
      </c>
      <c r="AW11" s="729">
        <v>2.0825900000000002</v>
      </c>
      <c r="AX11" s="729">
        <v>98990.685729999997</v>
      </c>
      <c r="AY11" s="729">
        <v>18627225.299709998</v>
      </c>
    </row>
    <row r="12" spans="1:83">
      <c r="A12" s="729" t="s">
        <v>908</v>
      </c>
      <c r="B12" s="729">
        <v>4184776.96459</v>
      </c>
      <c r="C12" s="729">
        <v>2017415.95319</v>
      </c>
      <c r="D12" s="729">
        <v>1.0000000000000001E-5</v>
      </c>
      <c r="E12" s="729">
        <v>22992.280899999998</v>
      </c>
      <c r="F12" s="729">
        <v>6225185.1986800004</v>
      </c>
      <c r="G12" s="729">
        <v>3223070.8664000002</v>
      </c>
      <c r="H12" s="729">
        <v>2644335.1105500003</v>
      </c>
      <c r="I12" s="729">
        <v>2.0825800000000001</v>
      </c>
      <c r="J12" s="729">
        <v>25535.241040000001</v>
      </c>
      <c r="K12" s="729">
        <v>5892943.30057</v>
      </c>
      <c r="L12" s="729">
        <v>1802493.2896500002</v>
      </c>
      <c r="M12" s="729">
        <v>1648720.1508900002</v>
      </c>
      <c r="N12" s="729">
        <v>0</v>
      </c>
      <c r="O12" s="729">
        <v>10560.580599999999</v>
      </c>
      <c r="P12" s="729">
        <v>3461774.0211499999</v>
      </c>
      <c r="Q12" s="729">
        <v>454655.52632</v>
      </c>
      <c r="R12" s="729">
        <v>213173.74578999999</v>
      </c>
      <c r="S12" s="729">
        <v>0</v>
      </c>
      <c r="T12" s="729">
        <v>16594.547070000001</v>
      </c>
      <c r="U12" s="729">
        <v>684423.81917999999</v>
      </c>
      <c r="V12" s="729">
        <v>361381.99502999999</v>
      </c>
      <c r="W12" s="729">
        <v>176736.56040000002</v>
      </c>
      <c r="X12" s="729">
        <v>0</v>
      </c>
      <c r="Y12" s="729">
        <v>3382.2900600000003</v>
      </c>
      <c r="Z12" s="729">
        <v>541500.84548999998</v>
      </c>
      <c r="AA12" s="729">
        <v>385993.16337999998</v>
      </c>
      <c r="AB12" s="729">
        <v>278634.26285</v>
      </c>
      <c r="AC12" s="729">
        <v>0</v>
      </c>
      <c r="AD12" s="729">
        <v>5164.4722199999997</v>
      </c>
      <c r="AE12" s="729">
        <v>669791.8984500001</v>
      </c>
      <c r="AF12" s="729">
        <v>475281.92924000003</v>
      </c>
      <c r="AG12" s="729">
        <v>284588.68575999996</v>
      </c>
      <c r="AH12" s="729">
        <v>0</v>
      </c>
      <c r="AI12" s="729">
        <v>5444.3362300000008</v>
      </c>
      <c r="AJ12" s="729">
        <v>765314.95123000001</v>
      </c>
      <c r="AK12" s="729">
        <v>151037.02412000002</v>
      </c>
      <c r="AL12" s="729">
        <v>72751.753819999998</v>
      </c>
      <c r="AM12" s="729">
        <v>0</v>
      </c>
      <c r="AN12" s="729">
        <v>48.748739999999998</v>
      </c>
      <c r="AO12" s="729">
        <v>223837.52668000001</v>
      </c>
      <c r="AP12" s="729">
        <v>61446.395750000003</v>
      </c>
      <c r="AQ12" s="729">
        <v>19182.159199999998</v>
      </c>
      <c r="AR12" s="729">
        <v>0</v>
      </c>
      <c r="AS12" s="729">
        <v>268.06415000000004</v>
      </c>
      <c r="AT12" s="729">
        <v>80896.619099999996</v>
      </c>
      <c r="AU12" s="729">
        <v>11100137.154479999</v>
      </c>
      <c r="AV12" s="729">
        <v>7355538.3824399998</v>
      </c>
      <c r="AW12" s="729">
        <v>2.0825900000000002</v>
      </c>
      <c r="AX12" s="729">
        <v>89990.561010000005</v>
      </c>
      <c r="AY12" s="729">
        <v>18545668.180520002</v>
      </c>
    </row>
    <row r="13" spans="1:83">
      <c r="A13" s="729" t="s">
        <v>909</v>
      </c>
      <c r="B13" s="729">
        <v>0</v>
      </c>
      <c r="C13" s="729">
        <v>0</v>
      </c>
      <c r="D13" s="729">
        <v>0</v>
      </c>
      <c r="E13" s="729">
        <v>0</v>
      </c>
      <c r="F13" s="729">
        <v>0</v>
      </c>
      <c r="G13" s="729">
        <v>0</v>
      </c>
      <c r="H13" s="729">
        <v>0</v>
      </c>
      <c r="I13" s="729">
        <v>0</v>
      </c>
      <c r="J13" s="729">
        <v>0</v>
      </c>
      <c r="K13" s="729">
        <v>0</v>
      </c>
      <c r="L13" s="729">
        <v>0</v>
      </c>
      <c r="M13" s="729">
        <v>0</v>
      </c>
      <c r="N13" s="729">
        <v>0</v>
      </c>
      <c r="O13" s="729">
        <v>0</v>
      </c>
      <c r="P13" s="729">
        <v>0</v>
      </c>
      <c r="Q13" s="729">
        <v>0</v>
      </c>
      <c r="R13" s="729">
        <v>0</v>
      </c>
      <c r="S13" s="729">
        <v>0</v>
      </c>
      <c r="T13" s="729">
        <v>0</v>
      </c>
      <c r="U13" s="729">
        <v>0</v>
      </c>
      <c r="V13" s="729">
        <v>0</v>
      </c>
      <c r="W13" s="729">
        <v>0</v>
      </c>
      <c r="X13" s="729">
        <v>0</v>
      </c>
      <c r="Y13" s="729">
        <v>0</v>
      </c>
      <c r="Z13" s="729">
        <v>0</v>
      </c>
      <c r="AA13" s="729">
        <v>0</v>
      </c>
      <c r="AB13" s="729">
        <v>0</v>
      </c>
      <c r="AC13" s="729">
        <v>0</v>
      </c>
      <c r="AD13" s="729">
        <v>0</v>
      </c>
      <c r="AE13" s="729">
        <v>0</v>
      </c>
      <c r="AF13" s="729">
        <v>0</v>
      </c>
      <c r="AG13" s="729">
        <v>0</v>
      </c>
      <c r="AH13" s="729">
        <v>0</v>
      </c>
      <c r="AI13" s="729">
        <v>0</v>
      </c>
      <c r="AJ13" s="729">
        <v>0</v>
      </c>
      <c r="AK13" s="729">
        <v>0</v>
      </c>
      <c r="AL13" s="729">
        <v>0</v>
      </c>
      <c r="AM13" s="729">
        <v>0</v>
      </c>
      <c r="AN13" s="729">
        <v>0</v>
      </c>
      <c r="AO13" s="729">
        <v>0</v>
      </c>
      <c r="AP13" s="729">
        <v>0</v>
      </c>
      <c r="AQ13" s="729">
        <v>0</v>
      </c>
      <c r="AR13" s="729">
        <v>0</v>
      </c>
      <c r="AS13" s="729">
        <v>0</v>
      </c>
      <c r="AT13" s="729">
        <v>0</v>
      </c>
      <c r="AU13" s="729">
        <v>0</v>
      </c>
      <c r="AV13" s="729">
        <v>0</v>
      </c>
      <c r="AW13" s="729">
        <v>0</v>
      </c>
      <c r="AX13" s="729">
        <v>0</v>
      </c>
      <c r="AY13" s="729">
        <v>0</v>
      </c>
    </row>
    <row r="14" spans="1:83">
      <c r="A14" s="729" t="s">
        <v>906</v>
      </c>
      <c r="B14" s="729">
        <v>4.9036999999999997</v>
      </c>
      <c r="C14" s="729">
        <v>0.37851999999999997</v>
      </c>
      <c r="D14" s="729">
        <v>0</v>
      </c>
      <c r="E14" s="729">
        <v>-2.0000000000000002E-5</v>
      </c>
      <c r="F14" s="729">
        <v>5.2822100000000001</v>
      </c>
      <c r="G14" s="729">
        <v>0.45105000000000001</v>
      </c>
      <c r="H14" s="729">
        <v>2.7820000000000001E-2</v>
      </c>
      <c r="I14" s="729">
        <v>0</v>
      </c>
      <c r="J14" s="729">
        <v>1.0000000000000001E-5</v>
      </c>
      <c r="K14" s="729">
        <v>0.47887999999999997</v>
      </c>
      <c r="L14" s="729">
        <v>0.43091000000000002</v>
      </c>
      <c r="M14" s="729">
        <v>1.4579999999999999E-2</v>
      </c>
      <c r="N14" s="729">
        <v>0</v>
      </c>
      <c r="O14" s="729">
        <v>2.0000000000000002E-5</v>
      </c>
      <c r="P14" s="729">
        <v>0.44551000000000002</v>
      </c>
      <c r="Q14" s="729">
        <v>0.14143</v>
      </c>
      <c r="R14" s="729">
        <v>2.282E-2</v>
      </c>
      <c r="S14" s="729">
        <v>0</v>
      </c>
      <c r="T14" s="729">
        <v>-1.0000000000000001E-5</v>
      </c>
      <c r="U14" s="729">
        <v>0.16424</v>
      </c>
      <c r="V14" s="729">
        <v>0.89776</v>
      </c>
      <c r="W14" s="729">
        <v>8.1999999999999998E-4</v>
      </c>
      <c r="X14" s="729">
        <v>0</v>
      </c>
      <c r="Y14" s="729">
        <v>-1.0000000000000001E-5</v>
      </c>
      <c r="Z14" s="729">
        <v>0.89857000000000009</v>
      </c>
      <c r="AA14" s="729">
        <v>9.8729999999999998E-2</v>
      </c>
      <c r="AB14" s="729">
        <v>1.56E-3</v>
      </c>
      <c r="AC14" s="729">
        <v>0</v>
      </c>
      <c r="AD14" s="729">
        <v>0</v>
      </c>
      <c r="AE14" s="729">
        <v>0.10029</v>
      </c>
      <c r="AF14" s="729">
        <v>0.18306</v>
      </c>
      <c r="AG14" s="729">
        <v>2.5499999999999997E-3</v>
      </c>
      <c r="AH14" s="729">
        <v>0</v>
      </c>
      <c r="AI14" s="729">
        <v>2.0000000000000002E-5</v>
      </c>
      <c r="AJ14" s="729">
        <v>0.18562999999999999</v>
      </c>
      <c r="AK14" s="729">
        <v>5.0509999999999999E-2</v>
      </c>
      <c r="AL14" s="729">
        <v>5.3499999999999997E-3</v>
      </c>
      <c r="AM14" s="729">
        <v>0</v>
      </c>
      <c r="AN14" s="729">
        <v>0</v>
      </c>
      <c r="AO14" s="729">
        <v>5.586E-2</v>
      </c>
      <c r="AP14" s="729">
        <v>8.2899999999999988E-3</v>
      </c>
      <c r="AQ14" s="729">
        <v>6.6E-4</v>
      </c>
      <c r="AR14" s="729">
        <v>0</v>
      </c>
      <c r="AS14" s="729">
        <v>2.0000000000000002E-5</v>
      </c>
      <c r="AT14" s="729">
        <v>8.9700000000000005E-3</v>
      </c>
      <c r="AU14" s="729">
        <v>7.1654399999999994</v>
      </c>
      <c r="AV14" s="729">
        <v>0.45468000000000003</v>
      </c>
      <c r="AW14" s="729">
        <v>0</v>
      </c>
      <c r="AX14" s="729">
        <v>2.9999999999999997E-5</v>
      </c>
      <c r="AY14" s="729">
        <v>7.6201600000000003</v>
      </c>
    </row>
    <row r="15" spans="1:83">
      <c r="A15" s="729" t="s">
        <v>910</v>
      </c>
      <c r="B15" s="729">
        <v>2994094.0800399999</v>
      </c>
      <c r="C15" s="729">
        <v>3107874.7905300003</v>
      </c>
      <c r="D15" s="729">
        <v>8.8213600000000003</v>
      </c>
      <c r="E15" s="729">
        <v>35984.663359999999</v>
      </c>
      <c r="F15" s="729">
        <v>6137962.3552900003</v>
      </c>
      <c r="G15" s="729">
        <v>1103358.4591400002</v>
      </c>
      <c r="H15" s="729">
        <v>1315702.54103</v>
      </c>
      <c r="I15" s="729">
        <v>4.6282899999999998</v>
      </c>
      <c r="J15" s="729">
        <v>958.44200000000001</v>
      </c>
      <c r="K15" s="729">
        <v>2420024.0704600001</v>
      </c>
      <c r="L15" s="729">
        <v>329679.32680000004</v>
      </c>
      <c r="M15" s="729">
        <v>618468.74044000008</v>
      </c>
      <c r="N15" s="729">
        <v>0.14771999999999999</v>
      </c>
      <c r="O15" s="729">
        <v>3097.33943</v>
      </c>
      <c r="P15" s="729">
        <v>951245.55438999995</v>
      </c>
      <c r="Q15" s="729">
        <v>83130.734629999992</v>
      </c>
      <c r="R15" s="729">
        <v>138515.24218999999</v>
      </c>
      <c r="S15" s="729">
        <v>0</v>
      </c>
      <c r="T15" s="729">
        <v>3297.89302</v>
      </c>
      <c r="U15" s="729">
        <v>224943.86984</v>
      </c>
      <c r="V15" s="729">
        <v>55246.618340000001</v>
      </c>
      <c r="W15" s="729">
        <v>83425.667509999999</v>
      </c>
      <c r="X15" s="729">
        <v>0</v>
      </c>
      <c r="Y15" s="729">
        <v>5102.4330899999995</v>
      </c>
      <c r="Z15" s="729">
        <v>143774.71893999999</v>
      </c>
      <c r="AA15" s="729">
        <v>43652.33208</v>
      </c>
      <c r="AB15" s="729">
        <v>154734.12986000002</v>
      </c>
      <c r="AC15" s="729">
        <v>4.0000000000000003E-5</v>
      </c>
      <c r="AD15" s="729">
        <v>127.08721000000001</v>
      </c>
      <c r="AE15" s="729">
        <v>198513.54918999999</v>
      </c>
      <c r="AF15" s="729">
        <v>42092.090750000003</v>
      </c>
      <c r="AG15" s="729">
        <v>136613.31049999999</v>
      </c>
      <c r="AH15" s="729">
        <v>2.9E-4</v>
      </c>
      <c r="AI15" s="729">
        <v>131.31956</v>
      </c>
      <c r="AJ15" s="729">
        <v>178836.7211</v>
      </c>
      <c r="AK15" s="729">
        <v>7474.4167600000001</v>
      </c>
      <c r="AL15" s="729">
        <v>20431.138579999999</v>
      </c>
      <c r="AM15" s="729">
        <v>0</v>
      </c>
      <c r="AN15" s="729">
        <v>644.05118000000004</v>
      </c>
      <c r="AO15" s="729">
        <v>28549.606520000001</v>
      </c>
      <c r="AP15" s="729">
        <v>3281.6784600000001</v>
      </c>
      <c r="AQ15" s="729">
        <v>2916.9888500000002</v>
      </c>
      <c r="AR15" s="729">
        <v>0</v>
      </c>
      <c r="AS15" s="729">
        <v>1456.23038</v>
      </c>
      <c r="AT15" s="729">
        <v>7654.8976900000007</v>
      </c>
      <c r="AU15" s="729">
        <v>4662009.7369999997</v>
      </c>
      <c r="AV15" s="729">
        <v>5578682.5494999997</v>
      </c>
      <c r="AW15" s="729">
        <v>13.597700000000001</v>
      </c>
      <c r="AX15" s="729">
        <v>50799.459229999993</v>
      </c>
      <c r="AY15" s="729">
        <v>10291505.343429999</v>
      </c>
    </row>
    <row r="16" spans="1:83">
      <c r="A16" s="729" t="s">
        <v>154</v>
      </c>
      <c r="B16" s="729">
        <v>2945534.8848299999</v>
      </c>
      <c r="C16" s="729">
        <v>3007214.47664</v>
      </c>
      <c r="D16" s="729">
        <v>8.821299999999999</v>
      </c>
      <c r="E16" s="729">
        <v>34247.997750000002</v>
      </c>
      <c r="F16" s="729">
        <v>5987006.1805200009</v>
      </c>
      <c r="G16" s="729">
        <v>1086840.0747400001</v>
      </c>
      <c r="H16" s="729">
        <v>1271727.8640399999</v>
      </c>
      <c r="I16" s="729">
        <v>4.6282800000000002</v>
      </c>
      <c r="J16" s="729">
        <v>958.43936999999994</v>
      </c>
      <c r="K16" s="729">
        <v>2359531.0064299996</v>
      </c>
      <c r="L16" s="729">
        <v>323437.04456999997</v>
      </c>
      <c r="M16" s="729">
        <v>612246.29147000005</v>
      </c>
      <c r="N16" s="729">
        <v>0.14773</v>
      </c>
      <c r="O16" s="729">
        <v>3097.3351400000001</v>
      </c>
      <c r="P16" s="729">
        <v>938780.81890999991</v>
      </c>
      <c r="Q16" s="729">
        <v>82842.980819999997</v>
      </c>
      <c r="R16" s="729">
        <v>137640.34464</v>
      </c>
      <c r="S16" s="729">
        <v>0</v>
      </c>
      <c r="T16" s="729">
        <v>3297.6968199999997</v>
      </c>
      <c r="U16" s="729">
        <v>223781.02228</v>
      </c>
      <c r="V16" s="729">
        <v>54877.77738</v>
      </c>
      <c r="W16" s="729">
        <v>83030.972760000004</v>
      </c>
      <c r="X16" s="729">
        <v>0</v>
      </c>
      <c r="Y16" s="729">
        <v>5102.42166</v>
      </c>
      <c r="Z16" s="729">
        <v>143011.17180000001</v>
      </c>
      <c r="AA16" s="729">
        <v>43360.543549999995</v>
      </c>
      <c r="AB16" s="729">
        <v>153670.05348</v>
      </c>
      <c r="AC16" s="729">
        <v>2.0000000000000002E-5</v>
      </c>
      <c r="AD16" s="729">
        <v>127.04116999999999</v>
      </c>
      <c r="AE16" s="729">
        <v>197157.63821999999</v>
      </c>
      <c r="AF16" s="729">
        <v>41824.081899999997</v>
      </c>
      <c r="AG16" s="729">
        <v>136139.45091999997</v>
      </c>
      <c r="AH16" s="729">
        <v>2.9999999999999997E-4</v>
      </c>
      <c r="AI16" s="729">
        <v>131.27063000000001</v>
      </c>
      <c r="AJ16" s="729">
        <v>178094.80374999999</v>
      </c>
      <c r="AK16" s="729">
        <v>7429.3747000000003</v>
      </c>
      <c r="AL16" s="729">
        <v>20326.725770000001</v>
      </c>
      <c r="AM16" s="729">
        <v>0</v>
      </c>
      <c r="AN16" s="729">
        <v>644.04893000000004</v>
      </c>
      <c r="AO16" s="729">
        <v>28400.149399999998</v>
      </c>
      <c r="AP16" s="729">
        <v>3264.2446199999999</v>
      </c>
      <c r="AQ16" s="729">
        <v>2910.6856299999999</v>
      </c>
      <c r="AR16" s="729">
        <v>0</v>
      </c>
      <c r="AS16" s="729">
        <v>1456.1179</v>
      </c>
      <c r="AT16" s="729">
        <v>7631.0481500000005</v>
      </c>
      <c r="AU16" s="729">
        <v>4589411.0071099997</v>
      </c>
      <c r="AV16" s="729">
        <v>5424906.8653500006</v>
      </c>
      <c r="AW16" s="729">
        <v>13.597629999999999</v>
      </c>
      <c r="AX16" s="729">
        <v>49062.36937</v>
      </c>
      <c r="AY16" s="729">
        <v>10063393.839459999</v>
      </c>
    </row>
    <row r="17" spans="1:51">
      <c r="A17" s="729" t="s">
        <v>155</v>
      </c>
      <c r="B17" s="729">
        <v>83067.223849999995</v>
      </c>
      <c r="C17" s="729">
        <v>152153.41071</v>
      </c>
      <c r="D17" s="729">
        <v>8.8212799999999998</v>
      </c>
      <c r="E17" s="729">
        <v>5764.6382599999997</v>
      </c>
      <c r="F17" s="729">
        <v>240994.09409</v>
      </c>
      <c r="G17" s="729">
        <v>36253.936289999998</v>
      </c>
      <c r="H17" s="729">
        <v>146140.27638</v>
      </c>
      <c r="I17" s="729">
        <v>1.7855300000000001</v>
      </c>
      <c r="J17" s="729">
        <v>613.19437000000005</v>
      </c>
      <c r="K17" s="729">
        <v>183009.19256999998</v>
      </c>
      <c r="L17" s="729">
        <v>29487.440010000002</v>
      </c>
      <c r="M17" s="729">
        <v>101368.63497</v>
      </c>
      <c r="N17" s="729">
        <v>0.14774000000000001</v>
      </c>
      <c r="O17" s="729">
        <v>312.57751999999999</v>
      </c>
      <c r="P17" s="729">
        <v>131168.80023999998</v>
      </c>
      <c r="Q17" s="729">
        <v>14459.946529999999</v>
      </c>
      <c r="R17" s="729">
        <v>38499.08928</v>
      </c>
      <c r="S17" s="729">
        <v>0</v>
      </c>
      <c r="T17" s="729">
        <v>2774.1759500000003</v>
      </c>
      <c r="U17" s="729">
        <v>55733.211759999998</v>
      </c>
      <c r="V17" s="729">
        <v>11042.398499999999</v>
      </c>
      <c r="W17" s="729">
        <v>17402.912390000001</v>
      </c>
      <c r="X17" s="729">
        <v>0</v>
      </c>
      <c r="Y17" s="729">
        <v>4603.8819100000001</v>
      </c>
      <c r="Z17" s="729">
        <v>33049.192800000004</v>
      </c>
      <c r="AA17" s="729">
        <v>5238.1891799999994</v>
      </c>
      <c r="AB17" s="729">
        <v>19406.81351</v>
      </c>
      <c r="AC17" s="729">
        <v>2.0000000000000002E-5</v>
      </c>
      <c r="AD17" s="729">
        <v>55.168309999999998</v>
      </c>
      <c r="AE17" s="729">
        <v>24700.171019999998</v>
      </c>
      <c r="AF17" s="729">
        <v>5859.8829299999998</v>
      </c>
      <c r="AG17" s="729">
        <v>27997.253379999998</v>
      </c>
      <c r="AH17" s="729">
        <v>2.9999999999999997E-4</v>
      </c>
      <c r="AI17" s="729">
        <v>85.94838</v>
      </c>
      <c r="AJ17" s="729">
        <v>33943.084990000003</v>
      </c>
      <c r="AK17" s="729">
        <v>649.09284000000002</v>
      </c>
      <c r="AL17" s="729">
        <v>3718.5244600000001</v>
      </c>
      <c r="AM17" s="729">
        <v>0</v>
      </c>
      <c r="AN17" s="729">
        <v>644.0489</v>
      </c>
      <c r="AO17" s="729">
        <v>5011.6662000000006</v>
      </c>
      <c r="AP17" s="729">
        <v>1313.61418</v>
      </c>
      <c r="AQ17" s="729">
        <v>366.35444000000001</v>
      </c>
      <c r="AR17" s="729">
        <v>0</v>
      </c>
      <c r="AS17" s="729">
        <v>487.51385999999997</v>
      </c>
      <c r="AT17" s="729">
        <v>2167.4824800000001</v>
      </c>
      <c r="AU17" s="729">
        <v>187371.72430999999</v>
      </c>
      <c r="AV17" s="729">
        <v>507053.26951000001</v>
      </c>
      <c r="AW17" s="729">
        <v>10.75487</v>
      </c>
      <c r="AX17" s="729">
        <v>15341.14746</v>
      </c>
      <c r="AY17" s="729">
        <v>709776.89614999993</v>
      </c>
    </row>
    <row r="18" spans="1:51">
      <c r="A18" s="729" t="s">
        <v>156</v>
      </c>
      <c r="B18" s="729">
        <v>28054.311140000002</v>
      </c>
      <c r="C18" s="729">
        <v>52428.356670000001</v>
      </c>
      <c r="D18" s="729">
        <v>1.0000000000000001E-5</v>
      </c>
      <c r="E18" s="729">
        <v>1663.8040700000001</v>
      </c>
      <c r="F18" s="729">
        <v>82146.471890000001</v>
      </c>
      <c r="G18" s="729">
        <v>8745.5759399999988</v>
      </c>
      <c r="H18" s="729">
        <v>76479.735220000002</v>
      </c>
      <c r="I18" s="729">
        <v>2.8427500000000001</v>
      </c>
      <c r="J18" s="729">
        <v>343.04653000000002</v>
      </c>
      <c r="K18" s="729">
        <v>85571.200440000001</v>
      </c>
      <c r="L18" s="729">
        <v>12794.801289999999</v>
      </c>
      <c r="M18" s="729">
        <v>43392.635670000003</v>
      </c>
      <c r="N18" s="729">
        <v>-1.0000000000000001E-5</v>
      </c>
      <c r="O18" s="729">
        <v>1961.59202</v>
      </c>
      <c r="P18" s="729">
        <v>58149.028969999999</v>
      </c>
      <c r="Q18" s="729">
        <v>5037.1036299999996</v>
      </c>
      <c r="R18" s="729">
        <v>20090.558659999999</v>
      </c>
      <c r="S18" s="729">
        <v>0</v>
      </c>
      <c r="T18" s="729">
        <v>492.29602</v>
      </c>
      <c r="U18" s="729">
        <v>25619.958309999998</v>
      </c>
      <c r="V18" s="729">
        <v>3818.7461000000003</v>
      </c>
      <c r="W18" s="729">
        <v>6599.9715999999999</v>
      </c>
      <c r="X18" s="729">
        <v>0</v>
      </c>
      <c r="Y18" s="729">
        <v>405.63211999999999</v>
      </c>
      <c r="Z18" s="729">
        <v>10824.349819999999</v>
      </c>
      <c r="AA18" s="729">
        <v>1418.6865500000001</v>
      </c>
      <c r="AB18" s="729">
        <v>10273.123740000001</v>
      </c>
      <c r="AC18" s="729">
        <v>0</v>
      </c>
      <c r="AD18" s="729">
        <v>47.54983</v>
      </c>
      <c r="AE18" s="729">
        <v>11739.360119999999</v>
      </c>
      <c r="AF18" s="729">
        <v>3482.9751099999999</v>
      </c>
      <c r="AG18" s="729">
        <v>14373.232470000001</v>
      </c>
      <c r="AH18" s="729">
        <v>0</v>
      </c>
      <c r="AI18" s="729">
        <v>1.0000000000000001E-5</v>
      </c>
      <c r="AJ18" s="729">
        <v>17856.207589999998</v>
      </c>
      <c r="AK18" s="729">
        <v>898.19349</v>
      </c>
      <c r="AL18" s="729">
        <v>188.62929</v>
      </c>
      <c r="AM18" s="729">
        <v>0</v>
      </c>
      <c r="AN18" s="729">
        <v>4.0000000000000003E-5</v>
      </c>
      <c r="AO18" s="729">
        <v>1086.8228200000001</v>
      </c>
      <c r="AP18" s="729">
        <v>50.85425</v>
      </c>
      <c r="AQ18" s="729">
        <v>5.6777199999999999</v>
      </c>
      <c r="AR18" s="729">
        <v>0</v>
      </c>
      <c r="AS18" s="729">
        <v>2.0000000000000002E-5</v>
      </c>
      <c r="AT18" s="729">
        <v>56.53199</v>
      </c>
      <c r="AU18" s="729">
        <v>64301.247499999998</v>
      </c>
      <c r="AV18" s="729">
        <v>223831.92103999999</v>
      </c>
      <c r="AW18" s="729">
        <v>2.8427500000000001</v>
      </c>
      <c r="AX18" s="729">
        <v>4913.9206599999998</v>
      </c>
      <c r="AY18" s="729">
        <v>293049.93195</v>
      </c>
    </row>
    <row r="19" spans="1:51">
      <c r="A19" s="729" t="s">
        <v>157</v>
      </c>
      <c r="B19" s="729">
        <v>13869.6991</v>
      </c>
      <c r="C19" s="729">
        <v>26055.810410000002</v>
      </c>
      <c r="D19" s="729">
        <v>0</v>
      </c>
      <c r="E19" s="729">
        <v>-1.0000000000000001E-5</v>
      </c>
      <c r="F19" s="729">
        <v>39925.5095</v>
      </c>
      <c r="G19" s="729">
        <v>10346.245500000001</v>
      </c>
      <c r="H19" s="729">
        <v>11327.13759</v>
      </c>
      <c r="I19" s="729">
        <v>0</v>
      </c>
      <c r="J19" s="729">
        <v>5.0000000000000002E-5</v>
      </c>
      <c r="K19" s="729">
        <v>21673.383140000002</v>
      </c>
      <c r="L19" s="729">
        <v>3102.95181</v>
      </c>
      <c r="M19" s="729">
        <v>8331.3184199999996</v>
      </c>
      <c r="N19" s="729">
        <v>0</v>
      </c>
      <c r="O19" s="729">
        <v>-2.9999999999999997E-5</v>
      </c>
      <c r="P19" s="729">
        <v>11434.270199999999</v>
      </c>
      <c r="Q19" s="729">
        <v>2797.8761300000001</v>
      </c>
      <c r="R19" s="729">
        <v>3816.0030200000001</v>
      </c>
      <c r="S19" s="729">
        <v>0</v>
      </c>
      <c r="T19" s="729">
        <v>-5.9999999999999995E-5</v>
      </c>
      <c r="U19" s="729">
        <v>6613.8790899999995</v>
      </c>
      <c r="V19" s="729">
        <v>1780.0861</v>
      </c>
      <c r="W19" s="729">
        <v>2034.7662700000001</v>
      </c>
      <c r="X19" s="729">
        <v>0</v>
      </c>
      <c r="Y19" s="729">
        <v>2.9999999999999997E-5</v>
      </c>
      <c r="Z19" s="729">
        <v>3814.8523999999998</v>
      </c>
      <c r="AA19" s="729">
        <v>423.38364000000001</v>
      </c>
      <c r="AB19" s="729">
        <v>7297.9777300000005</v>
      </c>
      <c r="AC19" s="729">
        <v>0</v>
      </c>
      <c r="AD19" s="729">
        <v>-1.0000000000000001E-5</v>
      </c>
      <c r="AE19" s="729">
        <v>7721.3613600000008</v>
      </c>
      <c r="AF19" s="729">
        <v>2315.0801200000001</v>
      </c>
      <c r="AG19" s="729">
        <v>6686.93977</v>
      </c>
      <c r="AH19" s="729">
        <v>0</v>
      </c>
      <c r="AI19" s="729">
        <v>2.9999999999999997E-5</v>
      </c>
      <c r="AJ19" s="729">
        <v>9002.0199200000006</v>
      </c>
      <c r="AK19" s="729">
        <v>7.88</v>
      </c>
      <c r="AL19" s="729">
        <v>378.47604999999999</v>
      </c>
      <c r="AM19" s="729">
        <v>0</v>
      </c>
      <c r="AN19" s="729">
        <v>0</v>
      </c>
      <c r="AO19" s="729">
        <v>386.35604999999998</v>
      </c>
      <c r="AP19" s="729">
        <v>202</v>
      </c>
      <c r="AQ19" s="729">
        <v>0</v>
      </c>
      <c r="AR19" s="729">
        <v>0</v>
      </c>
      <c r="AS19" s="729">
        <v>-5.0000000000000002E-5</v>
      </c>
      <c r="AT19" s="729">
        <v>201.99995000000001</v>
      </c>
      <c r="AU19" s="729">
        <v>34845.202400000002</v>
      </c>
      <c r="AV19" s="729">
        <v>65928.429250000001</v>
      </c>
      <c r="AW19" s="729">
        <v>0</v>
      </c>
      <c r="AX19" s="729">
        <v>-5.0000000000000002E-5</v>
      </c>
      <c r="AY19" s="729">
        <v>100773.63159999999</v>
      </c>
    </row>
    <row r="20" spans="1:51">
      <c r="A20" s="729" t="s">
        <v>158</v>
      </c>
      <c r="B20" s="729">
        <v>84537.98937000001</v>
      </c>
      <c r="C20" s="729">
        <v>139889.99399000002</v>
      </c>
      <c r="D20" s="729">
        <v>0</v>
      </c>
      <c r="E20" s="729">
        <v>0</v>
      </c>
      <c r="F20" s="729">
        <v>224427.98336000001</v>
      </c>
      <c r="G20" s="729">
        <v>18669.418550000002</v>
      </c>
      <c r="H20" s="729">
        <v>42783.754439999997</v>
      </c>
      <c r="I20" s="729">
        <v>0</v>
      </c>
      <c r="J20" s="729">
        <v>0</v>
      </c>
      <c r="K20" s="729">
        <v>61453.172989999999</v>
      </c>
      <c r="L20" s="729">
        <v>16098.63128</v>
      </c>
      <c r="M20" s="729">
        <v>40788.093509999999</v>
      </c>
      <c r="N20" s="729">
        <v>0</v>
      </c>
      <c r="O20" s="729">
        <v>823.16564000000005</v>
      </c>
      <c r="P20" s="729">
        <v>57709.890429999999</v>
      </c>
      <c r="Q20" s="729">
        <v>14234.845599999999</v>
      </c>
      <c r="R20" s="729">
        <v>8377.1143599999996</v>
      </c>
      <c r="S20" s="729">
        <v>0</v>
      </c>
      <c r="T20" s="729">
        <v>31.224919999999997</v>
      </c>
      <c r="U20" s="729">
        <v>22643.184880000001</v>
      </c>
      <c r="V20" s="729">
        <v>6553.2455499999996</v>
      </c>
      <c r="W20" s="729">
        <v>3006.5204900000003</v>
      </c>
      <c r="X20" s="729">
        <v>0</v>
      </c>
      <c r="Y20" s="729">
        <v>2.53775</v>
      </c>
      <c r="Z20" s="729">
        <v>9562.3037899999999</v>
      </c>
      <c r="AA20" s="729">
        <v>3163.5228099999999</v>
      </c>
      <c r="AB20" s="729">
        <v>28076.524989999998</v>
      </c>
      <c r="AC20" s="729">
        <v>0</v>
      </c>
      <c r="AD20" s="729">
        <v>-5.0000000000000002E-5</v>
      </c>
      <c r="AE20" s="729">
        <v>31240.047750000002</v>
      </c>
      <c r="AF20" s="729">
        <v>3350.58871</v>
      </c>
      <c r="AG20" s="729">
        <v>8011.8840300000002</v>
      </c>
      <c r="AH20" s="729">
        <v>0</v>
      </c>
      <c r="AI20" s="729">
        <v>8.3138500000000004</v>
      </c>
      <c r="AJ20" s="729">
        <v>11370.78659</v>
      </c>
      <c r="AK20" s="729">
        <v>937.01972000000001</v>
      </c>
      <c r="AL20" s="729">
        <v>289.66831000000002</v>
      </c>
      <c r="AM20" s="729">
        <v>0</v>
      </c>
      <c r="AN20" s="729">
        <v>-1.0000000000000001E-5</v>
      </c>
      <c r="AO20" s="729">
        <v>1226.6880200000001</v>
      </c>
      <c r="AP20" s="729">
        <v>365.5</v>
      </c>
      <c r="AQ20" s="729">
        <v>6.88</v>
      </c>
      <c r="AR20" s="729">
        <v>0</v>
      </c>
      <c r="AS20" s="729">
        <v>-1.0000000000000001E-5</v>
      </c>
      <c r="AT20" s="729">
        <v>372.37998999999996</v>
      </c>
      <c r="AU20" s="729">
        <v>147910.76159000001</v>
      </c>
      <c r="AV20" s="729">
        <v>271230.43411999999</v>
      </c>
      <c r="AW20" s="729">
        <v>0</v>
      </c>
      <c r="AX20" s="729">
        <v>865.24208999999996</v>
      </c>
      <c r="AY20" s="729">
        <v>420006.43780000001</v>
      </c>
    </row>
    <row r="21" spans="1:51">
      <c r="A21" s="729" t="s">
        <v>159</v>
      </c>
      <c r="B21" s="729">
        <v>156737.01418999999</v>
      </c>
      <c r="C21" s="729">
        <v>221339.94237999999</v>
      </c>
      <c r="D21" s="729">
        <v>0</v>
      </c>
      <c r="E21" s="729">
        <v>112.00691999999999</v>
      </c>
      <c r="F21" s="729">
        <v>378188.96348999999</v>
      </c>
      <c r="G21" s="729">
        <v>274131.65636999998</v>
      </c>
      <c r="H21" s="729">
        <v>288122.84015</v>
      </c>
      <c r="I21" s="729">
        <v>0</v>
      </c>
      <c r="J21" s="729">
        <v>2.1983999999999999</v>
      </c>
      <c r="K21" s="729">
        <v>562256.69491999992</v>
      </c>
      <c r="L21" s="729">
        <v>105525.82954000001</v>
      </c>
      <c r="M21" s="729">
        <v>126574.23719</v>
      </c>
      <c r="N21" s="729">
        <v>0</v>
      </c>
      <c r="O21" s="729">
        <v>0</v>
      </c>
      <c r="P21" s="729">
        <v>232100.06672999999</v>
      </c>
      <c r="Q21" s="729">
        <v>26630.233190000003</v>
      </c>
      <c r="R21" s="729">
        <v>29905.893239999998</v>
      </c>
      <c r="S21" s="729">
        <v>0</v>
      </c>
      <c r="T21" s="729">
        <v>0</v>
      </c>
      <c r="U21" s="729">
        <v>56536.126429999997</v>
      </c>
      <c r="V21" s="729">
        <v>11422.92511</v>
      </c>
      <c r="W21" s="729">
        <v>23167.3619</v>
      </c>
      <c r="X21" s="729">
        <v>0</v>
      </c>
      <c r="Y21" s="729">
        <v>27.421410000000002</v>
      </c>
      <c r="Z21" s="729">
        <v>34617.708420000003</v>
      </c>
      <c r="AA21" s="729">
        <v>18381.893329999999</v>
      </c>
      <c r="AB21" s="729">
        <v>56348.137130000003</v>
      </c>
      <c r="AC21" s="729">
        <v>0</v>
      </c>
      <c r="AD21" s="729">
        <v>2.9999999999999997E-5</v>
      </c>
      <c r="AE21" s="729">
        <v>74730.03048999999</v>
      </c>
      <c r="AF21" s="729">
        <v>16834.329850000002</v>
      </c>
      <c r="AG21" s="729">
        <v>54111.487860000001</v>
      </c>
      <c r="AH21" s="729">
        <v>0</v>
      </c>
      <c r="AI21" s="729">
        <v>37.008379999999995</v>
      </c>
      <c r="AJ21" s="729">
        <v>70982.826090000002</v>
      </c>
      <c r="AK21" s="729">
        <v>1413.3140100000001</v>
      </c>
      <c r="AL21" s="729">
        <v>4082.3697200000001</v>
      </c>
      <c r="AM21" s="729">
        <v>0</v>
      </c>
      <c r="AN21" s="729">
        <v>0</v>
      </c>
      <c r="AO21" s="729">
        <v>5495.6837300000007</v>
      </c>
      <c r="AP21" s="729">
        <v>851.10681000000011</v>
      </c>
      <c r="AQ21" s="729">
        <v>345.74752000000001</v>
      </c>
      <c r="AR21" s="729">
        <v>0</v>
      </c>
      <c r="AS21" s="729">
        <v>0</v>
      </c>
      <c r="AT21" s="729">
        <v>1196.8543300000001</v>
      </c>
      <c r="AU21" s="729">
        <v>611928.30239999993</v>
      </c>
      <c r="AV21" s="729">
        <v>803998.01710000006</v>
      </c>
      <c r="AW21" s="729">
        <v>0</v>
      </c>
      <c r="AX21" s="729">
        <v>178.63514000000001</v>
      </c>
      <c r="AY21" s="729">
        <v>1416104.9546400001</v>
      </c>
    </row>
    <row r="22" spans="1:51">
      <c r="A22" s="729" t="s">
        <v>160</v>
      </c>
      <c r="B22" s="729">
        <v>449903.54602000001</v>
      </c>
      <c r="C22" s="729">
        <v>694207.94325000001</v>
      </c>
      <c r="D22" s="729">
        <v>0</v>
      </c>
      <c r="E22" s="729">
        <v>12.61749</v>
      </c>
      <c r="F22" s="729">
        <v>1144124.1067599999</v>
      </c>
      <c r="G22" s="729">
        <v>62680.364700000006</v>
      </c>
      <c r="H22" s="729">
        <v>158890.00477</v>
      </c>
      <c r="I22" s="729">
        <v>0</v>
      </c>
      <c r="J22" s="729">
        <v>2.9999999999999997E-5</v>
      </c>
      <c r="K22" s="729">
        <v>221570.3695</v>
      </c>
      <c r="L22" s="729">
        <v>43304.866990000002</v>
      </c>
      <c r="M22" s="729">
        <v>146131.11037000001</v>
      </c>
      <c r="N22" s="729">
        <v>0</v>
      </c>
      <c r="O22" s="729">
        <v>-2.0000000000000002E-5</v>
      </c>
      <c r="P22" s="729">
        <v>189435.97734000001</v>
      </c>
      <c r="Q22" s="729">
        <v>14593.038779999999</v>
      </c>
      <c r="R22" s="729">
        <v>10364.19968</v>
      </c>
      <c r="S22" s="729">
        <v>0</v>
      </c>
      <c r="T22" s="729">
        <v>-2.0000000000000002E-5</v>
      </c>
      <c r="U22" s="729">
        <v>24957.238440000001</v>
      </c>
      <c r="V22" s="729">
        <v>18790.299030000002</v>
      </c>
      <c r="W22" s="729">
        <v>14953.488289999999</v>
      </c>
      <c r="X22" s="729">
        <v>0</v>
      </c>
      <c r="Y22" s="729">
        <v>52.279540000000004</v>
      </c>
      <c r="Z22" s="729">
        <v>33796.066859999999</v>
      </c>
      <c r="AA22" s="729">
        <v>10980.365380000001</v>
      </c>
      <c r="AB22" s="729">
        <v>24023.021809999998</v>
      </c>
      <c r="AC22" s="729">
        <v>0</v>
      </c>
      <c r="AD22" s="729">
        <v>24.323060000000002</v>
      </c>
      <c r="AE22" s="729">
        <v>35027.710249999996</v>
      </c>
      <c r="AF22" s="729">
        <v>5800.3074900000001</v>
      </c>
      <c r="AG22" s="729">
        <v>17484.25848</v>
      </c>
      <c r="AH22" s="729">
        <v>0</v>
      </c>
      <c r="AI22" s="729">
        <v>-1.0000000000000001E-5</v>
      </c>
      <c r="AJ22" s="729">
        <v>23284.56596</v>
      </c>
      <c r="AK22" s="729">
        <v>2328.0518399999996</v>
      </c>
      <c r="AL22" s="729">
        <v>2658.65092</v>
      </c>
      <c r="AM22" s="729">
        <v>0</v>
      </c>
      <c r="AN22" s="729">
        <v>0</v>
      </c>
      <c r="AO22" s="729">
        <v>4986.7027600000001</v>
      </c>
      <c r="AP22" s="729">
        <v>471.68965999999995</v>
      </c>
      <c r="AQ22" s="729">
        <v>11.696</v>
      </c>
      <c r="AR22" s="729">
        <v>0</v>
      </c>
      <c r="AS22" s="729">
        <v>968.60407999999995</v>
      </c>
      <c r="AT22" s="729">
        <v>1451.98974</v>
      </c>
      <c r="AU22" s="729">
        <v>608852.52989000001</v>
      </c>
      <c r="AV22" s="729">
        <v>1068724.3735700001</v>
      </c>
      <c r="AW22" s="729">
        <v>0</v>
      </c>
      <c r="AX22" s="729">
        <v>1057.8241499999999</v>
      </c>
      <c r="AY22" s="729">
        <v>1678634.7276099999</v>
      </c>
    </row>
    <row r="23" spans="1:51">
      <c r="A23" s="729" t="s">
        <v>161</v>
      </c>
      <c r="B23" s="729">
        <v>1188233.4010999999</v>
      </c>
      <c r="C23" s="729">
        <v>898462.12944000005</v>
      </c>
      <c r="D23" s="729">
        <v>0</v>
      </c>
      <c r="E23" s="729">
        <v>19.25881</v>
      </c>
      <c r="F23" s="729">
        <v>2086714.78935</v>
      </c>
      <c r="G23" s="729">
        <v>356279.01087</v>
      </c>
      <c r="H23" s="729">
        <v>214280.07931999999</v>
      </c>
      <c r="I23" s="729">
        <v>0</v>
      </c>
      <c r="J23" s="729">
        <v>0</v>
      </c>
      <c r="K23" s="729">
        <v>570559.09019000002</v>
      </c>
      <c r="L23" s="729">
        <v>42623.133829999999</v>
      </c>
      <c r="M23" s="729">
        <v>57716.108140000004</v>
      </c>
      <c r="N23" s="729">
        <v>0</v>
      </c>
      <c r="O23" s="729">
        <v>0</v>
      </c>
      <c r="P23" s="729">
        <v>100339.24197</v>
      </c>
      <c r="Q23" s="729">
        <v>2702.1940099999997</v>
      </c>
      <c r="R23" s="729">
        <v>21499.1191</v>
      </c>
      <c r="S23" s="729">
        <v>0</v>
      </c>
      <c r="T23" s="729">
        <v>1.0000000000000001E-5</v>
      </c>
      <c r="U23" s="729">
        <v>24201.313120000003</v>
      </c>
      <c r="V23" s="729">
        <v>740.56088</v>
      </c>
      <c r="W23" s="729">
        <v>1797.94984</v>
      </c>
      <c r="X23" s="729">
        <v>0</v>
      </c>
      <c r="Y23" s="729">
        <v>0</v>
      </c>
      <c r="Z23" s="729">
        <v>2538.5107200000002</v>
      </c>
      <c r="AA23" s="729">
        <v>3187.2147500000001</v>
      </c>
      <c r="AB23" s="729">
        <v>3497.8745099999996</v>
      </c>
      <c r="AC23" s="729">
        <v>0</v>
      </c>
      <c r="AD23" s="729">
        <v>0</v>
      </c>
      <c r="AE23" s="729">
        <v>6685.0892599999997</v>
      </c>
      <c r="AF23" s="729">
        <v>2021.88885</v>
      </c>
      <c r="AG23" s="729">
        <v>1527.7896699999999</v>
      </c>
      <c r="AH23" s="729">
        <v>0</v>
      </c>
      <c r="AI23" s="729">
        <v>-1.0000000000000001E-5</v>
      </c>
      <c r="AJ23" s="729">
        <v>3549.6785099999997</v>
      </c>
      <c r="AK23" s="729">
        <v>1195.8228000000001</v>
      </c>
      <c r="AL23" s="729">
        <v>706.24701000000005</v>
      </c>
      <c r="AM23" s="729">
        <v>0</v>
      </c>
      <c r="AN23" s="729">
        <v>0</v>
      </c>
      <c r="AO23" s="729">
        <v>1902.06981</v>
      </c>
      <c r="AP23" s="729">
        <v>3</v>
      </c>
      <c r="AQ23" s="729">
        <v>1066.4000000000001</v>
      </c>
      <c r="AR23" s="729">
        <v>0</v>
      </c>
      <c r="AS23" s="729">
        <v>0</v>
      </c>
      <c r="AT23" s="729">
        <v>1069.4000000000001</v>
      </c>
      <c r="AU23" s="729">
        <v>1596986.2270899999</v>
      </c>
      <c r="AV23" s="729">
        <v>1200553.6970200001</v>
      </c>
      <c r="AW23" s="729">
        <v>0</v>
      </c>
      <c r="AX23" s="729">
        <v>19.25881</v>
      </c>
      <c r="AY23" s="729">
        <v>2797559.1829200001</v>
      </c>
    </row>
    <row r="24" spans="1:51">
      <c r="A24" s="729" t="s">
        <v>162</v>
      </c>
      <c r="B24" s="729">
        <v>941131.70005999994</v>
      </c>
      <c r="C24" s="729">
        <v>822676.8898</v>
      </c>
      <c r="D24" s="729">
        <v>1.0000000000000001E-5</v>
      </c>
      <c r="E24" s="729">
        <v>26675.672210000001</v>
      </c>
      <c r="F24" s="729">
        <v>1790484.26208</v>
      </c>
      <c r="G24" s="729">
        <v>319733.86651999998</v>
      </c>
      <c r="H24" s="729">
        <v>333704.03616000002</v>
      </c>
      <c r="I24" s="729">
        <v>0</v>
      </c>
      <c r="J24" s="729">
        <v>-1.0000000000000001E-5</v>
      </c>
      <c r="K24" s="729">
        <v>653437.90266999998</v>
      </c>
      <c r="L24" s="729">
        <v>70499.389819999997</v>
      </c>
      <c r="M24" s="729">
        <v>87944.153209999989</v>
      </c>
      <c r="N24" s="729">
        <v>0</v>
      </c>
      <c r="O24" s="729">
        <v>1.0000000000000001E-5</v>
      </c>
      <c r="P24" s="729">
        <v>158443.54303999999</v>
      </c>
      <c r="Q24" s="729">
        <v>2387.7429500000003</v>
      </c>
      <c r="R24" s="729">
        <v>5088.3672999999999</v>
      </c>
      <c r="S24" s="729">
        <v>0</v>
      </c>
      <c r="T24" s="729">
        <v>0</v>
      </c>
      <c r="U24" s="729">
        <v>7476.1102499999997</v>
      </c>
      <c r="V24" s="729">
        <v>729.51611000000003</v>
      </c>
      <c r="W24" s="729">
        <v>14068.001980000001</v>
      </c>
      <c r="X24" s="729">
        <v>0</v>
      </c>
      <c r="Y24" s="729">
        <v>10.668899999999999</v>
      </c>
      <c r="Z24" s="729">
        <v>14808.18699</v>
      </c>
      <c r="AA24" s="729">
        <v>567.28791000000001</v>
      </c>
      <c r="AB24" s="729">
        <v>4746.5800599999993</v>
      </c>
      <c r="AC24" s="729">
        <v>0</v>
      </c>
      <c r="AD24" s="729">
        <v>0</v>
      </c>
      <c r="AE24" s="729">
        <v>5313.8679699999993</v>
      </c>
      <c r="AF24" s="729">
        <v>2159.0288399999999</v>
      </c>
      <c r="AG24" s="729">
        <v>5946.6052599999994</v>
      </c>
      <c r="AH24" s="729">
        <v>0</v>
      </c>
      <c r="AI24" s="729">
        <v>0</v>
      </c>
      <c r="AJ24" s="729">
        <v>8105.6340999999993</v>
      </c>
      <c r="AK24" s="729">
        <v>0</v>
      </c>
      <c r="AL24" s="729">
        <v>8304.1600099999996</v>
      </c>
      <c r="AM24" s="729">
        <v>0</v>
      </c>
      <c r="AN24" s="729">
        <v>0</v>
      </c>
      <c r="AO24" s="729">
        <v>8304.1600099999996</v>
      </c>
      <c r="AP24" s="729">
        <v>6.4797200000000004</v>
      </c>
      <c r="AQ24" s="729">
        <v>1107.92995</v>
      </c>
      <c r="AR24" s="729">
        <v>0</v>
      </c>
      <c r="AS24" s="729">
        <v>0</v>
      </c>
      <c r="AT24" s="729">
        <v>1114.40967</v>
      </c>
      <c r="AU24" s="729">
        <v>1337215.01193</v>
      </c>
      <c r="AV24" s="729">
        <v>1283586.72373</v>
      </c>
      <c r="AW24" s="729">
        <v>1.0000000000000001E-5</v>
      </c>
      <c r="AX24" s="729">
        <v>26686.341110000001</v>
      </c>
      <c r="AY24" s="729">
        <v>2647488.0767800002</v>
      </c>
    </row>
    <row r="25" spans="1:51">
      <c r="A25" s="729" t="s">
        <v>906</v>
      </c>
      <c r="B25" s="729">
        <v>48559.195209999998</v>
      </c>
      <c r="C25" s="729">
        <v>100660.31389</v>
      </c>
      <c r="D25" s="729">
        <v>5.9999999999999995E-5</v>
      </c>
      <c r="E25" s="729">
        <v>1736.66561</v>
      </c>
      <c r="F25" s="729">
        <v>150956.17477000001</v>
      </c>
      <c r="G25" s="729">
        <v>16518.384399999999</v>
      </c>
      <c r="H25" s="729">
        <v>43974.67699</v>
      </c>
      <c r="I25" s="729">
        <v>1.0000000000000001E-5</v>
      </c>
      <c r="J25" s="729">
        <v>2.63E-3</v>
      </c>
      <c r="K25" s="729">
        <v>60493.064030000001</v>
      </c>
      <c r="L25" s="729">
        <v>6242.2822300000007</v>
      </c>
      <c r="M25" s="729">
        <v>6222.4489699999995</v>
      </c>
      <c r="N25" s="729">
        <v>-1.0000000000000001E-5</v>
      </c>
      <c r="O25" s="729">
        <v>4.2900000000000004E-3</v>
      </c>
      <c r="P25" s="729">
        <v>12464.735480000001</v>
      </c>
      <c r="Q25" s="729">
        <v>287.75380999999999</v>
      </c>
      <c r="R25" s="729">
        <v>874.89755000000002</v>
      </c>
      <c r="S25" s="729">
        <v>0</v>
      </c>
      <c r="T25" s="729">
        <v>0.19619999999999999</v>
      </c>
      <c r="U25" s="729">
        <v>1162.8475600000002</v>
      </c>
      <c r="V25" s="729">
        <v>368.84096</v>
      </c>
      <c r="W25" s="729">
        <v>394.69475</v>
      </c>
      <c r="X25" s="729">
        <v>0</v>
      </c>
      <c r="Y25" s="729">
        <v>1.1429999999999999E-2</v>
      </c>
      <c r="Z25" s="729">
        <v>763.54714000000001</v>
      </c>
      <c r="AA25" s="729">
        <v>291.78853000000004</v>
      </c>
      <c r="AB25" s="729">
        <v>1064.07638</v>
      </c>
      <c r="AC25" s="729">
        <v>2.0000000000000002E-5</v>
      </c>
      <c r="AD25" s="729">
        <v>4.6039999999999998E-2</v>
      </c>
      <c r="AE25" s="729">
        <v>1355.9109699999999</v>
      </c>
      <c r="AF25" s="729">
        <v>268.00885</v>
      </c>
      <c r="AG25" s="729">
        <v>473.85957999999999</v>
      </c>
      <c r="AH25" s="729">
        <v>-1.0000000000000001E-5</v>
      </c>
      <c r="AI25" s="729">
        <v>4.8930000000000001E-2</v>
      </c>
      <c r="AJ25" s="729">
        <v>741.91734999999994</v>
      </c>
      <c r="AK25" s="729">
        <v>45.042059999999999</v>
      </c>
      <c r="AL25" s="729">
        <v>104.41280999999999</v>
      </c>
      <c r="AM25" s="729">
        <v>0</v>
      </c>
      <c r="AN25" s="729">
        <v>2.2499999999999998E-3</v>
      </c>
      <c r="AO25" s="729">
        <v>149.45712</v>
      </c>
      <c r="AP25" s="729">
        <v>17.43384</v>
      </c>
      <c r="AQ25" s="729">
        <v>6.3032200000000005</v>
      </c>
      <c r="AR25" s="729">
        <v>0</v>
      </c>
      <c r="AS25" s="729">
        <v>0.11248000000000001</v>
      </c>
      <c r="AT25" s="729">
        <v>23.849540000000001</v>
      </c>
      <c r="AU25" s="729">
        <v>72598.729890000002</v>
      </c>
      <c r="AV25" s="729">
        <v>153775.68415000002</v>
      </c>
      <c r="AW25" s="729">
        <v>7.0000000000000007E-5</v>
      </c>
      <c r="AX25" s="729">
        <v>1737.08986</v>
      </c>
      <c r="AY25" s="729">
        <v>228111.50396999999</v>
      </c>
    </row>
    <row r="26" spans="1:51">
      <c r="A26" s="729" t="s">
        <v>911</v>
      </c>
      <c r="B26" s="729">
        <v>460428.79674999998</v>
      </c>
      <c r="C26" s="729">
        <v>244297.84987999999</v>
      </c>
      <c r="D26" s="729">
        <v>22.01275</v>
      </c>
      <c r="E26" s="729">
        <v>4926.2194500000005</v>
      </c>
      <c r="F26" s="729">
        <v>709674.87883000006</v>
      </c>
      <c r="G26" s="729">
        <v>269855.67311999999</v>
      </c>
      <c r="H26" s="729">
        <v>389631.92904000002</v>
      </c>
      <c r="I26" s="729">
        <v>56.716999999999999</v>
      </c>
      <c r="J26" s="729">
        <v>18105.172190000001</v>
      </c>
      <c r="K26" s="729">
        <v>677649.49135999999</v>
      </c>
      <c r="L26" s="729">
        <v>58736.324479999996</v>
      </c>
      <c r="M26" s="729">
        <v>114040.58386</v>
      </c>
      <c r="N26" s="729">
        <v>30.014470000000003</v>
      </c>
      <c r="O26" s="729">
        <v>1106.6225900000002</v>
      </c>
      <c r="P26" s="729">
        <v>173913.54540999999</v>
      </c>
      <c r="Q26" s="729">
        <v>16166.773279999999</v>
      </c>
      <c r="R26" s="729">
        <v>10121.37018</v>
      </c>
      <c r="S26" s="729">
        <v>0</v>
      </c>
      <c r="T26" s="729">
        <v>399.52103999999997</v>
      </c>
      <c r="U26" s="729">
        <v>26687.664499999999</v>
      </c>
      <c r="V26" s="729">
        <v>22365.644760000003</v>
      </c>
      <c r="W26" s="729">
        <v>37493.752079999998</v>
      </c>
      <c r="X26" s="729">
        <v>0</v>
      </c>
      <c r="Y26" s="729">
        <v>173.52966000000001</v>
      </c>
      <c r="Z26" s="729">
        <v>60032.926500000001</v>
      </c>
      <c r="AA26" s="729">
        <v>38056.564720000002</v>
      </c>
      <c r="AB26" s="729">
        <v>23194.093870000001</v>
      </c>
      <c r="AC26" s="729">
        <v>0</v>
      </c>
      <c r="AD26" s="729">
        <v>68.981940000000009</v>
      </c>
      <c r="AE26" s="729">
        <v>61319.64054</v>
      </c>
      <c r="AF26" s="729">
        <v>40873.178520000001</v>
      </c>
      <c r="AG26" s="729">
        <v>39223.096060000003</v>
      </c>
      <c r="AH26" s="729">
        <v>0</v>
      </c>
      <c r="AI26" s="729">
        <v>87.885949999999994</v>
      </c>
      <c r="AJ26" s="729">
        <v>80184.160530000008</v>
      </c>
      <c r="AK26" s="729">
        <v>8832.3817400000007</v>
      </c>
      <c r="AL26" s="729">
        <v>7413.7375300000003</v>
      </c>
      <c r="AM26" s="729">
        <v>0</v>
      </c>
      <c r="AN26" s="729">
        <v>2.2989899999999999</v>
      </c>
      <c r="AO26" s="729">
        <v>16248.41826</v>
      </c>
      <c r="AP26" s="729">
        <v>3323.6273999999999</v>
      </c>
      <c r="AQ26" s="729">
        <v>2673.7800499999998</v>
      </c>
      <c r="AR26" s="729">
        <v>0</v>
      </c>
      <c r="AS26" s="729">
        <v>6979.6342000000004</v>
      </c>
      <c r="AT26" s="729">
        <v>12977.041650000001</v>
      </c>
      <c r="AU26" s="729">
        <v>918638.96476999996</v>
      </c>
      <c r="AV26" s="729">
        <v>868090.19257000007</v>
      </c>
      <c r="AW26" s="729">
        <v>108.74422</v>
      </c>
      <c r="AX26" s="729">
        <v>31849.866010000002</v>
      </c>
      <c r="AY26" s="729">
        <v>1818687.76758</v>
      </c>
    </row>
    <row r="27" spans="1:51">
      <c r="A27" s="729" t="s">
        <v>912</v>
      </c>
      <c r="B27" s="729">
        <v>3668247.07418</v>
      </c>
      <c r="C27" s="729">
        <v>2265527.05229</v>
      </c>
      <c r="D27" s="729">
        <v>0</v>
      </c>
      <c r="E27" s="729">
        <v>220685.27640999999</v>
      </c>
      <c r="F27" s="729">
        <v>6154459.40288</v>
      </c>
      <c r="G27" s="729">
        <v>1154384.42148</v>
      </c>
      <c r="H27" s="729">
        <v>670854.13329999999</v>
      </c>
      <c r="I27" s="729">
        <v>0</v>
      </c>
      <c r="J27" s="729">
        <v>264980.05385999999</v>
      </c>
      <c r="K27" s="729">
        <v>2090218.60864</v>
      </c>
      <c r="L27" s="729">
        <v>290433.22933</v>
      </c>
      <c r="M27" s="729">
        <v>33611.142090000001</v>
      </c>
      <c r="N27" s="729">
        <v>0</v>
      </c>
      <c r="O27" s="729">
        <v>0</v>
      </c>
      <c r="P27" s="729">
        <v>324044.37142000004</v>
      </c>
      <c r="Q27" s="729">
        <v>72.062080000000009</v>
      </c>
      <c r="R27" s="729">
        <v>0</v>
      </c>
      <c r="S27" s="729">
        <v>0</v>
      </c>
      <c r="T27" s="729">
        <v>0</v>
      </c>
      <c r="U27" s="729">
        <v>72.062080000000009</v>
      </c>
      <c r="V27" s="729">
        <v>3138.3655299999996</v>
      </c>
      <c r="W27" s="729">
        <v>0</v>
      </c>
      <c r="X27" s="729">
        <v>0</v>
      </c>
      <c r="Y27" s="729">
        <v>0</v>
      </c>
      <c r="Z27" s="729">
        <v>3138.3655299999996</v>
      </c>
      <c r="AA27" s="729">
        <v>197.6146</v>
      </c>
      <c r="AB27" s="729">
        <v>122.66635000000001</v>
      </c>
      <c r="AC27" s="729">
        <v>0</v>
      </c>
      <c r="AD27" s="729">
        <v>0</v>
      </c>
      <c r="AE27" s="729">
        <v>320.28095000000002</v>
      </c>
      <c r="AF27" s="729">
        <v>79.051149999999993</v>
      </c>
      <c r="AG27" s="729">
        <v>0.68799999999999994</v>
      </c>
      <c r="AH27" s="729">
        <v>0</v>
      </c>
      <c r="AI27" s="729">
        <v>0</v>
      </c>
      <c r="AJ27" s="729">
        <v>79.739149999999995</v>
      </c>
      <c r="AK27" s="729">
        <v>0</v>
      </c>
      <c r="AL27" s="729">
        <v>6.81196</v>
      </c>
      <c r="AM27" s="729">
        <v>0</v>
      </c>
      <c r="AN27" s="729">
        <v>0</v>
      </c>
      <c r="AO27" s="729">
        <v>6.81196</v>
      </c>
      <c r="AP27" s="729">
        <v>0</v>
      </c>
      <c r="AQ27" s="729">
        <v>0</v>
      </c>
      <c r="AR27" s="729">
        <v>0</v>
      </c>
      <c r="AS27" s="729">
        <v>0</v>
      </c>
      <c r="AT27" s="729">
        <v>0</v>
      </c>
      <c r="AU27" s="729">
        <v>5116551.8183500003</v>
      </c>
      <c r="AV27" s="729">
        <v>2970122.4939899999</v>
      </c>
      <c r="AW27" s="729">
        <v>0</v>
      </c>
      <c r="AX27" s="729">
        <v>485665.33026999998</v>
      </c>
      <c r="AY27" s="729">
        <v>8572339.6426100004</v>
      </c>
    </row>
    <row r="28" spans="1:51">
      <c r="A28" s="729" t="s">
        <v>167</v>
      </c>
      <c r="B28" s="729">
        <v>428011.22480000003</v>
      </c>
      <c r="C28" s="729">
        <v>46196.519460000003</v>
      </c>
      <c r="D28" s="729">
        <v>0</v>
      </c>
      <c r="E28" s="729">
        <v>0</v>
      </c>
      <c r="F28" s="729">
        <v>474207.74426000001</v>
      </c>
      <c r="G28" s="729">
        <v>205768.71294999999</v>
      </c>
      <c r="H28" s="729">
        <v>202.0806</v>
      </c>
      <c r="I28" s="729">
        <v>0</v>
      </c>
      <c r="J28" s="729">
        <v>0</v>
      </c>
      <c r="K28" s="729">
        <v>205970.79355</v>
      </c>
      <c r="L28" s="729">
        <v>3884.2525900000001</v>
      </c>
      <c r="M28" s="729">
        <v>0</v>
      </c>
      <c r="N28" s="729">
        <v>0</v>
      </c>
      <c r="O28" s="729">
        <v>0</v>
      </c>
      <c r="P28" s="729">
        <v>3884.2525900000001</v>
      </c>
      <c r="Q28" s="729">
        <v>259.3845</v>
      </c>
      <c r="R28" s="729">
        <v>0</v>
      </c>
      <c r="S28" s="729">
        <v>0</v>
      </c>
      <c r="T28" s="729">
        <v>0</v>
      </c>
      <c r="U28" s="729">
        <v>259.3845</v>
      </c>
      <c r="V28" s="729">
        <v>192.34217999999998</v>
      </c>
      <c r="W28" s="729">
        <v>0</v>
      </c>
      <c r="X28" s="729">
        <v>0</v>
      </c>
      <c r="Y28" s="729">
        <v>0</v>
      </c>
      <c r="Z28" s="729">
        <v>192.34217999999998</v>
      </c>
      <c r="AA28" s="729">
        <v>18.94341</v>
      </c>
      <c r="AB28" s="729">
        <v>0</v>
      </c>
      <c r="AC28" s="729">
        <v>0</v>
      </c>
      <c r="AD28" s="729">
        <v>0</v>
      </c>
      <c r="AE28" s="729">
        <v>18.94341</v>
      </c>
      <c r="AF28" s="729">
        <v>127.68198</v>
      </c>
      <c r="AG28" s="729">
        <v>0</v>
      </c>
      <c r="AH28" s="729">
        <v>0</v>
      </c>
      <c r="AI28" s="729">
        <v>0</v>
      </c>
      <c r="AJ28" s="729">
        <v>127.68198</v>
      </c>
      <c r="AK28" s="729">
        <v>118.46921</v>
      </c>
      <c r="AL28" s="729">
        <v>0</v>
      </c>
      <c r="AM28" s="729">
        <v>0</v>
      </c>
      <c r="AN28" s="729">
        <v>0</v>
      </c>
      <c r="AO28" s="729">
        <v>118.46921</v>
      </c>
      <c r="AP28" s="729">
        <v>0</v>
      </c>
      <c r="AQ28" s="729">
        <v>0</v>
      </c>
      <c r="AR28" s="729">
        <v>0</v>
      </c>
      <c r="AS28" s="729">
        <v>0</v>
      </c>
      <c r="AT28" s="729">
        <v>0</v>
      </c>
      <c r="AU28" s="729">
        <v>638381.01162</v>
      </c>
      <c r="AV28" s="729">
        <v>46398.600060000004</v>
      </c>
      <c r="AW28" s="729">
        <v>0</v>
      </c>
      <c r="AX28" s="729">
        <v>0</v>
      </c>
      <c r="AY28" s="729">
        <v>684779.61167999997</v>
      </c>
    </row>
    <row r="29" spans="1:51">
      <c r="A29" s="729" t="s">
        <v>166</v>
      </c>
      <c r="B29" s="729">
        <v>51228.610670000002</v>
      </c>
      <c r="C29" s="729">
        <v>509.07616999999999</v>
      </c>
      <c r="D29" s="729">
        <v>0</v>
      </c>
      <c r="E29" s="729">
        <v>0</v>
      </c>
      <c r="F29" s="729">
        <v>51737.686840000002</v>
      </c>
      <c r="G29" s="729">
        <v>59037.28198</v>
      </c>
      <c r="H29" s="729">
        <v>43.475670000000001</v>
      </c>
      <c r="I29" s="729">
        <v>0</v>
      </c>
      <c r="J29" s="729">
        <v>0</v>
      </c>
      <c r="K29" s="729">
        <v>59080.75765</v>
      </c>
      <c r="L29" s="729">
        <v>874.11368000000004</v>
      </c>
      <c r="M29" s="729">
        <v>389.21956</v>
      </c>
      <c r="N29" s="729">
        <v>0</v>
      </c>
      <c r="O29" s="729">
        <v>0</v>
      </c>
      <c r="P29" s="729">
        <v>1263.3332399999999</v>
      </c>
      <c r="Q29" s="729">
        <v>292.67336</v>
      </c>
      <c r="R29" s="729">
        <v>0</v>
      </c>
      <c r="S29" s="729">
        <v>0</v>
      </c>
      <c r="T29" s="729">
        <v>0</v>
      </c>
      <c r="U29" s="729">
        <v>292.67336</v>
      </c>
      <c r="V29" s="729">
        <v>7.5540000000000003</v>
      </c>
      <c r="W29" s="729">
        <v>0</v>
      </c>
      <c r="X29" s="729">
        <v>0</v>
      </c>
      <c r="Y29" s="729">
        <v>0</v>
      </c>
      <c r="Z29" s="729">
        <v>7.5540000000000003</v>
      </c>
      <c r="AA29" s="729">
        <v>32.228000000000002</v>
      </c>
      <c r="AB29" s="729">
        <v>5.4560000000000004E-2</v>
      </c>
      <c r="AC29" s="729">
        <v>0</v>
      </c>
      <c r="AD29" s="729">
        <v>0</v>
      </c>
      <c r="AE29" s="729">
        <v>32.282560000000004</v>
      </c>
      <c r="AF29" s="729">
        <v>152.43366</v>
      </c>
      <c r="AG29" s="729">
        <v>0.30375000000000002</v>
      </c>
      <c r="AH29" s="729">
        <v>0</v>
      </c>
      <c r="AI29" s="729">
        <v>0</v>
      </c>
      <c r="AJ29" s="729">
        <v>152.73741000000001</v>
      </c>
      <c r="AK29" s="729">
        <v>165.66542000000001</v>
      </c>
      <c r="AL29" s="729">
        <v>0</v>
      </c>
      <c r="AM29" s="729">
        <v>0</v>
      </c>
      <c r="AN29" s="729">
        <v>0</v>
      </c>
      <c r="AO29" s="729">
        <v>165.66542000000001</v>
      </c>
      <c r="AP29" s="729">
        <v>9.6189999999999998</v>
      </c>
      <c r="AQ29" s="729">
        <v>0</v>
      </c>
      <c r="AR29" s="729">
        <v>0</v>
      </c>
      <c r="AS29" s="729">
        <v>0</v>
      </c>
      <c r="AT29" s="729">
        <v>9.6189999999999998</v>
      </c>
      <c r="AU29" s="729">
        <v>111800.17977</v>
      </c>
      <c r="AV29" s="729">
        <v>942.12970999999993</v>
      </c>
      <c r="AW29" s="729">
        <v>0</v>
      </c>
      <c r="AX29" s="729">
        <v>0</v>
      </c>
      <c r="AY29" s="729">
        <v>112742.30948000001</v>
      </c>
    </row>
    <row r="30" spans="1:51">
      <c r="A30" s="729" t="s">
        <v>913</v>
      </c>
      <c r="B30" s="729">
        <v>947923.55790000001</v>
      </c>
      <c r="C30" s="729">
        <v>1050469.51923</v>
      </c>
      <c r="D30" s="729">
        <v>7448.5973199999999</v>
      </c>
      <c r="E30" s="729">
        <v>355191.81738000002</v>
      </c>
      <c r="F30" s="729">
        <v>2361033.4918299997</v>
      </c>
      <c r="G30" s="729">
        <v>198910.7917</v>
      </c>
      <c r="H30" s="729">
        <v>270076.29135000001</v>
      </c>
      <c r="I30" s="729">
        <v>-7.0000000000000007E-5</v>
      </c>
      <c r="J30" s="729">
        <v>-2.0000000000000002E-5</v>
      </c>
      <c r="K30" s="729">
        <v>468987.08295999997</v>
      </c>
      <c r="L30" s="729">
        <v>75102.897159999993</v>
      </c>
      <c r="M30" s="729">
        <v>108398.81816</v>
      </c>
      <c r="N30" s="729">
        <v>0</v>
      </c>
      <c r="O30" s="729">
        <v>41.302630000000001</v>
      </c>
      <c r="P30" s="729">
        <v>183543.01794999998</v>
      </c>
      <c r="Q30" s="729">
        <v>67830.393150000004</v>
      </c>
      <c r="R30" s="729">
        <v>16739.317749999998</v>
      </c>
      <c r="S30" s="729">
        <v>0</v>
      </c>
      <c r="T30" s="729">
        <v>0</v>
      </c>
      <c r="U30" s="729">
        <v>84569.710900000005</v>
      </c>
      <c r="V30" s="729">
        <v>16749.343679999998</v>
      </c>
      <c r="W30" s="729">
        <v>5164.0177100000001</v>
      </c>
      <c r="X30" s="729">
        <v>0</v>
      </c>
      <c r="Y30" s="729">
        <v>0</v>
      </c>
      <c r="Z30" s="729">
        <v>21913.361390000002</v>
      </c>
      <c r="AA30" s="729">
        <v>5322.3685800000003</v>
      </c>
      <c r="AB30" s="729">
        <v>5754.2231700000002</v>
      </c>
      <c r="AC30" s="729">
        <v>0</v>
      </c>
      <c r="AD30" s="729">
        <v>0</v>
      </c>
      <c r="AE30" s="729">
        <v>11076.59175</v>
      </c>
      <c r="AF30" s="729">
        <v>11470.384340000001</v>
      </c>
      <c r="AG30" s="729">
        <v>15679.43771</v>
      </c>
      <c r="AH30" s="729">
        <v>-1.0000000000000001E-5</v>
      </c>
      <c r="AI30" s="729">
        <v>0</v>
      </c>
      <c r="AJ30" s="729">
        <v>27149.822039999999</v>
      </c>
      <c r="AK30" s="729">
        <v>6428.7282300000006</v>
      </c>
      <c r="AL30" s="729">
        <v>8639.8828699999995</v>
      </c>
      <c r="AM30" s="729">
        <v>0</v>
      </c>
      <c r="AN30" s="729">
        <v>0</v>
      </c>
      <c r="AO30" s="729">
        <v>15068.6111</v>
      </c>
      <c r="AP30" s="729">
        <v>1090.2692199999999</v>
      </c>
      <c r="AQ30" s="729">
        <v>1863.80735</v>
      </c>
      <c r="AR30" s="729">
        <v>0</v>
      </c>
      <c r="AS30" s="729">
        <v>0</v>
      </c>
      <c r="AT30" s="729">
        <v>2954.0765699999997</v>
      </c>
      <c r="AU30" s="729">
        <v>1330828.7339600001</v>
      </c>
      <c r="AV30" s="729">
        <v>1482785.31531</v>
      </c>
      <c r="AW30" s="729">
        <v>7448.5972400000001</v>
      </c>
      <c r="AX30" s="729">
        <v>355233.12</v>
      </c>
      <c r="AY30" s="729">
        <v>3176295.7664999999</v>
      </c>
    </row>
    <row r="31" spans="1:51">
      <c r="A31" s="729" t="s">
        <v>914</v>
      </c>
      <c r="B31" s="729">
        <v>217287.32199999999</v>
      </c>
      <c r="C31" s="729">
        <v>165290.51252000002</v>
      </c>
      <c r="D31" s="729">
        <v>0</v>
      </c>
      <c r="E31" s="729">
        <v>0</v>
      </c>
      <c r="F31" s="729">
        <v>382577.83451999997</v>
      </c>
      <c r="G31" s="729">
        <v>92697.096550000002</v>
      </c>
      <c r="H31" s="729">
        <v>66602.835319999998</v>
      </c>
      <c r="I31" s="729">
        <v>0</v>
      </c>
      <c r="J31" s="729">
        <v>-2.0000000000000002E-5</v>
      </c>
      <c r="K31" s="729">
        <v>159299.93184999999</v>
      </c>
      <c r="L31" s="729">
        <v>40645.547689999999</v>
      </c>
      <c r="M31" s="729">
        <v>61005.187140000002</v>
      </c>
      <c r="N31" s="729">
        <v>0</v>
      </c>
      <c r="O31" s="729">
        <v>41.302630000000001</v>
      </c>
      <c r="P31" s="729">
        <v>101692.03745999999</v>
      </c>
      <c r="Q31" s="729">
        <v>4731.8483099999994</v>
      </c>
      <c r="R31" s="729">
        <v>1794.2859699999999</v>
      </c>
      <c r="S31" s="729">
        <v>0</v>
      </c>
      <c r="T31" s="729">
        <v>0</v>
      </c>
      <c r="U31" s="729">
        <v>6526.1342800000002</v>
      </c>
      <c r="V31" s="729">
        <v>2255.2683900000002</v>
      </c>
      <c r="W31" s="729">
        <v>3307.8129900000004</v>
      </c>
      <c r="X31" s="729">
        <v>0</v>
      </c>
      <c r="Y31" s="729">
        <v>0</v>
      </c>
      <c r="Z31" s="729">
        <v>5563.0813799999996</v>
      </c>
      <c r="AA31" s="729">
        <v>4310.1385199999995</v>
      </c>
      <c r="AB31" s="729">
        <v>3464.3795099999998</v>
      </c>
      <c r="AC31" s="729">
        <v>0</v>
      </c>
      <c r="AD31" s="729">
        <v>0</v>
      </c>
      <c r="AE31" s="729">
        <v>7774.5180300000002</v>
      </c>
      <c r="AF31" s="729">
        <v>9343.3804899999996</v>
      </c>
      <c r="AG31" s="729">
        <v>6354.2322599999998</v>
      </c>
      <c r="AH31" s="729">
        <v>0</v>
      </c>
      <c r="AI31" s="729">
        <v>0</v>
      </c>
      <c r="AJ31" s="729">
        <v>15697.61275</v>
      </c>
      <c r="AK31" s="729">
        <v>5598.19787</v>
      </c>
      <c r="AL31" s="729">
        <v>5409.3115399999997</v>
      </c>
      <c r="AM31" s="729">
        <v>0</v>
      </c>
      <c r="AN31" s="729">
        <v>0</v>
      </c>
      <c r="AO31" s="729">
        <v>11007.509410000001</v>
      </c>
      <c r="AP31" s="729">
        <v>825.78181999999993</v>
      </c>
      <c r="AQ31" s="729">
        <v>1822.5023700000002</v>
      </c>
      <c r="AR31" s="729">
        <v>0</v>
      </c>
      <c r="AS31" s="729">
        <v>0</v>
      </c>
      <c r="AT31" s="729">
        <v>2648.2841899999999</v>
      </c>
      <c r="AU31" s="729">
        <v>377694.58163999999</v>
      </c>
      <c r="AV31" s="729">
        <v>315051.05962000001</v>
      </c>
      <c r="AW31" s="729">
        <v>0</v>
      </c>
      <c r="AX31" s="729">
        <v>41.302610000000001</v>
      </c>
      <c r="AY31" s="729">
        <v>692786.94386999996</v>
      </c>
    </row>
    <row r="32" spans="1:51">
      <c r="A32" s="729" t="s">
        <v>915</v>
      </c>
      <c r="B32" s="729">
        <v>725939.96178000001</v>
      </c>
      <c r="C32" s="729">
        <v>861208.06862999999</v>
      </c>
      <c r="D32" s="729">
        <v>7448.1835599999995</v>
      </c>
      <c r="E32" s="729">
        <v>355191.81238999998</v>
      </c>
      <c r="F32" s="729">
        <v>1949788.0263599998</v>
      </c>
      <c r="G32" s="729">
        <v>105226.75265000001</v>
      </c>
      <c r="H32" s="729">
        <v>198706.7494</v>
      </c>
      <c r="I32" s="729">
        <v>-1.0000000000000001E-5</v>
      </c>
      <c r="J32" s="729">
        <v>0</v>
      </c>
      <c r="K32" s="729">
        <v>303933.50204000005</v>
      </c>
      <c r="L32" s="729">
        <v>34163.690889999998</v>
      </c>
      <c r="M32" s="729">
        <v>46248.150649999996</v>
      </c>
      <c r="N32" s="729">
        <v>0</v>
      </c>
      <c r="O32" s="729">
        <v>0</v>
      </c>
      <c r="P32" s="729">
        <v>80411.841540000009</v>
      </c>
      <c r="Q32" s="729">
        <v>62812.325600000004</v>
      </c>
      <c r="R32" s="729">
        <v>14928.851849999999</v>
      </c>
      <c r="S32" s="729">
        <v>0</v>
      </c>
      <c r="T32" s="729">
        <v>0</v>
      </c>
      <c r="U32" s="729">
        <v>77741.177450000003</v>
      </c>
      <c r="V32" s="729">
        <v>14494.075289999999</v>
      </c>
      <c r="W32" s="729">
        <v>1855.9927299999999</v>
      </c>
      <c r="X32" s="729">
        <v>0</v>
      </c>
      <c r="Y32" s="729">
        <v>0</v>
      </c>
      <c r="Z32" s="729">
        <v>16350.068019999999</v>
      </c>
      <c r="AA32" s="729">
        <v>1011.1280300000001</v>
      </c>
      <c r="AB32" s="729">
        <v>2289.7853300000002</v>
      </c>
      <c r="AC32" s="729">
        <v>0</v>
      </c>
      <c r="AD32" s="729">
        <v>0</v>
      </c>
      <c r="AE32" s="729">
        <v>3300.91336</v>
      </c>
      <c r="AF32" s="729">
        <v>2126.8871300000001</v>
      </c>
      <c r="AG32" s="729">
        <v>8853.0414099999998</v>
      </c>
      <c r="AH32" s="729">
        <v>-1.0000000000000001E-5</v>
      </c>
      <c r="AI32" s="729">
        <v>0</v>
      </c>
      <c r="AJ32" s="729">
        <v>10979.928529999999</v>
      </c>
      <c r="AK32" s="729">
        <v>830.53035999999997</v>
      </c>
      <c r="AL32" s="729">
        <v>3220.1661400000003</v>
      </c>
      <c r="AM32" s="729">
        <v>0</v>
      </c>
      <c r="AN32" s="729">
        <v>0</v>
      </c>
      <c r="AO32" s="729">
        <v>4050.6965</v>
      </c>
      <c r="AP32" s="729">
        <v>264.48740000000004</v>
      </c>
      <c r="AQ32" s="729">
        <v>41.304929999999999</v>
      </c>
      <c r="AR32" s="729">
        <v>0</v>
      </c>
      <c r="AS32" s="729">
        <v>0</v>
      </c>
      <c r="AT32" s="729">
        <v>305.79232999999999</v>
      </c>
      <c r="AU32" s="729">
        <v>946869.83912999998</v>
      </c>
      <c r="AV32" s="729">
        <v>1137352.1110699999</v>
      </c>
      <c r="AW32" s="729">
        <v>7448.18354</v>
      </c>
      <c r="AX32" s="729">
        <v>355191.81238999998</v>
      </c>
      <c r="AY32" s="729">
        <v>2446861.9461399997</v>
      </c>
    </row>
    <row r="33" spans="1:51">
      <c r="A33" s="729" t="s">
        <v>916</v>
      </c>
      <c r="B33" s="729">
        <v>4696.27412</v>
      </c>
      <c r="C33" s="729">
        <v>18262.768660000002</v>
      </c>
      <c r="D33" s="729">
        <v>0.41376000000000002</v>
      </c>
      <c r="E33" s="729">
        <v>4.9900000000000005E-3</v>
      </c>
      <c r="F33" s="729">
        <v>22959.46153</v>
      </c>
      <c r="G33" s="729">
        <v>986.9425</v>
      </c>
      <c r="H33" s="729">
        <v>1299.0635600000001</v>
      </c>
      <c r="I33" s="729">
        <v>-1.0000000000000001E-5</v>
      </c>
      <c r="J33" s="729">
        <v>0</v>
      </c>
      <c r="K33" s="729">
        <v>2286.00605</v>
      </c>
      <c r="L33" s="729">
        <v>293.65858000000003</v>
      </c>
      <c r="M33" s="729">
        <v>65.891890000000004</v>
      </c>
      <c r="N33" s="729">
        <v>0</v>
      </c>
      <c r="O33" s="729">
        <v>0</v>
      </c>
      <c r="P33" s="729">
        <v>359.55046999999996</v>
      </c>
      <c r="Q33" s="729">
        <v>286.21924000000001</v>
      </c>
      <c r="R33" s="729">
        <v>16.17991</v>
      </c>
      <c r="S33" s="729">
        <v>0</v>
      </c>
      <c r="T33" s="729">
        <v>0</v>
      </c>
      <c r="U33" s="729">
        <v>302.39915000000002</v>
      </c>
      <c r="V33" s="729">
        <v>0</v>
      </c>
      <c r="W33" s="729">
        <v>0.21199000000000001</v>
      </c>
      <c r="X33" s="729">
        <v>0</v>
      </c>
      <c r="Y33" s="729">
        <v>0</v>
      </c>
      <c r="Z33" s="729">
        <v>0.21199000000000001</v>
      </c>
      <c r="AA33" s="729">
        <v>1.1020300000000001</v>
      </c>
      <c r="AB33" s="729">
        <v>5.8259999999999999E-2</v>
      </c>
      <c r="AC33" s="729">
        <v>0</v>
      </c>
      <c r="AD33" s="729">
        <v>0</v>
      </c>
      <c r="AE33" s="729">
        <v>1.16029</v>
      </c>
      <c r="AF33" s="729">
        <v>0.11672</v>
      </c>
      <c r="AG33" s="729">
        <v>1.29684</v>
      </c>
      <c r="AH33" s="729">
        <v>0</v>
      </c>
      <c r="AI33" s="729">
        <v>0</v>
      </c>
      <c r="AJ33" s="729">
        <v>1.4135599999999999</v>
      </c>
      <c r="AK33" s="729">
        <v>0</v>
      </c>
      <c r="AL33" s="729">
        <v>10.405190000000001</v>
      </c>
      <c r="AM33" s="729">
        <v>0</v>
      </c>
      <c r="AN33" s="729">
        <v>0</v>
      </c>
      <c r="AO33" s="729">
        <v>10.405190000000001</v>
      </c>
      <c r="AP33" s="729">
        <v>0</v>
      </c>
      <c r="AQ33" s="729">
        <v>5.0000000000000002E-5</v>
      </c>
      <c r="AR33" s="729">
        <v>0</v>
      </c>
      <c r="AS33" s="729">
        <v>0</v>
      </c>
      <c r="AT33" s="729">
        <v>5.0000000000000002E-5</v>
      </c>
      <c r="AU33" s="729">
        <v>6264.3131900000008</v>
      </c>
      <c r="AV33" s="729">
        <v>19655.876350000002</v>
      </c>
      <c r="AW33" s="729">
        <v>0.41375000000000001</v>
      </c>
      <c r="AX33" s="729">
        <v>4.9900000000000005E-3</v>
      </c>
      <c r="AY33" s="729">
        <v>25920.60828</v>
      </c>
    </row>
    <row r="34" spans="1:51">
      <c r="A34" s="729" t="s">
        <v>917</v>
      </c>
      <c r="B34" s="729">
        <v>0</v>
      </c>
      <c r="C34" s="729">
        <v>5708.1694200000002</v>
      </c>
      <c r="D34" s="729">
        <v>0</v>
      </c>
      <c r="E34" s="729">
        <v>0</v>
      </c>
      <c r="F34" s="729">
        <v>5708.1694200000002</v>
      </c>
      <c r="G34" s="729">
        <v>0</v>
      </c>
      <c r="H34" s="729">
        <v>3467.6430800000003</v>
      </c>
      <c r="I34" s="729">
        <v>-5.0000000000000002E-5</v>
      </c>
      <c r="J34" s="729">
        <v>0</v>
      </c>
      <c r="K34" s="729">
        <v>3467.6430299999997</v>
      </c>
      <c r="L34" s="729">
        <v>0</v>
      </c>
      <c r="M34" s="729">
        <v>1079.5884799999999</v>
      </c>
      <c r="N34" s="729">
        <v>0</v>
      </c>
      <c r="O34" s="729">
        <v>0</v>
      </c>
      <c r="P34" s="729">
        <v>1079.5884799999999</v>
      </c>
      <c r="Q34" s="729">
        <v>0</v>
      </c>
      <c r="R34" s="729">
        <v>2.0000000000000002E-5</v>
      </c>
      <c r="S34" s="729">
        <v>0</v>
      </c>
      <c r="T34" s="729">
        <v>0</v>
      </c>
      <c r="U34" s="729">
        <v>2.0000000000000002E-5</v>
      </c>
      <c r="V34" s="729">
        <v>0</v>
      </c>
      <c r="W34" s="729">
        <v>0</v>
      </c>
      <c r="X34" s="729">
        <v>0</v>
      </c>
      <c r="Y34" s="729">
        <v>0</v>
      </c>
      <c r="Z34" s="729">
        <v>0</v>
      </c>
      <c r="AA34" s="729">
        <v>0</v>
      </c>
      <c r="AB34" s="729">
        <v>7.0000000000000007E-5</v>
      </c>
      <c r="AC34" s="729">
        <v>0</v>
      </c>
      <c r="AD34" s="729">
        <v>0</v>
      </c>
      <c r="AE34" s="729">
        <v>7.0000000000000007E-5</v>
      </c>
      <c r="AF34" s="729">
        <v>0</v>
      </c>
      <c r="AG34" s="729">
        <v>470.86720000000003</v>
      </c>
      <c r="AH34" s="729">
        <v>0</v>
      </c>
      <c r="AI34" s="729">
        <v>0</v>
      </c>
      <c r="AJ34" s="729">
        <v>470.86720000000003</v>
      </c>
      <c r="AK34" s="729">
        <v>0</v>
      </c>
      <c r="AL34" s="729">
        <v>0</v>
      </c>
      <c r="AM34" s="729">
        <v>0</v>
      </c>
      <c r="AN34" s="729">
        <v>0</v>
      </c>
      <c r="AO34" s="729">
        <v>0</v>
      </c>
      <c r="AP34" s="729">
        <v>0</v>
      </c>
      <c r="AQ34" s="729">
        <v>0</v>
      </c>
      <c r="AR34" s="729">
        <v>0</v>
      </c>
      <c r="AS34" s="729">
        <v>0</v>
      </c>
      <c r="AT34" s="729">
        <v>0</v>
      </c>
      <c r="AU34" s="729">
        <v>0</v>
      </c>
      <c r="AV34" s="729">
        <v>10726.268259999999</v>
      </c>
      <c r="AW34" s="729">
        <v>-5.0000000000000002E-5</v>
      </c>
      <c r="AX34" s="729">
        <v>0</v>
      </c>
      <c r="AY34" s="729">
        <v>10726.26821</v>
      </c>
    </row>
    <row r="35" spans="1:51">
      <c r="A35" s="729" t="s">
        <v>918</v>
      </c>
      <c r="B35" s="729">
        <v>0</v>
      </c>
      <c r="C35" s="729">
        <v>0</v>
      </c>
      <c r="D35" s="729">
        <v>0</v>
      </c>
      <c r="E35" s="729">
        <v>0</v>
      </c>
      <c r="F35" s="729">
        <v>0</v>
      </c>
      <c r="G35" s="729">
        <v>0</v>
      </c>
      <c r="H35" s="729">
        <v>0</v>
      </c>
      <c r="I35" s="729">
        <v>0</v>
      </c>
      <c r="J35" s="729">
        <v>0</v>
      </c>
      <c r="K35" s="729">
        <v>0</v>
      </c>
      <c r="L35" s="729">
        <v>0</v>
      </c>
      <c r="M35" s="729">
        <v>0</v>
      </c>
      <c r="N35" s="729">
        <v>0</v>
      </c>
      <c r="O35" s="729">
        <v>0</v>
      </c>
      <c r="P35" s="729">
        <v>0</v>
      </c>
      <c r="Q35" s="729">
        <v>0</v>
      </c>
      <c r="R35" s="729">
        <v>0</v>
      </c>
      <c r="S35" s="729">
        <v>0</v>
      </c>
      <c r="T35" s="729">
        <v>0</v>
      </c>
      <c r="U35" s="729">
        <v>0</v>
      </c>
      <c r="V35" s="729">
        <v>0</v>
      </c>
      <c r="W35" s="729">
        <v>0</v>
      </c>
      <c r="X35" s="729">
        <v>0</v>
      </c>
      <c r="Y35" s="729">
        <v>0</v>
      </c>
      <c r="Z35" s="729">
        <v>0</v>
      </c>
      <c r="AA35" s="729">
        <v>0</v>
      </c>
      <c r="AB35" s="729">
        <v>0</v>
      </c>
      <c r="AC35" s="729">
        <v>0</v>
      </c>
      <c r="AD35" s="729">
        <v>0</v>
      </c>
      <c r="AE35" s="729">
        <v>0</v>
      </c>
      <c r="AF35" s="729">
        <v>0</v>
      </c>
      <c r="AG35" s="729">
        <v>0</v>
      </c>
      <c r="AH35" s="729">
        <v>0</v>
      </c>
      <c r="AI35" s="729">
        <v>0</v>
      </c>
      <c r="AJ35" s="729">
        <v>0</v>
      </c>
      <c r="AK35" s="729">
        <v>0</v>
      </c>
      <c r="AL35" s="729">
        <v>0</v>
      </c>
      <c r="AM35" s="729">
        <v>0</v>
      </c>
      <c r="AN35" s="729">
        <v>0</v>
      </c>
      <c r="AO35" s="729">
        <v>0</v>
      </c>
      <c r="AP35" s="729">
        <v>0</v>
      </c>
      <c r="AQ35" s="729">
        <v>0</v>
      </c>
      <c r="AR35" s="729">
        <v>0</v>
      </c>
      <c r="AS35" s="729">
        <v>0</v>
      </c>
      <c r="AT35" s="729">
        <v>0</v>
      </c>
      <c r="AU35" s="729">
        <v>0</v>
      </c>
      <c r="AV35" s="729">
        <v>0</v>
      </c>
      <c r="AW35" s="729">
        <v>0</v>
      </c>
      <c r="AX35" s="729">
        <v>0</v>
      </c>
      <c r="AY35" s="729">
        <v>0</v>
      </c>
    </row>
    <row r="36" spans="1:51">
      <c r="A36" s="729" t="s">
        <v>176</v>
      </c>
      <c r="B36" s="729">
        <v>0</v>
      </c>
      <c r="C36" s="729">
        <v>5708.1693499999992</v>
      </c>
      <c r="D36" s="729">
        <v>0</v>
      </c>
      <c r="E36" s="729">
        <v>0</v>
      </c>
      <c r="F36" s="729">
        <v>5708.1693499999992</v>
      </c>
      <c r="G36" s="729">
        <v>0</v>
      </c>
      <c r="H36" s="729">
        <v>3467.6430800000003</v>
      </c>
      <c r="I36" s="729">
        <v>2.0000000000000002E-5</v>
      </c>
      <c r="J36" s="729">
        <v>0</v>
      </c>
      <c r="K36" s="729">
        <v>3467.6431000000002</v>
      </c>
      <c r="L36" s="729">
        <v>0</v>
      </c>
      <c r="M36" s="729">
        <v>1079.5884799999999</v>
      </c>
      <c r="N36" s="729">
        <v>0</v>
      </c>
      <c r="O36" s="729">
        <v>0</v>
      </c>
      <c r="P36" s="729">
        <v>1079.5884799999999</v>
      </c>
      <c r="Q36" s="729">
        <v>0</v>
      </c>
      <c r="R36" s="729">
        <v>2.0000000000000002E-5</v>
      </c>
      <c r="S36" s="729">
        <v>0</v>
      </c>
      <c r="T36" s="729">
        <v>0</v>
      </c>
      <c r="U36" s="729">
        <v>2.0000000000000002E-5</v>
      </c>
      <c r="V36" s="729">
        <v>0</v>
      </c>
      <c r="W36" s="729">
        <v>0</v>
      </c>
      <c r="X36" s="729">
        <v>0</v>
      </c>
      <c r="Y36" s="729">
        <v>0</v>
      </c>
      <c r="Z36" s="729">
        <v>0</v>
      </c>
      <c r="AA36" s="729">
        <v>0</v>
      </c>
      <c r="AB36" s="729">
        <v>7.0000000000000007E-5</v>
      </c>
      <c r="AC36" s="729">
        <v>0</v>
      </c>
      <c r="AD36" s="729">
        <v>0</v>
      </c>
      <c r="AE36" s="729">
        <v>7.0000000000000007E-5</v>
      </c>
      <c r="AF36" s="729">
        <v>0</v>
      </c>
      <c r="AG36" s="729">
        <v>470.86720000000003</v>
      </c>
      <c r="AH36" s="729">
        <v>0</v>
      </c>
      <c r="AI36" s="729">
        <v>0</v>
      </c>
      <c r="AJ36" s="729">
        <v>470.86720000000003</v>
      </c>
      <c r="AK36" s="729">
        <v>0</v>
      </c>
      <c r="AL36" s="729">
        <v>0</v>
      </c>
      <c r="AM36" s="729">
        <v>0</v>
      </c>
      <c r="AN36" s="729">
        <v>0</v>
      </c>
      <c r="AO36" s="729">
        <v>0</v>
      </c>
      <c r="AP36" s="729">
        <v>0</v>
      </c>
      <c r="AQ36" s="729">
        <v>0</v>
      </c>
      <c r="AR36" s="729">
        <v>0</v>
      </c>
      <c r="AS36" s="729">
        <v>0</v>
      </c>
      <c r="AT36" s="729">
        <v>0</v>
      </c>
      <c r="AU36" s="729">
        <v>0</v>
      </c>
      <c r="AV36" s="729">
        <v>10726.268189999999</v>
      </c>
      <c r="AW36" s="729">
        <v>2.0000000000000002E-5</v>
      </c>
      <c r="AX36" s="729">
        <v>0</v>
      </c>
      <c r="AY36" s="729">
        <v>10726.26821</v>
      </c>
    </row>
    <row r="37" spans="1:51" ht="13.5" thickBot="1">
      <c r="A37" s="729" t="s">
        <v>919</v>
      </c>
      <c r="B37" s="729">
        <v>0</v>
      </c>
      <c r="C37" s="729">
        <v>7.0000000000000007E-5</v>
      </c>
      <c r="D37" s="729">
        <v>0</v>
      </c>
      <c r="E37" s="729">
        <v>0</v>
      </c>
      <c r="F37" s="729">
        <v>7.0000000000000007E-5</v>
      </c>
      <c r="G37" s="729">
        <v>0</v>
      </c>
      <c r="H37" s="729">
        <v>0</v>
      </c>
      <c r="I37" s="729">
        <v>-7.0000000000000007E-5</v>
      </c>
      <c r="J37" s="729">
        <v>0</v>
      </c>
      <c r="K37" s="729">
        <v>-7.0000000000000007E-5</v>
      </c>
      <c r="L37" s="729">
        <v>0</v>
      </c>
      <c r="M37" s="729">
        <v>0</v>
      </c>
      <c r="N37" s="729">
        <v>0</v>
      </c>
      <c r="O37" s="729">
        <v>0</v>
      </c>
      <c r="P37" s="729">
        <v>0</v>
      </c>
      <c r="Q37" s="729">
        <v>0</v>
      </c>
      <c r="R37" s="729">
        <v>0</v>
      </c>
      <c r="S37" s="729">
        <v>0</v>
      </c>
      <c r="T37" s="729">
        <v>0</v>
      </c>
      <c r="U37" s="729">
        <v>0</v>
      </c>
      <c r="V37" s="729">
        <v>0</v>
      </c>
      <c r="W37" s="729">
        <v>0</v>
      </c>
      <c r="X37" s="729">
        <v>0</v>
      </c>
      <c r="Y37" s="729">
        <v>0</v>
      </c>
      <c r="Z37" s="729">
        <v>0</v>
      </c>
      <c r="AA37" s="729">
        <v>0</v>
      </c>
      <c r="AB37" s="729">
        <v>0</v>
      </c>
      <c r="AC37" s="729">
        <v>0</v>
      </c>
      <c r="AD37" s="729">
        <v>0</v>
      </c>
      <c r="AE37" s="729">
        <v>0</v>
      </c>
      <c r="AF37" s="729">
        <v>0</v>
      </c>
      <c r="AG37" s="729">
        <v>0</v>
      </c>
      <c r="AH37" s="729">
        <v>0</v>
      </c>
      <c r="AI37" s="729">
        <v>0</v>
      </c>
      <c r="AJ37" s="729">
        <v>0</v>
      </c>
      <c r="AK37" s="729">
        <v>0</v>
      </c>
      <c r="AL37" s="729">
        <v>0</v>
      </c>
      <c r="AM37" s="729">
        <v>0</v>
      </c>
      <c r="AN37" s="729">
        <v>0</v>
      </c>
      <c r="AO37" s="729">
        <v>0</v>
      </c>
      <c r="AP37" s="729">
        <v>0</v>
      </c>
      <c r="AQ37" s="729">
        <v>0</v>
      </c>
      <c r="AR37" s="729">
        <v>0</v>
      </c>
      <c r="AS37" s="729">
        <v>0</v>
      </c>
      <c r="AT37" s="729">
        <v>0</v>
      </c>
      <c r="AU37" s="729">
        <v>0</v>
      </c>
      <c r="AV37" s="729">
        <v>7.0000000000000007E-5</v>
      </c>
      <c r="AW37" s="729">
        <v>-7.0000000000000007E-5</v>
      </c>
      <c r="AX37" s="729">
        <v>0</v>
      </c>
      <c r="AY37" s="729">
        <v>0</v>
      </c>
    </row>
    <row r="38" spans="1:51" ht="16.5" thickTop="1" thickBot="1">
      <c r="A38" s="886" t="s">
        <v>920</v>
      </c>
      <c r="B38" s="885">
        <v>15791404.38008</v>
      </c>
      <c r="C38" s="885">
        <v>10623111.136790002</v>
      </c>
      <c r="D38" s="885">
        <v>7489.5237200000001</v>
      </c>
      <c r="E38" s="885">
        <v>650088.99303999997</v>
      </c>
      <c r="F38" s="885">
        <v>27072094.03362</v>
      </c>
      <c r="G38" s="885">
        <v>10273375.327450002</v>
      </c>
      <c r="H38" s="885">
        <v>8458985.1298599988</v>
      </c>
      <c r="I38" s="885">
        <v>200.12071</v>
      </c>
      <c r="J38" s="885">
        <v>310250.37313999998</v>
      </c>
      <c r="K38" s="885">
        <v>19042810.951159999</v>
      </c>
      <c r="L38" s="885">
        <v>3759585.92943</v>
      </c>
      <c r="M38" s="885">
        <v>3054652.4274499998</v>
      </c>
      <c r="N38" s="885">
        <v>43.271740000000001</v>
      </c>
      <c r="O38" s="885">
        <v>14845.1415</v>
      </c>
      <c r="P38" s="885">
        <v>6829126.7701300001</v>
      </c>
      <c r="Q38" s="885">
        <v>772135.43625999999</v>
      </c>
      <c r="R38" s="885">
        <v>442994.44858999999</v>
      </c>
      <c r="S38" s="885">
        <v>1.0000000000000001E-5</v>
      </c>
      <c r="T38" s="885">
        <v>22458.892260000001</v>
      </c>
      <c r="U38" s="885">
        <v>1237588.7771099999</v>
      </c>
      <c r="V38" s="885">
        <v>567365.81578999991</v>
      </c>
      <c r="W38" s="885">
        <v>387531.03597000003</v>
      </c>
      <c r="X38" s="885">
        <v>0</v>
      </c>
      <c r="Y38" s="885">
        <v>8658.2527899999986</v>
      </c>
      <c r="Z38" s="885">
        <v>963555.10454999993</v>
      </c>
      <c r="AA38" s="885">
        <v>670676.76625999995</v>
      </c>
      <c r="AB38" s="885">
        <v>494053.89573000005</v>
      </c>
      <c r="AC38" s="885">
        <v>4.0000000000000003E-5</v>
      </c>
      <c r="AD38" s="885">
        <v>5361.5140199999996</v>
      </c>
      <c r="AE38" s="885">
        <v>1170092.17604</v>
      </c>
      <c r="AF38" s="885">
        <v>778354.84727000003</v>
      </c>
      <c r="AG38" s="885">
        <v>528585.87708999997</v>
      </c>
      <c r="AH38" s="885">
        <v>8.4660499999999992</v>
      </c>
      <c r="AI38" s="885">
        <v>5666.3387899999998</v>
      </c>
      <c r="AJ38" s="885">
        <v>1312615.5292</v>
      </c>
      <c r="AK38" s="885">
        <v>235041.73921</v>
      </c>
      <c r="AL38" s="885">
        <v>143506.60524999999</v>
      </c>
      <c r="AM38" s="885">
        <v>0</v>
      </c>
      <c r="AN38" s="885">
        <v>695.14156000000003</v>
      </c>
      <c r="AO38" s="885">
        <v>379243.48601999995</v>
      </c>
      <c r="AP38" s="885">
        <v>82178.738959999988</v>
      </c>
      <c r="AQ38" s="885">
        <v>35592.204810000003</v>
      </c>
      <c r="AR38" s="885">
        <v>0</v>
      </c>
      <c r="AS38" s="885">
        <v>8703.9287499999991</v>
      </c>
      <c r="AT38" s="885">
        <v>126474.87251999999</v>
      </c>
      <c r="AU38" s="885">
        <v>32930118.98071</v>
      </c>
      <c r="AV38" s="885">
        <v>24169012.761539999</v>
      </c>
      <c r="AW38" s="885">
        <v>7741.3822699999992</v>
      </c>
      <c r="AX38" s="885">
        <v>1026728.57585</v>
      </c>
      <c r="AY38" s="885">
        <v>58133601.70036</v>
      </c>
    </row>
    <row r="39" spans="1:51" ht="13.5" thickTop="1">
      <c r="A39" s="729" t="s">
        <v>87</v>
      </c>
      <c r="B39" s="729">
        <v>7703457.7091899998</v>
      </c>
      <c r="C39" s="729">
        <v>2828941.7411500001</v>
      </c>
      <c r="D39" s="729">
        <v>-1.0000000000000001E-5</v>
      </c>
      <c r="E39" s="729">
        <v>2230.4303300000001</v>
      </c>
      <c r="F39" s="729">
        <v>10534629.880659999</v>
      </c>
      <c r="G39" s="729">
        <v>9575680.3060499988</v>
      </c>
      <c r="H39" s="729">
        <v>7644602.0765000004</v>
      </c>
      <c r="I39" s="729">
        <v>280.14121</v>
      </c>
      <c r="J39" s="729">
        <v>778.6490500000001</v>
      </c>
      <c r="K39" s="729">
        <v>17221341.172810003</v>
      </c>
      <c r="L39" s="729">
        <v>4815794.3913900005</v>
      </c>
      <c r="M39" s="729">
        <v>1947847.0860899999</v>
      </c>
      <c r="N39" s="729">
        <v>0</v>
      </c>
      <c r="O39" s="729">
        <v>319.03240999999997</v>
      </c>
      <c r="P39" s="729">
        <v>6763960.5098900003</v>
      </c>
      <c r="Q39" s="729">
        <v>615201.14986999996</v>
      </c>
      <c r="R39" s="729">
        <v>263955.12773000001</v>
      </c>
      <c r="S39" s="729">
        <v>0</v>
      </c>
      <c r="T39" s="729">
        <v>-1.0000000000000001E-5</v>
      </c>
      <c r="U39" s="729">
        <v>879156.27759000007</v>
      </c>
      <c r="V39" s="729">
        <v>394845.77043999999</v>
      </c>
      <c r="W39" s="729">
        <v>269568.61673000001</v>
      </c>
      <c r="X39" s="729">
        <v>0</v>
      </c>
      <c r="Y39" s="729">
        <v>0</v>
      </c>
      <c r="Z39" s="729">
        <v>664414.38717</v>
      </c>
      <c r="AA39" s="729">
        <v>991143.34697000007</v>
      </c>
      <c r="AB39" s="729">
        <v>369668.11979999999</v>
      </c>
      <c r="AC39" s="729">
        <v>-1.0000000000000001E-5</v>
      </c>
      <c r="AD39" s="729">
        <v>214.91566</v>
      </c>
      <c r="AE39" s="729">
        <v>1361026.3824200002</v>
      </c>
      <c r="AF39" s="729">
        <v>1037185.99357</v>
      </c>
      <c r="AG39" s="729">
        <v>405783.31873</v>
      </c>
      <c r="AH39" s="729">
        <v>0</v>
      </c>
      <c r="AI39" s="729">
        <v>81.025859999999994</v>
      </c>
      <c r="AJ39" s="729">
        <v>1443050.33816</v>
      </c>
      <c r="AK39" s="729">
        <v>479054.81313999998</v>
      </c>
      <c r="AL39" s="729">
        <v>242220.62763999999</v>
      </c>
      <c r="AM39" s="729">
        <v>0</v>
      </c>
      <c r="AN39" s="729">
        <v>0</v>
      </c>
      <c r="AO39" s="729">
        <v>721275.44077999995</v>
      </c>
      <c r="AP39" s="729">
        <v>144886.02213999999</v>
      </c>
      <c r="AQ39" s="729">
        <v>105864.18320999999</v>
      </c>
      <c r="AR39" s="729">
        <v>0</v>
      </c>
      <c r="AS39" s="729">
        <v>0</v>
      </c>
      <c r="AT39" s="729">
        <v>250750.20535</v>
      </c>
      <c r="AU39" s="729">
        <v>25757249.502759997</v>
      </c>
      <c r="AV39" s="729">
        <v>14078450.89758</v>
      </c>
      <c r="AW39" s="729">
        <v>280.14118999999999</v>
      </c>
      <c r="AX39" s="729">
        <v>3624.0532899999998</v>
      </c>
      <c r="AY39" s="729">
        <v>39839604.59482</v>
      </c>
    </row>
    <row r="40" spans="1:51">
      <c r="A40" s="729" t="s">
        <v>921</v>
      </c>
      <c r="B40" s="729">
        <v>7498113.2781699998</v>
      </c>
      <c r="C40" s="729">
        <v>2785624.2173800003</v>
      </c>
      <c r="D40" s="729">
        <v>-1.0000000000000001E-5</v>
      </c>
      <c r="E40" s="729">
        <v>2230.4303300000001</v>
      </c>
      <c r="F40" s="729">
        <v>10285967.925870001</v>
      </c>
      <c r="G40" s="729">
        <v>9434147.8477599993</v>
      </c>
      <c r="H40" s="729">
        <v>7561352.7227400001</v>
      </c>
      <c r="I40" s="729">
        <v>280.14120000000003</v>
      </c>
      <c r="J40" s="729">
        <v>778.6490500000001</v>
      </c>
      <c r="K40" s="729">
        <v>16996559.360750001</v>
      </c>
      <c r="L40" s="729">
        <v>4689369.6831899993</v>
      </c>
      <c r="M40" s="729">
        <v>1933162.12512</v>
      </c>
      <c r="N40" s="729">
        <v>0</v>
      </c>
      <c r="O40" s="729">
        <v>319.03240999999997</v>
      </c>
      <c r="P40" s="729">
        <v>6622850.8407200007</v>
      </c>
      <c r="Q40" s="729">
        <v>609875.43758000003</v>
      </c>
      <c r="R40" s="729">
        <v>261330.68630999999</v>
      </c>
      <c r="S40" s="729">
        <v>0</v>
      </c>
      <c r="T40" s="729">
        <v>-1.0000000000000001E-5</v>
      </c>
      <c r="U40" s="729">
        <v>871206.12387999997</v>
      </c>
      <c r="V40" s="729">
        <v>390463.02773999999</v>
      </c>
      <c r="W40" s="729">
        <v>267792.39172000001</v>
      </c>
      <c r="X40" s="729">
        <v>0</v>
      </c>
      <c r="Y40" s="729">
        <v>0</v>
      </c>
      <c r="Z40" s="729">
        <v>658255.41946</v>
      </c>
      <c r="AA40" s="729">
        <v>975373.18528999994</v>
      </c>
      <c r="AB40" s="729">
        <v>368078.54713999998</v>
      </c>
      <c r="AC40" s="729">
        <v>-1.0000000000000001E-5</v>
      </c>
      <c r="AD40" s="729">
        <v>214.91566</v>
      </c>
      <c r="AE40" s="729">
        <v>1343666.64808</v>
      </c>
      <c r="AF40" s="729">
        <v>1015327.02964</v>
      </c>
      <c r="AG40" s="729">
        <v>403797.71081000002</v>
      </c>
      <c r="AH40" s="729">
        <v>0</v>
      </c>
      <c r="AI40" s="729">
        <v>81.025859999999994</v>
      </c>
      <c r="AJ40" s="729">
        <v>1419205.7663099999</v>
      </c>
      <c r="AK40" s="729">
        <v>474329.74367</v>
      </c>
      <c r="AL40" s="729">
        <v>241438.69518000001</v>
      </c>
      <c r="AM40" s="729">
        <v>0</v>
      </c>
      <c r="AN40" s="729">
        <v>0</v>
      </c>
      <c r="AO40" s="729">
        <v>715768.43885000004</v>
      </c>
      <c r="AP40" s="729">
        <v>143959.26361000002</v>
      </c>
      <c r="AQ40" s="729">
        <v>105863.14212999999</v>
      </c>
      <c r="AR40" s="729">
        <v>0</v>
      </c>
      <c r="AS40" s="729">
        <v>0</v>
      </c>
      <c r="AT40" s="729">
        <v>249822.40574000002</v>
      </c>
      <c r="AU40" s="729">
        <v>25230958.496650003</v>
      </c>
      <c r="AV40" s="729">
        <v>13928440.238540001</v>
      </c>
      <c r="AW40" s="729">
        <v>280.14118000000002</v>
      </c>
      <c r="AX40" s="729">
        <v>3624.0532899999998</v>
      </c>
      <c r="AY40" s="729">
        <v>39163302.929669999</v>
      </c>
    </row>
    <row r="41" spans="1:51">
      <c r="A41" s="729" t="s">
        <v>922</v>
      </c>
      <c r="B41" s="729">
        <v>0</v>
      </c>
      <c r="C41" s="729">
        <v>9047.4243499999993</v>
      </c>
      <c r="D41" s="729">
        <v>0</v>
      </c>
      <c r="E41" s="729">
        <v>0</v>
      </c>
      <c r="F41" s="729">
        <v>9047.4243499999993</v>
      </c>
      <c r="G41" s="729">
        <v>0</v>
      </c>
      <c r="H41" s="729">
        <v>3467.6430599999999</v>
      </c>
      <c r="I41" s="729">
        <v>1.0000000000000001E-5</v>
      </c>
      <c r="J41" s="729">
        <v>0</v>
      </c>
      <c r="K41" s="729">
        <v>3467.6430699999996</v>
      </c>
      <c r="L41" s="729">
        <v>0</v>
      </c>
      <c r="M41" s="729">
        <v>1079.5884799999999</v>
      </c>
      <c r="N41" s="729">
        <v>0</v>
      </c>
      <c r="O41" s="729">
        <v>0</v>
      </c>
      <c r="P41" s="729">
        <v>1079.5884799999999</v>
      </c>
      <c r="Q41" s="729">
        <v>0</v>
      </c>
      <c r="R41" s="729">
        <v>-2.0000000000000002E-5</v>
      </c>
      <c r="S41" s="729">
        <v>0</v>
      </c>
      <c r="T41" s="729">
        <v>0</v>
      </c>
      <c r="U41" s="729">
        <v>-2.0000000000000002E-5</v>
      </c>
      <c r="V41" s="729">
        <v>0</v>
      </c>
      <c r="W41" s="729">
        <v>0</v>
      </c>
      <c r="X41" s="729">
        <v>0</v>
      </c>
      <c r="Y41" s="729">
        <v>0</v>
      </c>
      <c r="Z41" s="729">
        <v>0</v>
      </c>
      <c r="AA41" s="729">
        <v>0</v>
      </c>
      <c r="AB41" s="729">
        <v>0</v>
      </c>
      <c r="AC41" s="729">
        <v>0</v>
      </c>
      <c r="AD41" s="729">
        <v>0</v>
      </c>
      <c r="AE41" s="729">
        <v>0</v>
      </c>
      <c r="AF41" s="729">
        <v>0</v>
      </c>
      <c r="AG41" s="729">
        <v>470.86720000000003</v>
      </c>
      <c r="AH41" s="729">
        <v>0</v>
      </c>
      <c r="AI41" s="729">
        <v>0</v>
      </c>
      <c r="AJ41" s="729">
        <v>470.86720000000003</v>
      </c>
      <c r="AK41" s="729">
        <v>0</v>
      </c>
      <c r="AL41" s="729">
        <v>0</v>
      </c>
      <c r="AM41" s="729">
        <v>0</v>
      </c>
      <c r="AN41" s="729">
        <v>0</v>
      </c>
      <c r="AO41" s="729">
        <v>0</v>
      </c>
      <c r="AP41" s="729">
        <v>0</v>
      </c>
      <c r="AQ41" s="729">
        <v>0</v>
      </c>
      <c r="AR41" s="729">
        <v>0</v>
      </c>
      <c r="AS41" s="729">
        <v>0</v>
      </c>
      <c r="AT41" s="729">
        <v>0</v>
      </c>
      <c r="AU41" s="729">
        <v>0</v>
      </c>
      <c r="AV41" s="729">
        <v>14065.523070000001</v>
      </c>
      <c r="AW41" s="729">
        <v>1.0000000000000001E-5</v>
      </c>
      <c r="AX41" s="729">
        <v>0</v>
      </c>
      <c r="AY41" s="729">
        <v>14065.523080000001</v>
      </c>
    </row>
    <row r="42" spans="1:51">
      <c r="A42" s="729" t="s">
        <v>923</v>
      </c>
      <c r="B42" s="729">
        <v>186533.87524000002</v>
      </c>
      <c r="C42" s="729">
        <v>27680.238519999999</v>
      </c>
      <c r="D42" s="729">
        <v>0</v>
      </c>
      <c r="E42" s="729">
        <v>0</v>
      </c>
      <c r="F42" s="729">
        <v>214214.11375999998</v>
      </c>
      <c r="G42" s="729">
        <v>101945.90978</v>
      </c>
      <c r="H42" s="729">
        <v>29161.164219999999</v>
      </c>
      <c r="I42" s="729">
        <v>0</v>
      </c>
      <c r="J42" s="729">
        <v>0</v>
      </c>
      <c r="K42" s="729">
        <v>131107.07399999999</v>
      </c>
      <c r="L42" s="729">
        <v>114355.46231</v>
      </c>
      <c r="M42" s="729">
        <v>10239.08992</v>
      </c>
      <c r="N42" s="729">
        <v>0</v>
      </c>
      <c r="O42" s="729">
        <v>0</v>
      </c>
      <c r="P42" s="729">
        <v>124594.55223</v>
      </c>
      <c r="Q42" s="729">
        <v>3413.4856500000001</v>
      </c>
      <c r="R42" s="729">
        <v>2357.3885399999999</v>
      </c>
      <c r="S42" s="729">
        <v>0</v>
      </c>
      <c r="T42" s="729">
        <v>0</v>
      </c>
      <c r="U42" s="729">
        <v>5770.8741900000005</v>
      </c>
      <c r="V42" s="729">
        <v>2149.43055</v>
      </c>
      <c r="W42" s="729">
        <v>418.05356</v>
      </c>
      <c r="X42" s="729">
        <v>0</v>
      </c>
      <c r="Y42" s="729">
        <v>0</v>
      </c>
      <c r="Z42" s="729">
        <v>2567.4841099999999</v>
      </c>
      <c r="AA42" s="729">
        <v>11215.17238</v>
      </c>
      <c r="AB42" s="729">
        <v>784.21843999999999</v>
      </c>
      <c r="AC42" s="729">
        <v>0</v>
      </c>
      <c r="AD42" s="729">
        <v>0</v>
      </c>
      <c r="AE42" s="729">
        <v>11999.390820000001</v>
      </c>
      <c r="AF42" s="729">
        <v>18526.949430000001</v>
      </c>
      <c r="AG42" s="729">
        <v>906.86936000000003</v>
      </c>
      <c r="AH42" s="729">
        <v>0</v>
      </c>
      <c r="AI42" s="729">
        <v>0</v>
      </c>
      <c r="AJ42" s="729">
        <v>19433.818789999998</v>
      </c>
      <c r="AK42" s="729">
        <v>2021.7782999999999</v>
      </c>
      <c r="AL42" s="729">
        <v>163.88820000000001</v>
      </c>
      <c r="AM42" s="729">
        <v>0</v>
      </c>
      <c r="AN42" s="729">
        <v>0</v>
      </c>
      <c r="AO42" s="729">
        <v>2185.6664999999998</v>
      </c>
      <c r="AP42" s="729">
        <v>377.01146</v>
      </c>
      <c r="AQ42" s="729">
        <v>0</v>
      </c>
      <c r="AR42" s="729">
        <v>0</v>
      </c>
      <c r="AS42" s="729">
        <v>0</v>
      </c>
      <c r="AT42" s="729">
        <v>377.01146</v>
      </c>
      <c r="AU42" s="729">
        <v>440539.07510000002</v>
      </c>
      <c r="AV42" s="729">
        <v>71710.910759999999</v>
      </c>
      <c r="AW42" s="729">
        <v>0</v>
      </c>
      <c r="AX42" s="729">
        <v>0</v>
      </c>
      <c r="AY42" s="729">
        <v>512249.98586000002</v>
      </c>
    </row>
    <row r="43" spans="1:51">
      <c r="A43" s="729" t="s">
        <v>924</v>
      </c>
      <c r="B43" s="729">
        <v>0</v>
      </c>
      <c r="C43" s="729">
        <v>299.20047</v>
      </c>
      <c r="D43" s="729">
        <v>0</v>
      </c>
      <c r="E43" s="729">
        <v>0</v>
      </c>
      <c r="F43" s="729">
        <v>299.20047</v>
      </c>
      <c r="G43" s="729">
        <v>24847.548320000002</v>
      </c>
      <c r="H43" s="729">
        <v>44529.754999999997</v>
      </c>
      <c r="I43" s="729">
        <v>0</v>
      </c>
      <c r="J43" s="729">
        <v>0</v>
      </c>
      <c r="K43" s="729">
        <v>69377.303319999992</v>
      </c>
      <c r="L43" s="729">
        <v>0</v>
      </c>
      <c r="M43" s="729">
        <v>0</v>
      </c>
      <c r="N43" s="729">
        <v>0</v>
      </c>
      <c r="O43" s="729">
        <v>0</v>
      </c>
      <c r="P43" s="729">
        <v>0</v>
      </c>
      <c r="Q43" s="729">
        <v>0</v>
      </c>
      <c r="R43" s="729">
        <v>0</v>
      </c>
      <c r="S43" s="729">
        <v>0</v>
      </c>
      <c r="T43" s="729">
        <v>0</v>
      </c>
      <c r="U43" s="729">
        <v>0</v>
      </c>
      <c r="V43" s="729">
        <v>0</v>
      </c>
      <c r="W43" s="729">
        <v>0</v>
      </c>
      <c r="X43" s="729">
        <v>0</v>
      </c>
      <c r="Y43" s="729">
        <v>0</v>
      </c>
      <c r="Z43" s="729">
        <v>0</v>
      </c>
      <c r="AA43" s="729">
        <v>0</v>
      </c>
      <c r="AB43" s="729">
        <v>0</v>
      </c>
      <c r="AC43" s="729">
        <v>0</v>
      </c>
      <c r="AD43" s="729">
        <v>0</v>
      </c>
      <c r="AE43" s="729">
        <v>0</v>
      </c>
      <c r="AF43" s="729">
        <v>0</v>
      </c>
      <c r="AG43" s="729">
        <v>0</v>
      </c>
      <c r="AH43" s="729">
        <v>0</v>
      </c>
      <c r="AI43" s="729">
        <v>0</v>
      </c>
      <c r="AJ43" s="729">
        <v>0</v>
      </c>
      <c r="AK43" s="729">
        <v>0</v>
      </c>
      <c r="AL43" s="729">
        <v>0</v>
      </c>
      <c r="AM43" s="729">
        <v>0</v>
      </c>
      <c r="AN43" s="729">
        <v>0</v>
      </c>
      <c r="AO43" s="729">
        <v>0</v>
      </c>
      <c r="AP43" s="729">
        <v>0</v>
      </c>
      <c r="AQ43" s="729">
        <v>0</v>
      </c>
      <c r="AR43" s="729">
        <v>0</v>
      </c>
      <c r="AS43" s="729">
        <v>0</v>
      </c>
      <c r="AT43" s="729">
        <v>0</v>
      </c>
      <c r="AU43" s="729">
        <v>24847.548320000002</v>
      </c>
      <c r="AV43" s="729">
        <v>44828.955470000001</v>
      </c>
      <c r="AW43" s="729">
        <v>0</v>
      </c>
      <c r="AX43" s="729">
        <v>0</v>
      </c>
      <c r="AY43" s="729">
        <v>69676.503790000002</v>
      </c>
    </row>
    <row r="44" spans="1:51">
      <c r="A44" s="729" t="s">
        <v>925</v>
      </c>
      <c r="B44" s="729">
        <v>18810.555780000002</v>
      </c>
      <c r="C44" s="729">
        <v>6290.6604400000006</v>
      </c>
      <c r="D44" s="729">
        <v>0</v>
      </c>
      <c r="E44" s="729">
        <v>0</v>
      </c>
      <c r="F44" s="729">
        <v>25101.216219999998</v>
      </c>
      <c r="G44" s="729">
        <v>14739.000189999999</v>
      </c>
      <c r="H44" s="729">
        <v>6090.7914800000008</v>
      </c>
      <c r="I44" s="729">
        <v>0</v>
      </c>
      <c r="J44" s="729">
        <v>0</v>
      </c>
      <c r="K44" s="729">
        <v>20829.791670000002</v>
      </c>
      <c r="L44" s="729">
        <v>12069.24589</v>
      </c>
      <c r="M44" s="729">
        <v>3366.2825600000001</v>
      </c>
      <c r="N44" s="729">
        <v>0</v>
      </c>
      <c r="O44" s="729">
        <v>0</v>
      </c>
      <c r="P44" s="729">
        <v>15435.52845</v>
      </c>
      <c r="Q44" s="729">
        <v>1912.2266399999999</v>
      </c>
      <c r="R44" s="729">
        <v>267.05290000000002</v>
      </c>
      <c r="S44" s="729">
        <v>0</v>
      </c>
      <c r="T44" s="729">
        <v>0</v>
      </c>
      <c r="U44" s="729">
        <v>2179.27954</v>
      </c>
      <c r="V44" s="729">
        <v>2233.3121499999997</v>
      </c>
      <c r="W44" s="729">
        <v>1358.1714399999998</v>
      </c>
      <c r="X44" s="729">
        <v>0</v>
      </c>
      <c r="Y44" s="729">
        <v>0</v>
      </c>
      <c r="Z44" s="729">
        <v>3591.4835899999998</v>
      </c>
      <c r="AA44" s="729">
        <v>4554.9893000000002</v>
      </c>
      <c r="AB44" s="729">
        <v>805.35421999999994</v>
      </c>
      <c r="AC44" s="729">
        <v>0</v>
      </c>
      <c r="AD44" s="729">
        <v>0</v>
      </c>
      <c r="AE44" s="729">
        <v>5360.3435199999994</v>
      </c>
      <c r="AF44" s="729">
        <v>3332.0145000000002</v>
      </c>
      <c r="AG44" s="729">
        <v>607.87135999999998</v>
      </c>
      <c r="AH44" s="729">
        <v>0</v>
      </c>
      <c r="AI44" s="729">
        <v>0</v>
      </c>
      <c r="AJ44" s="729">
        <v>3939.8858599999999</v>
      </c>
      <c r="AK44" s="729">
        <v>2703.29117</v>
      </c>
      <c r="AL44" s="729">
        <v>618.04426000000001</v>
      </c>
      <c r="AM44" s="729">
        <v>0</v>
      </c>
      <c r="AN44" s="729">
        <v>0</v>
      </c>
      <c r="AO44" s="729">
        <v>3321.3354300000001</v>
      </c>
      <c r="AP44" s="729">
        <v>549.74706999999989</v>
      </c>
      <c r="AQ44" s="729">
        <v>1.04108</v>
      </c>
      <c r="AR44" s="729">
        <v>0</v>
      </c>
      <c r="AS44" s="729">
        <v>0</v>
      </c>
      <c r="AT44" s="729">
        <v>550.78814999999997</v>
      </c>
      <c r="AU44" s="729">
        <v>60904.382689999999</v>
      </c>
      <c r="AV44" s="729">
        <v>19405.26974</v>
      </c>
      <c r="AW44" s="729">
        <v>0</v>
      </c>
      <c r="AX44" s="729">
        <v>0</v>
      </c>
      <c r="AY44" s="729">
        <v>80309.652430000002</v>
      </c>
    </row>
    <row r="45" spans="1:51">
      <c r="A45" s="729" t="s">
        <v>926</v>
      </c>
      <c r="B45" s="729">
        <v>69278.146439999997</v>
      </c>
      <c r="C45" s="729">
        <v>191333.72944999998</v>
      </c>
      <c r="D45" s="729">
        <v>-1.0000000000000001E-5</v>
      </c>
      <c r="E45" s="729">
        <v>1.0000000000000001E-5</v>
      </c>
      <c r="F45" s="729">
        <v>260611.87589</v>
      </c>
      <c r="G45" s="729">
        <v>126078.96129000001</v>
      </c>
      <c r="H45" s="729">
        <v>316907.61593000003</v>
      </c>
      <c r="I45" s="729">
        <v>0</v>
      </c>
      <c r="J45" s="729">
        <v>-1.0000000000000001E-5</v>
      </c>
      <c r="K45" s="729">
        <v>442986.57720999996</v>
      </c>
      <c r="L45" s="729">
        <v>47420.618869999998</v>
      </c>
      <c r="M45" s="729">
        <v>55397.917390000002</v>
      </c>
      <c r="N45" s="729">
        <v>1791.1045900000001</v>
      </c>
      <c r="O45" s="729">
        <v>173.50586999999999</v>
      </c>
      <c r="P45" s="729">
        <v>104783.14672</v>
      </c>
      <c r="Q45" s="729">
        <v>1490.66074</v>
      </c>
      <c r="R45" s="729">
        <v>679.42052000000001</v>
      </c>
      <c r="S45" s="729">
        <v>0</v>
      </c>
      <c r="T45" s="729">
        <v>0</v>
      </c>
      <c r="U45" s="729">
        <v>2170.0812599999999</v>
      </c>
      <c r="V45" s="729">
        <v>1500.77846</v>
      </c>
      <c r="W45" s="729">
        <v>1029.5553500000001</v>
      </c>
      <c r="X45" s="729">
        <v>0</v>
      </c>
      <c r="Y45" s="729">
        <v>0</v>
      </c>
      <c r="Z45" s="729">
        <v>2530.3338100000001</v>
      </c>
      <c r="AA45" s="729">
        <v>3428.6512799999996</v>
      </c>
      <c r="AB45" s="729">
        <v>9051.8330299999998</v>
      </c>
      <c r="AC45" s="729">
        <v>0</v>
      </c>
      <c r="AD45" s="729">
        <v>0</v>
      </c>
      <c r="AE45" s="729">
        <v>12480.48431</v>
      </c>
      <c r="AF45" s="729">
        <v>3113.4965299999999</v>
      </c>
      <c r="AG45" s="729">
        <v>4057.1766200000002</v>
      </c>
      <c r="AH45" s="729">
        <v>0</v>
      </c>
      <c r="AI45" s="729">
        <v>1.0000000000000001E-5</v>
      </c>
      <c r="AJ45" s="729">
        <v>7170.6731600000003</v>
      </c>
      <c r="AK45" s="729">
        <v>1103.5778799999998</v>
      </c>
      <c r="AL45" s="729">
        <v>4750.4509900000003</v>
      </c>
      <c r="AM45" s="729">
        <v>0</v>
      </c>
      <c r="AN45" s="729">
        <v>0</v>
      </c>
      <c r="AO45" s="729">
        <v>5854.0288700000001</v>
      </c>
      <c r="AP45" s="729">
        <v>119.60177</v>
      </c>
      <c r="AQ45" s="729">
        <v>100.25542999999999</v>
      </c>
      <c r="AR45" s="729">
        <v>0</v>
      </c>
      <c r="AS45" s="729">
        <v>0</v>
      </c>
      <c r="AT45" s="729">
        <v>219.85720000000001</v>
      </c>
      <c r="AU45" s="729">
        <v>253534.49325999999</v>
      </c>
      <c r="AV45" s="729">
        <v>583307.95471000008</v>
      </c>
      <c r="AW45" s="729">
        <v>1791.1045800000002</v>
      </c>
      <c r="AX45" s="729">
        <v>173.50587999999999</v>
      </c>
      <c r="AY45" s="729">
        <v>838807.05842999998</v>
      </c>
    </row>
    <row r="46" spans="1:51">
      <c r="A46" s="729" t="s">
        <v>91</v>
      </c>
      <c r="B46" s="729">
        <v>24642.815710000003</v>
      </c>
      <c r="C46" s="729">
        <v>19480.321449999999</v>
      </c>
      <c r="D46" s="729">
        <v>0</v>
      </c>
      <c r="E46" s="729">
        <v>106.55342999999999</v>
      </c>
      <c r="F46" s="729">
        <v>44229.690590000006</v>
      </c>
      <c r="G46" s="729">
        <v>22744.680479999999</v>
      </c>
      <c r="H46" s="729">
        <v>23219.638500000001</v>
      </c>
      <c r="I46" s="729">
        <v>0</v>
      </c>
      <c r="J46" s="729">
        <v>5.1653500000000001</v>
      </c>
      <c r="K46" s="729">
        <v>45969.484329999999</v>
      </c>
      <c r="L46" s="729">
        <v>11504.5615</v>
      </c>
      <c r="M46" s="729">
        <v>9578.8130399999991</v>
      </c>
      <c r="N46" s="729">
        <v>0</v>
      </c>
      <c r="O46" s="729">
        <v>-1.0000000000000001E-5</v>
      </c>
      <c r="P46" s="729">
        <v>21083.374530000001</v>
      </c>
      <c r="Q46" s="729">
        <v>4061.7486200000003</v>
      </c>
      <c r="R46" s="729">
        <v>275.82497999999998</v>
      </c>
      <c r="S46" s="729">
        <v>0</v>
      </c>
      <c r="T46" s="729">
        <v>-1.0000000000000001E-5</v>
      </c>
      <c r="U46" s="729">
        <v>4337.57359</v>
      </c>
      <c r="V46" s="729">
        <v>2441.0467999999996</v>
      </c>
      <c r="W46" s="729">
        <v>3247.7593500000003</v>
      </c>
      <c r="X46" s="729">
        <v>0</v>
      </c>
      <c r="Y46" s="729">
        <v>0</v>
      </c>
      <c r="Z46" s="729">
        <v>5688.8061500000003</v>
      </c>
      <c r="AA46" s="729">
        <v>5784.9112300000006</v>
      </c>
      <c r="AB46" s="729">
        <v>1262.1707099999999</v>
      </c>
      <c r="AC46" s="729">
        <v>0</v>
      </c>
      <c r="AD46" s="729">
        <v>-1.0000000000000001E-5</v>
      </c>
      <c r="AE46" s="729">
        <v>7047.0819299999994</v>
      </c>
      <c r="AF46" s="729">
        <v>4580.2746900000002</v>
      </c>
      <c r="AG46" s="729">
        <v>4385.1640900000002</v>
      </c>
      <c r="AH46" s="729">
        <v>1.0000000000000001E-5</v>
      </c>
      <c r="AI46" s="729">
        <v>-2.0000000000000002E-5</v>
      </c>
      <c r="AJ46" s="729">
        <v>8965.4387699999988</v>
      </c>
      <c r="AK46" s="729">
        <v>4265.2698</v>
      </c>
      <c r="AL46" s="729">
        <v>1862.2725700000001</v>
      </c>
      <c r="AM46" s="729">
        <v>0</v>
      </c>
      <c r="AN46" s="729">
        <v>0</v>
      </c>
      <c r="AO46" s="729">
        <v>6127.5423700000001</v>
      </c>
      <c r="AP46" s="729">
        <v>507.28750000000002</v>
      </c>
      <c r="AQ46" s="729">
        <v>109.22971000000001</v>
      </c>
      <c r="AR46" s="729">
        <v>0</v>
      </c>
      <c r="AS46" s="729">
        <v>0</v>
      </c>
      <c r="AT46" s="729">
        <v>616.51720999999998</v>
      </c>
      <c r="AU46" s="729">
        <v>80532.59633</v>
      </c>
      <c r="AV46" s="729">
        <v>63421.194409999996</v>
      </c>
      <c r="AW46" s="729">
        <v>1.0000000000000001E-5</v>
      </c>
      <c r="AX46" s="729">
        <v>111.71872999999999</v>
      </c>
      <c r="AY46" s="729">
        <v>144065.50947999998</v>
      </c>
    </row>
    <row r="47" spans="1:51">
      <c r="A47" s="729" t="s">
        <v>927</v>
      </c>
      <c r="B47" s="729">
        <v>12069.28003</v>
      </c>
      <c r="C47" s="729">
        <v>3448.8220200000001</v>
      </c>
      <c r="D47" s="729">
        <v>0</v>
      </c>
      <c r="E47" s="729">
        <v>0</v>
      </c>
      <c r="F47" s="729">
        <v>15518.102050000001</v>
      </c>
      <c r="G47" s="729">
        <v>968.68908999999996</v>
      </c>
      <c r="H47" s="729">
        <v>7737.9709599999996</v>
      </c>
      <c r="I47" s="729">
        <v>1.0000000000000001E-5</v>
      </c>
      <c r="J47" s="729">
        <v>1.0000000000000001E-5</v>
      </c>
      <c r="K47" s="729">
        <v>8706.6600699999999</v>
      </c>
      <c r="L47" s="729">
        <v>591.53488000000004</v>
      </c>
      <c r="M47" s="729">
        <v>200.99377999999999</v>
      </c>
      <c r="N47" s="729">
        <v>0</v>
      </c>
      <c r="O47" s="729">
        <v>0</v>
      </c>
      <c r="P47" s="729">
        <v>792.52866000000006</v>
      </c>
      <c r="Q47" s="729">
        <v>0</v>
      </c>
      <c r="R47" s="729">
        <v>40.593429999999998</v>
      </c>
      <c r="S47" s="729">
        <v>0</v>
      </c>
      <c r="T47" s="729">
        <v>0</v>
      </c>
      <c r="U47" s="729">
        <v>40.593429999999998</v>
      </c>
      <c r="V47" s="729">
        <v>124.36722999999999</v>
      </c>
      <c r="W47" s="729">
        <v>129.41274000000001</v>
      </c>
      <c r="X47" s="729">
        <v>0</v>
      </c>
      <c r="Y47" s="729">
        <v>0</v>
      </c>
      <c r="Z47" s="729">
        <v>253.77996999999999</v>
      </c>
      <c r="AA47" s="729">
        <v>44.387689999999999</v>
      </c>
      <c r="AB47" s="729">
        <v>20.899180000000001</v>
      </c>
      <c r="AC47" s="729">
        <v>0</v>
      </c>
      <c r="AD47" s="729">
        <v>0</v>
      </c>
      <c r="AE47" s="729">
        <v>65.286870000000008</v>
      </c>
      <c r="AF47" s="729">
        <v>123.35317999999999</v>
      </c>
      <c r="AG47" s="729">
        <v>145.23860999999999</v>
      </c>
      <c r="AH47" s="729">
        <v>0</v>
      </c>
      <c r="AI47" s="729">
        <v>0</v>
      </c>
      <c r="AJ47" s="729">
        <v>268.59179</v>
      </c>
      <c r="AK47" s="729">
        <v>147.94293999999999</v>
      </c>
      <c r="AL47" s="729">
        <v>74.478139999999996</v>
      </c>
      <c r="AM47" s="729">
        <v>0</v>
      </c>
      <c r="AN47" s="729">
        <v>0</v>
      </c>
      <c r="AO47" s="729">
        <v>222.42107999999999</v>
      </c>
      <c r="AP47" s="729">
        <v>3.5518899999999998</v>
      </c>
      <c r="AQ47" s="729">
        <v>5.8727</v>
      </c>
      <c r="AR47" s="729">
        <v>0</v>
      </c>
      <c r="AS47" s="729">
        <v>0</v>
      </c>
      <c r="AT47" s="729">
        <v>9.4245900000000002</v>
      </c>
      <c r="AU47" s="729">
        <v>14073.10693</v>
      </c>
      <c r="AV47" s="729">
        <v>11804.281560000001</v>
      </c>
      <c r="AW47" s="729">
        <v>1.0000000000000001E-5</v>
      </c>
      <c r="AX47" s="729">
        <v>1.0000000000000001E-5</v>
      </c>
      <c r="AY47" s="729">
        <v>25877.388510000001</v>
      </c>
    </row>
    <row r="48" spans="1:51">
      <c r="A48" s="729" t="s">
        <v>95</v>
      </c>
      <c r="B48" s="729">
        <v>34673.263599999998</v>
      </c>
      <c r="C48" s="729">
        <v>60975.463149999996</v>
      </c>
      <c r="D48" s="729">
        <v>0</v>
      </c>
      <c r="E48" s="729">
        <v>650.20859999999993</v>
      </c>
      <c r="F48" s="729">
        <v>96298.93535</v>
      </c>
      <c r="G48" s="729">
        <v>21617.920770000001</v>
      </c>
      <c r="H48" s="729">
        <v>145203.17543</v>
      </c>
      <c r="I48" s="729">
        <v>7443.4888099999998</v>
      </c>
      <c r="J48" s="729">
        <v>343.10356000000002</v>
      </c>
      <c r="K48" s="729">
        <v>174607.68857</v>
      </c>
      <c r="L48" s="729">
        <v>9094.3597399999999</v>
      </c>
      <c r="M48" s="729">
        <v>34883.587490000005</v>
      </c>
      <c r="N48" s="729">
        <v>10.89334</v>
      </c>
      <c r="O48" s="729">
        <v>92.804539999999989</v>
      </c>
      <c r="P48" s="729">
        <v>44081.645109999998</v>
      </c>
      <c r="Q48" s="729">
        <v>662.99877000000004</v>
      </c>
      <c r="R48" s="729">
        <v>1848.3765000000001</v>
      </c>
      <c r="S48" s="729">
        <v>0</v>
      </c>
      <c r="T48" s="729">
        <v>0</v>
      </c>
      <c r="U48" s="729">
        <v>2511.37527</v>
      </c>
      <c r="V48" s="729">
        <v>469.49579</v>
      </c>
      <c r="W48" s="729">
        <v>1791.0103000000001</v>
      </c>
      <c r="X48" s="729">
        <v>0</v>
      </c>
      <c r="Y48" s="729">
        <v>0</v>
      </c>
      <c r="Z48" s="729">
        <v>2260.5060899999999</v>
      </c>
      <c r="AA48" s="729">
        <v>5039.5298300000004</v>
      </c>
      <c r="AB48" s="729">
        <v>6570.3799800000006</v>
      </c>
      <c r="AC48" s="729">
        <v>0</v>
      </c>
      <c r="AD48" s="729">
        <v>30.11421</v>
      </c>
      <c r="AE48" s="729">
        <v>11640.024019999999</v>
      </c>
      <c r="AF48" s="729">
        <v>4495.5832</v>
      </c>
      <c r="AG48" s="729">
        <v>5844.7967500000004</v>
      </c>
      <c r="AH48" s="729">
        <v>228.94076000000001</v>
      </c>
      <c r="AI48" s="729">
        <v>-1.0000000000000001E-5</v>
      </c>
      <c r="AJ48" s="729">
        <v>10569.320699999998</v>
      </c>
      <c r="AK48" s="729">
        <v>1976.9643899999999</v>
      </c>
      <c r="AL48" s="729">
        <v>3022.76125</v>
      </c>
      <c r="AM48" s="729">
        <v>0</v>
      </c>
      <c r="AN48" s="729">
        <v>0</v>
      </c>
      <c r="AO48" s="729">
        <v>4999.7256399999997</v>
      </c>
      <c r="AP48" s="729">
        <v>172.77814000000001</v>
      </c>
      <c r="AQ48" s="729">
        <v>461.75642999999997</v>
      </c>
      <c r="AR48" s="729">
        <v>0</v>
      </c>
      <c r="AS48" s="729">
        <v>0</v>
      </c>
      <c r="AT48" s="729">
        <v>634.53456999999992</v>
      </c>
      <c r="AU48" s="729">
        <v>78202.894230000005</v>
      </c>
      <c r="AV48" s="729">
        <v>260601.30728000001</v>
      </c>
      <c r="AW48" s="729">
        <v>7683.3229099999999</v>
      </c>
      <c r="AX48" s="729">
        <v>1116.2309</v>
      </c>
      <c r="AY48" s="729">
        <v>347603.75532</v>
      </c>
    </row>
    <row r="49" spans="1:51">
      <c r="A49" s="729" t="s">
        <v>928</v>
      </c>
      <c r="B49" s="729">
        <v>2535.2256299999999</v>
      </c>
      <c r="C49" s="729">
        <v>61370.411310000003</v>
      </c>
      <c r="D49" s="729">
        <v>0</v>
      </c>
      <c r="E49" s="729">
        <v>0</v>
      </c>
      <c r="F49" s="729">
        <v>63905.636939999997</v>
      </c>
      <c r="G49" s="729">
        <v>669.71368000000007</v>
      </c>
      <c r="H49" s="729">
        <v>185001.38967999999</v>
      </c>
      <c r="I49" s="729">
        <v>5556.0239499999998</v>
      </c>
      <c r="J49" s="729">
        <v>0</v>
      </c>
      <c r="K49" s="729">
        <v>191227.12731000001</v>
      </c>
      <c r="L49" s="729">
        <v>557.89897999999994</v>
      </c>
      <c r="M49" s="729">
        <v>16496.558290000001</v>
      </c>
      <c r="N49" s="729">
        <v>790.75639000000001</v>
      </c>
      <c r="O49" s="729">
        <v>122.84792999999999</v>
      </c>
      <c r="P49" s="729">
        <v>17968.061590000001</v>
      </c>
      <c r="Q49" s="729">
        <v>4.2759999999999998</v>
      </c>
      <c r="R49" s="729">
        <v>309.60865999999999</v>
      </c>
      <c r="S49" s="729">
        <v>0</v>
      </c>
      <c r="T49" s="729">
        <v>0</v>
      </c>
      <c r="U49" s="729">
        <v>313.88466</v>
      </c>
      <c r="V49" s="729">
        <v>34.080940000000005</v>
      </c>
      <c r="W49" s="729">
        <v>60.256360000000001</v>
      </c>
      <c r="X49" s="729">
        <v>0</v>
      </c>
      <c r="Y49" s="729">
        <v>0</v>
      </c>
      <c r="Z49" s="729">
        <v>94.337299999999999</v>
      </c>
      <c r="AA49" s="729">
        <v>0</v>
      </c>
      <c r="AB49" s="729">
        <v>2516.4258500000001</v>
      </c>
      <c r="AC49" s="729">
        <v>0</v>
      </c>
      <c r="AD49" s="729">
        <v>0</v>
      </c>
      <c r="AE49" s="729">
        <v>2516.4258500000001</v>
      </c>
      <c r="AF49" s="729">
        <v>0</v>
      </c>
      <c r="AG49" s="729">
        <v>361.601</v>
      </c>
      <c r="AH49" s="729">
        <v>0</v>
      </c>
      <c r="AI49" s="729">
        <v>0</v>
      </c>
      <c r="AJ49" s="729">
        <v>361.601</v>
      </c>
      <c r="AK49" s="729">
        <v>251.49023</v>
      </c>
      <c r="AL49" s="729">
        <v>40.945980000000006</v>
      </c>
      <c r="AM49" s="729">
        <v>0</v>
      </c>
      <c r="AN49" s="729">
        <v>0</v>
      </c>
      <c r="AO49" s="729">
        <v>292.43621000000002</v>
      </c>
      <c r="AP49" s="729">
        <v>0</v>
      </c>
      <c r="AQ49" s="729">
        <v>46.569279999999999</v>
      </c>
      <c r="AR49" s="729">
        <v>0</v>
      </c>
      <c r="AS49" s="729">
        <v>0</v>
      </c>
      <c r="AT49" s="729">
        <v>46.569279999999999</v>
      </c>
      <c r="AU49" s="729">
        <v>4052.6854600000001</v>
      </c>
      <c r="AV49" s="729">
        <v>266203.76642</v>
      </c>
      <c r="AW49" s="729">
        <v>6346.7803400000003</v>
      </c>
      <c r="AX49" s="729">
        <v>122.84792999999999</v>
      </c>
      <c r="AY49" s="729">
        <v>276726.08014999999</v>
      </c>
    </row>
    <row r="50" spans="1:51">
      <c r="A50" s="729" t="s">
        <v>225</v>
      </c>
      <c r="B50" s="729">
        <v>1061620.12582</v>
      </c>
      <c r="C50" s="729">
        <v>1475242.3021300002</v>
      </c>
      <c r="D50" s="729">
        <v>0</v>
      </c>
      <c r="E50" s="729">
        <v>23245.70219</v>
      </c>
      <c r="F50" s="729">
        <v>2560108.13014</v>
      </c>
      <c r="G50" s="729">
        <v>757390.5946699999</v>
      </c>
      <c r="H50" s="729">
        <v>2218388.4635300003</v>
      </c>
      <c r="I50" s="729">
        <v>0</v>
      </c>
      <c r="J50" s="729">
        <v>335277.12065</v>
      </c>
      <c r="K50" s="729">
        <v>3311056.1788600003</v>
      </c>
      <c r="L50" s="729">
        <v>334008.68187999999</v>
      </c>
      <c r="M50" s="729">
        <v>413906.38404000003</v>
      </c>
      <c r="N50" s="729">
        <v>0</v>
      </c>
      <c r="O50" s="729">
        <v>4592.5135499999997</v>
      </c>
      <c r="P50" s="729">
        <v>752507.57947</v>
      </c>
      <c r="Q50" s="729">
        <v>53469.748829999997</v>
      </c>
      <c r="R50" s="729">
        <v>8937.8161400000008</v>
      </c>
      <c r="S50" s="729">
        <v>0</v>
      </c>
      <c r="T50" s="729">
        <v>264.54140999999998</v>
      </c>
      <c r="U50" s="729">
        <v>62672.106380000005</v>
      </c>
      <c r="V50" s="729">
        <v>61162.406060000001</v>
      </c>
      <c r="W50" s="729">
        <v>4848.7409299999999</v>
      </c>
      <c r="X50" s="729">
        <v>0</v>
      </c>
      <c r="Y50" s="729">
        <v>10.36617</v>
      </c>
      <c r="Z50" s="729">
        <v>66021.513160000002</v>
      </c>
      <c r="AA50" s="729">
        <v>106793.45329999999</v>
      </c>
      <c r="AB50" s="729">
        <v>51068.014860000003</v>
      </c>
      <c r="AC50" s="729">
        <v>0</v>
      </c>
      <c r="AD50" s="729">
        <v>0</v>
      </c>
      <c r="AE50" s="729">
        <v>157861.46815999999</v>
      </c>
      <c r="AF50" s="729">
        <v>206870.35308</v>
      </c>
      <c r="AG50" s="729">
        <v>77201.400519999996</v>
      </c>
      <c r="AH50" s="729">
        <v>0</v>
      </c>
      <c r="AI50" s="729">
        <v>2.4556900000000002</v>
      </c>
      <c r="AJ50" s="729">
        <v>284074.20929000003</v>
      </c>
      <c r="AK50" s="729">
        <v>27851.41329</v>
      </c>
      <c r="AL50" s="729">
        <v>1118.07401</v>
      </c>
      <c r="AM50" s="729">
        <v>0</v>
      </c>
      <c r="AN50" s="729">
        <v>0</v>
      </c>
      <c r="AO50" s="729">
        <v>28969.487300000001</v>
      </c>
      <c r="AP50" s="729">
        <v>3509.1788199999996</v>
      </c>
      <c r="AQ50" s="729">
        <v>6999.0240100000001</v>
      </c>
      <c r="AR50" s="729">
        <v>0</v>
      </c>
      <c r="AS50" s="729">
        <v>13751.63998</v>
      </c>
      <c r="AT50" s="729">
        <v>24259.842809999998</v>
      </c>
      <c r="AU50" s="729">
        <v>2612675.9557500002</v>
      </c>
      <c r="AV50" s="729">
        <v>4257710.2201800002</v>
      </c>
      <c r="AW50" s="729">
        <v>0</v>
      </c>
      <c r="AX50" s="729">
        <v>377144.33963999996</v>
      </c>
      <c r="AY50" s="729">
        <v>7247530.5155800004</v>
      </c>
    </row>
    <row r="51" spans="1:51">
      <c r="A51" s="729" t="s">
        <v>98</v>
      </c>
      <c r="B51" s="729">
        <v>60658.355960000001</v>
      </c>
      <c r="C51" s="729">
        <v>20360.537519999998</v>
      </c>
      <c r="D51" s="729">
        <v>-5.0000000000000002E-5</v>
      </c>
      <c r="E51" s="729">
        <v>7.4119200000000003</v>
      </c>
      <c r="F51" s="729">
        <v>81026.305349999995</v>
      </c>
      <c r="G51" s="729">
        <v>76930.582580000002</v>
      </c>
      <c r="H51" s="729">
        <v>63247.818789999998</v>
      </c>
      <c r="I51" s="729">
        <v>1.9039999999999999</v>
      </c>
      <c r="J51" s="729">
        <v>2.42564</v>
      </c>
      <c r="K51" s="729">
        <v>140182.73100999999</v>
      </c>
      <c r="L51" s="729">
        <v>34662.817609999998</v>
      </c>
      <c r="M51" s="729">
        <v>13725.6657</v>
      </c>
      <c r="N51" s="729">
        <v>3.9329899999999998</v>
      </c>
      <c r="O51" s="729">
        <v>2.0191400000000002</v>
      </c>
      <c r="P51" s="729">
        <v>48394.435440000001</v>
      </c>
      <c r="Q51" s="729">
        <v>4381.5077699999993</v>
      </c>
      <c r="R51" s="729">
        <v>1735.4851000000001</v>
      </c>
      <c r="S51" s="729">
        <v>0</v>
      </c>
      <c r="T51" s="729">
        <v>-1.0000000000000001E-5</v>
      </c>
      <c r="U51" s="729">
        <v>6116.9928600000003</v>
      </c>
      <c r="V51" s="729">
        <v>3034.7667900000001</v>
      </c>
      <c r="W51" s="729">
        <v>2434.65868</v>
      </c>
      <c r="X51" s="729">
        <v>0</v>
      </c>
      <c r="Y51" s="729">
        <v>0</v>
      </c>
      <c r="Z51" s="729">
        <v>5469.4254700000001</v>
      </c>
      <c r="AA51" s="729">
        <v>6818.6634100000001</v>
      </c>
      <c r="AB51" s="729">
        <v>2591.7764400000001</v>
      </c>
      <c r="AC51" s="729">
        <v>-1.7000000000000001E-4</v>
      </c>
      <c r="AD51" s="729">
        <v>0.52198999999999995</v>
      </c>
      <c r="AE51" s="729">
        <v>9410.9616700000006</v>
      </c>
      <c r="AF51" s="729">
        <v>7988.1933799999997</v>
      </c>
      <c r="AG51" s="729">
        <v>3065.4315499999998</v>
      </c>
      <c r="AH51" s="729">
        <v>-8.9999999999999992E-5</v>
      </c>
      <c r="AI51" s="729">
        <v>0.25988</v>
      </c>
      <c r="AJ51" s="729">
        <v>11053.88472</v>
      </c>
      <c r="AK51" s="729">
        <v>4252.3474000000006</v>
      </c>
      <c r="AL51" s="729">
        <v>2163.7709100000002</v>
      </c>
      <c r="AM51" s="729">
        <v>0</v>
      </c>
      <c r="AN51" s="729">
        <v>0</v>
      </c>
      <c r="AO51" s="729">
        <v>6416.1183099999998</v>
      </c>
      <c r="AP51" s="729">
        <v>1050.1790800000001</v>
      </c>
      <c r="AQ51" s="729">
        <v>580.59427000000005</v>
      </c>
      <c r="AR51" s="729">
        <v>0</v>
      </c>
      <c r="AS51" s="729">
        <v>0</v>
      </c>
      <c r="AT51" s="729">
        <v>1630.7733500000002</v>
      </c>
      <c r="AU51" s="729">
        <v>199777.41397999998</v>
      </c>
      <c r="AV51" s="729">
        <v>109905.73897000001</v>
      </c>
      <c r="AW51" s="729">
        <v>5.8366800000000003</v>
      </c>
      <c r="AX51" s="729">
        <v>12.63856</v>
      </c>
      <c r="AY51" s="729">
        <v>309701.62819000002</v>
      </c>
    </row>
    <row r="52" spans="1:51" ht="13.5" thickBot="1">
      <c r="A52" s="729" t="s">
        <v>929</v>
      </c>
      <c r="B52" s="729">
        <v>-122577.09764000001</v>
      </c>
      <c r="C52" s="729">
        <v>-316857.51357999997</v>
      </c>
      <c r="D52" s="729">
        <v>1.0000000000000001E-5</v>
      </c>
      <c r="E52" s="729">
        <v>-1231.8125400000001</v>
      </c>
      <c r="F52" s="729">
        <v>-440666.42375000002</v>
      </c>
      <c r="G52" s="729">
        <v>-96873.201719999997</v>
      </c>
      <c r="H52" s="729">
        <v>-579994.85900000005</v>
      </c>
      <c r="I52" s="729">
        <v>-8155.89707</v>
      </c>
      <c r="J52" s="729">
        <v>-1100.4443200000001</v>
      </c>
      <c r="K52" s="729">
        <v>-686124.40211000002</v>
      </c>
      <c r="L52" s="729">
        <v>-49752.32821</v>
      </c>
      <c r="M52" s="729">
        <v>-131423.40416000001</v>
      </c>
      <c r="N52" s="729">
        <v>-423.21360999999996</v>
      </c>
      <c r="O52" s="729">
        <v>-233.45296999999999</v>
      </c>
      <c r="P52" s="729">
        <v>-181832.39895</v>
      </c>
      <c r="Q52" s="729">
        <v>-7092.0315599999994</v>
      </c>
      <c r="R52" s="729">
        <v>-10245.640369999999</v>
      </c>
      <c r="S52" s="729">
        <v>0</v>
      </c>
      <c r="T52" s="729">
        <v>-0.66154000000000002</v>
      </c>
      <c r="U52" s="729">
        <v>-17338.333469999998</v>
      </c>
      <c r="V52" s="729">
        <v>-5467.6295599999994</v>
      </c>
      <c r="W52" s="729">
        <v>-15005.67693</v>
      </c>
      <c r="X52" s="729">
        <v>0</v>
      </c>
      <c r="Y52" s="729">
        <v>-1.2970000000000001E-2</v>
      </c>
      <c r="Z52" s="729">
        <v>-20473.319460000002</v>
      </c>
      <c r="AA52" s="729">
        <v>-13007.14752</v>
      </c>
      <c r="AB52" s="729">
        <v>-29924.32345</v>
      </c>
      <c r="AC52" s="729">
        <v>0</v>
      </c>
      <c r="AD52" s="729">
        <v>-30.37096</v>
      </c>
      <c r="AE52" s="729">
        <v>-42961.841930000002</v>
      </c>
      <c r="AF52" s="729">
        <v>-13431.23395</v>
      </c>
      <c r="AG52" s="729">
        <v>-24514.149829999998</v>
      </c>
      <c r="AH52" s="729">
        <v>-114.67111</v>
      </c>
      <c r="AI52" s="729">
        <v>-53.283550000000005</v>
      </c>
      <c r="AJ52" s="729">
        <v>-38113.33844</v>
      </c>
      <c r="AK52" s="729">
        <v>-7494.2516100000003</v>
      </c>
      <c r="AL52" s="729">
        <v>-10692.9144</v>
      </c>
      <c r="AM52" s="729">
        <v>0</v>
      </c>
      <c r="AN52" s="729">
        <v>0</v>
      </c>
      <c r="AO52" s="729">
        <v>-18187.166010000001</v>
      </c>
      <c r="AP52" s="729">
        <v>-1499.4737700000001</v>
      </c>
      <c r="AQ52" s="729">
        <v>-5520.1234199999999</v>
      </c>
      <c r="AR52" s="729">
        <v>0</v>
      </c>
      <c r="AS52" s="729">
        <v>-28.18488</v>
      </c>
      <c r="AT52" s="729">
        <v>-7047.7820700000002</v>
      </c>
      <c r="AU52" s="729">
        <v>-317194.39554</v>
      </c>
      <c r="AV52" s="729">
        <v>-1124178.6051400001</v>
      </c>
      <c r="AW52" s="729">
        <v>-8693.7817799999993</v>
      </c>
      <c r="AX52" s="729">
        <v>-2678.2237300000002</v>
      </c>
      <c r="AY52" s="729">
        <v>-1452745.0061900001</v>
      </c>
    </row>
    <row r="53" spans="1:51" ht="16.5" thickTop="1" thickBot="1">
      <c r="A53" s="886" t="s">
        <v>930</v>
      </c>
      <c r="B53" s="885">
        <v>8846357.8247400001</v>
      </c>
      <c r="C53" s="885">
        <v>4344295.8146000002</v>
      </c>
      <c r="D53" s="885">
        <v>-5.9999999999999995E-5</v>
      </c>
      <c r="E53" s="885">
        <v>25008.49394</v>
      </c>
      <c r="F53" s="885">
        <v>13215662.13322</v>
      </c>
      <c r="G53" s="885">
        <v>10485208.246889999</v>
      </c>
      <c r="H53" s="885">
        <v>10024313.290340001</v>
      </c>
      <c r="I53" s="885">
        <v>5125.6609100000005</v>
      </c>
      <c r="J53" s="885">
        <v>335306.01993000001</v>
      </c>
      <c r="K53" s="885">
        <v>20849953.21807</v>
      </c>
      <c r="L53" s="885">
        <v>5203882.5366400005</v>
      </c>
      <c r="M53" s="885">
        <v>2360613.6016500001</v>
      </c>
      <c r="N53" s="885">
        <v>2173.4737</v>
      </c>
      <c r="O53" s="885">
        <v>5069.2704599999997</v>
      </c>
      <c r="P53" s="885">
        <v>7571738.8824499995</v>
      </c>
      <c r="Q53" s="885">
        <v>672180.05903999996</v>
      </c>
      <c r="R53" s="885">
        <v>267536.61268999998</v>
      </c>
      <c r="S53" s="885">
        <v>0</v>
      </c>
      <c r="T53" s="885">
        <v>263.87984</v>
      </c>
      <c r="U53" s="885">
        <v>939980.55157000001</v>
      </c>
      <c r="V53" s="885">
        <v>458145.08295000001</v>
      </c>
      <c r="W53" s="885">
        <v>268104.33351999999</v>
      </c>
      <c r="X53" s="885">
        <v>0</v>
      </c>
      <c r="Y53" s="885">
        <v>10.353200000000001</v>
      </c>
      <c r="Z53" s="885">
        <v>726259.76966999995</v>
      </c>
      <c r="AA53" s="885">
        <v>1106045.7961900001</v>
      </c>
      <c r="AB53" s="885">
        <v>412825.29641000001</v>
      </c>
      <c r="AC53" s="885">
        <v>-1.7999999999999998E-4</v>
      </c>
      <c r="AD53" s="885">
        <v>215.18089000000001</v>
      </c>
      <c r="AE53" s="885">
        <v>1519086.2733099998</v>
      </c>
      <c r="AF53" s="885">
        <v>1250926.0136800001</v>
      </c>
      <c r="AG53" s="885">
        <v>476329.97804000002</v>
      </c>
      <c r="AH53" s="885">
        <v>114.26957</v>
      </c>
      <c r="AI53" s="885">
        <v>30.45786</v>
      </c>
      <c r="AJ53" s="885">
        <v>1727400.71915</v>
      </c>
      <c r="AK53" s="885">
        <v>511409.56745999999</v>
      </c>
      <c r="AL53" s="885">
        <v>244560.46708999999</v>
      </c>
      <c r="AM53" s="885">
        <v>0</v>
      </c>
      <c r="AN53" s="885">
        <v>0</v>
      </c>
      <c r="AO53" s="885">
        <v>755970.03454999998</v>
      </c>
      <c r="AP53" s="885">
        <v>148749.12557</v>
      </c>
      <c r="AQ53" s="885">
        <v>108647.36162000001</v>
      </c>
      <c r="AR53" s="885">
        <v>0</v>
      </c>
      <c r="AS53" s="885">
        <v>13723.455099999999</v>
      </c>
      <c r="AT53" s="885">
        <v>271119.94229000004</v>
      </c>
      <c r="AU53" s="885">
        <v>28682904.25316</v>
      </c>
      <c r="AV53" s="885">
        <v>18507226.755970001</v>
      </c>
      <c r="AW53" s="885">
        <v>7413.4039400000001</v>
      </c>
      <c r="AX53" s="885">
        <v>379627.11121</v>
      </c>
      <c r="AY53" s="885">
        <v>47577171.524290003</v>
      </c>
    </row>
    <row r="54" spans="1:51" ht="13.5" thickTop="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5"/>
  <sheetViews>
    <sheetView zoomScale="75" workbookViewId="0">
      <selection activeCell="A24" sqref="A24"/>
    </sheetView>
  </sheetViews>
  <sheetFormatPr defaultColWidth="0" defaultRowHeight="12.75" customHeight="1" zeroHeight="1"/>
  <cols>
    <col min="1" max="1" width="72.5703125" style="729" customWidth="1"/>
    <col min="2" max="3" width="10.5703125" style="729" bestFit="1" customWidth="1"/>
    <col min="4" max="4" width="8" style="729" bestFit="1" customWidth="1"/>
    <col min="5" max="5" width="9.28515625" style="729" bestFit="1" customWidth="1"/>
    <col min="6" max="6" width="11" style="729" bestFit="1" customWidth="1"/>
    <col min="7" max="7" width="10.28515625" style="729" bestFit="1" customWidth="1"/>
    <col min="8" max="8" width="9.28515625" style="729" bestFit="1" customWidth="1"/>
    <col min="9" max="9" width="8" style="729" bestFit="1" customWidth="1"/>
    <col min="10" max="10" width="8.5703125" style="729" bestFit="1" customWidth="1"/>
    <col min="11" max="11" width="10.28515625" style="729" bestFit="1" customWidth="1"/>
    <col min="12" max="13" width="10.5703125" style="729" bestFit="1" customWidth="1"/>
    <col min="14" max="14" width="8" style="729" bestFit="1" customWidth="1"/>
    <col min="15" max="15" width="8.5703125" style="729" bestFit="1" customWidth="1"/>
    <col min="16" max="16" width="11" style="729" bestFit="1" customWidth="1"/>
    <col min="17" max="17" width="10.5703125" style="729" bestFit="1" customWidth="1"/>
    <col min="18" max="18" width="10.28515625" style="729" bestFit="1" customWidth="1"/>
    <col min="19" max="19" width="8" style="729" bestFit="1" customWidth="1"/>
    <col min="20" max="20" width="8.5703125" style="729" bestFit="1" customWidth="1"/>
    <col min="21" max="23" width="10.5703125" style="729" bestFit="1" customWidth="1"/>
    <col min="24" max="24" width="8" style="729" bestFit="1" customWidth="1"/>
    <col min="25" max="25" width="8.5703125" style="729" bestFit="1" customWidth="1"/>
    <col min="26" max="26" width="10.5703125" style="729" bestFit="1" customWidth="1"/>
    <col min="27" max="27" width="9.28515625" style="729" bestFit="1" customWidth="1"/>
    <col min="28" max="28" width="8.85546875" style="729" bestFit="1" customWidth="1"/>
    <col min="29" max="29" width="8" style="729" bestFit="1" customWidth="1"/>
    <col min="30" max="30" width="8.5703125" style="729" bestFit="1" customWidth="1"/>
    <col min="31" max="31" width="9.85546875" style="729" bestFit="1" customWidth="1"/>
    <col min="32" max="33" width="9.28515625" style="729" bestFit="1" customWidth="1"/>
    <col min="34" max="34" width="8" style="729" bestFit="1" customWidth="1"/>
    <col min="35" max="35" width="8.5703125" style="729" bestFit="1" customWidth="1"/>
    <col min="36" max="37" width="10.5703125" style="729" bestFit="1" customWidth="1"/>
    <col min="38" max="38" width="9.28515625" style="729" bestFit="1" customWidth="1"/>
    <col min="39" max="39" width="8" style="729" bestFit="1" customWidth="1"/>
    <col min="40" max="40" width="8.5703125" style="729" bestFit="1" customWidth="1"/>
    <col min="41" max="41" width="11" style="729" bestFit="1" customWidth="1"/>
    <col min="42" max="43" width="8.140625" style="729" bestFit="1" customWidth="1"/>
    <col min="44" max="44" width="8" style="729" bestFit="1" customWidth="1"/>
    <col min="45" max="45" width="8.5703125" style="729" bestFit="1" customWidth="1"/>
    <col min="46" max="46" width="8.85546875" style="729" bestFit="1" customWidth="1"/>
    <col min="47" max="47" width="9.28515625" style="729" bestFit="1" customWidth="1"/>
    <col min="48" max="48" width="10.28515625" style="729" bestFit="1" customWidth="1"/>
    <col min="49" max="49" width="8" style="729" bestFit="1" customWidth="1"/>
    <col min="50" max="50" width="8.5703125" style="729" bestFit="1" customWidth="1"/>
    <col min="51" max="52" width="10.5703125" style="729" bestFit="1" customWidth="1"/>
    <col min="53" max="53" width="10.28515625" style="729" bestFit="1" customWidth="1"/>
    <col min="54" max="54" width="8" style="729" bestFit="1" customWidth="1"/>
    <col min="55" max="55" width="8.5703125" style="729" bestFit="1" customWidth="1"/>
    <col min="56" max="56" width="11" style="729" bestFit="1" customWidth="1"/>
    <col min="57" max="57" width="11.42578125" style="729" bestFit="1" customWidth="1"/>
    <col min="58" max="58" width="11" style="729" bestFit="1" customWidth="1"/>
    <col min="59" max="59" width="8" style="729" bestFit="1" customWidth="1"/>
    <col min="60" max="60" width="9.28515625" style="729" bestFit="1" customWidth="1"/>
    <col min="61" max="61" width="12.140625" style="729" bestFit="1" customWidth="1"/>
    <col min="62" max="78" width="0" style="729" hidden="1" customWidth="1"/>
    <col min="79" max="16384" width="9.140625" style="729" hidden="1"/>
  </cols>
  <sheetData>
    <row r="1" spans="1:78" ht="38.25" customHeight="1">
      <c r="A1" s="833" t="s">
        <v>59</v>
      </c>
      <c r="B1" s="833"/>
      <c r="C1" s="833"/>
      <c r="D1" s="833"/>
      <c r="E1" s="833"/>
      <c r="F1" s="833"/>
      <c r="G1" s="833"/>
      <c r="H1" s="833"/>
      <c r="I1" s="833"/>
      <c r="J1" s="833"/>
      <c r="K1" s="833"/>
      <c r="L1" s="833"/>
      <c r="M1" s="833"/>
      <c r="N1" s="833"/>
      <c r="O1" s="833"/>
      <c r="P1" s="833"/>
      <c r="Q1" s="833"/>
      <c r="R1" s="833"/>
      <c r="S1" s="833"/>
      <c r="T1" s="833"/>
      <c r="U1" s="833"/>
      <c r="V1" s="833"/>
      <c r="W1" s="833"/>
      <c r="X1" s="833"/>
      <c r="Y1" s="833"/>
      <c r="Z1" s="833"/>
      <c r="AA1" s="833"/>
      <c r="AB1" s="833"/>
      <c r="AC1" s="833"/>
      <c r="AD1" s="833"/>
      <c r="AE1" s="833"/>
      <c r="AF1" s="833"/>
      <c r="AG1" s="833"/>
      <c r="AH1" s="833"/>
      <c r="AI1" s="833"/>
      <c r="AJ1" s="833"/>
      <c r="AK1" s="833"/>
      <c r="AL1" s="833"/>
      <c r="AM1" s="833"/>
      <c r="AN1" s="833"/>
      <c r="AO1" s="833"/>
      <c r="AP1" s="833"/>
      <c r="AQ1" s="833"/>
      <c r="AR1" s="833"/>
      <c r="AS1" s="833"/>
      <c r="AT1" s="833"/>
      <c r="AU1" s="833"/>
      <c r="AV1" s="833"/>
      <c r="AW1" s="833"/>
      <c r="AX1" s="833"/>
      <c r="AY1" s="833"/>
      <c r="AZ1" s="833"/>
      <c r="BA1" s="833"/>
      <c r="BB1" s="833"/>
      <c r="BC1" s="833"/>
      <c r="BD1" s="833"/>
      <c r="BE1" s="833"/>
      <c r="BF1" s="833"/>
      <c r="BG1" s="833"/>
      <c r="BH1" s="833"/>
      <c r="BI1" s="833"/>
      <c r="BJ1" s="890"/>
      <c r="BK1" s="890"/>
      <c r="BL1" s="890"/>
      <c r="BM1" s="890"/>
      <c r="BN1" s="890"/>
      <c r="BO1" s="829"/>
      <c r="BP1" s="829"/>
      <c r="BQ1" s="829"/>
      <c r="BR1" s="829"/>
      <c r="BS1" s="829"/>
      <c r="BT1" s="829"/>
      <c r="BU1" s="829"/>
      <c r="BV1" s="829"/>
      <c r="BW1" s="829"/>
      <c r="BX1" s="829"/>
      <c r="BY1" s="829"/>
      <c r="BZ1" s="829"/>
    </row>
    <row r="2" spans="1:78" ht="25.5" customHeight="1">
      <c r="A2" s="833" t="s">
        <v>931</v>
      </c>
      <c r="B2" s="833"/>
      <c r="C2" s="833"/>
      <c r="D2" s="833"/>
      <c r="E2" s="833"/>
      <c r="F2" s="833"/>
      <c r="G2" s="833"/>
      <c r="H2" s="833"/>
      <c r="I2" s="833"/>
      <c r="J2" s="833"/>
      <c r="K2" s="833"/>
      <c r="L2" s="833"/>
      <c r="M2" s="833"/>
      <c r="N2" s="833"/>
      <c r="O2" s="833"/>
      <c r="P2" s="833"/>
      <c r="Q2" s="833"/>
      <c r="R2" s="833"/>
      <c r="S2" s="833"/>
      <c r="T2" s="833"/>
      <c r="U2" s="833"/>
      <c r="V2" s="833"/>
      <c r="W2" s="833"/>
      <c r="X2" s="833"/>
      <c r="Y2" s="833"/>
      <c r="Z2" s="833"/>
      <c r="AA2" s="833"/>
      <c r="AB2" s="833"/>
      <c r="AC2" s="833"/>
      <c r="AD2" s="833"/>
      <c r="AE2" s="833"/>
      <c r="AF2" s="833"/>
      <c r="AG2" s="833"/>
      <c r="AH2" s="833"/>
      <c r="AI2" s="833"/>
      <c r="AJ2" s="833"/>
      <c r="AK2" s="833"/>
      <c r="AL2" s="833"/>
      <c r="AM2" s="833"/>
      <c r="AN2" s="833"/>
      <c r="AO2" s="833"/>
      <c r="AP2" s="833"/>
      <c r="AQ2" s="833"/>
      <c r="AR2" s="833"/>
      <c r="AS2" s="833"/>
      <c r="AT2" s="833"/>
      <c r="AU2" s="833"/>
      <c r="AV2" s="833"/>
      <c r="AW2" s="833"/>
      <c r="AX2" s="833"/>
      <c r="AY2" s="833"/>
      <c r="AZ2" s="833"/>
      <c r="BA2" s="833"/>
      <c r="BB2" s="833"/>
      <c r="BC2" s="833"/>
      <c r="BD2" s="833"/>
      <c r="BE2" s="833"/>
      <c r="BF2" s="833"/>
      <c r="BG2" s="833"/>
      <c r="BH2" s="833"/>
      <c r="BI2" s="833"/>
      <c r="BJ2" s="890"/>
      <c r="BK2" s="890"/>
      <c r="BL2" s="890"/>
      <c r="BM2" s="890"/>
      <c r="BN2" s="890"/>
      <c r="BO2" s="829"/>
      <c r="BP2" s="829"/>
      <c r="BQ2" s="829"/>
      <c r="BR2" s="829"/>
      <c r="BS2" s="829"/>
      <c r="BT2" s="829"/>
      <c r="BU2" s="829"/>
      <c r="BV2" s="829"/>
      <c r="BW2" s="829"/>
      <c r="BX2" s="829"/>
      <c r="BY2" s="829"/>
      <c r="BZ2" s="829"/>
    </row>
    <row r="3" spans="1:78" ht="25.5" customHeight="1">
      <c r="A3" s="833" t="s">
        <v>1561</v>
      </c>
      <c r="B3" s="833"/>
      <c r="C3" s="833"/>
      <c r="D3" s="833"/>
      <c r="E3" s="833"/>
      <c r="F3" s="833"/>
      <c r="G3" s="833"/>
      <c r="H3" s="833"/>
      <c r="I3" s="833"/>
      <c r="J3" s="833"/>
      <c r="K3" s="833"/>
      <c r="L3" s="833"/>
      <c r="M3" s="833"/>
      <c r="N3" s="833"/>
      <c r="O3" s="833"/>
      <c r="P3" s="833"/>
      <c r="Q3" s="833"/>
      <c r="R3" s="833"/>
      <c r="S3" s="833"/>
      <c r="T3" s="833"/>
      <c r="U3" s="833"/>
      <c r="V3" s="833"/>
      <c r="W3" s="833"/>
      <c r="X3" s="833"/>
      <c r="Y3" s="833"/>
      <c r="Z3" s="833"/>
      <c r="AA3" s="833"/>
      <c r="AB3" s="833"/>
      <c r="AC3" s="833"/>
      <c r="AD3" s="833"/>
      <c r="AE3" s="833"/>
      <c r="AF3" s="833"/>
      <c r="AG3" s="833"/>
      <c r="AH3" s="833"/>
      <c r="AI3" s="833"/>
      <c r="AJ3" s="833"/>
      <c r="AK3" s="833"/>
      <c r="AL3" s="833"/>
      <c r="AM3" s="833"/>
      <c r="AN3" s="833"/>
      <c r="AO3" s="833"/>
      <c r="AP3" s="833"/>
      <c r="AQ3" s="833"/>
      <c r="AR3" s="833"/>
      <c r="AS3" s="833"/>
      <c r="AT3" s="833"/>
      <c r="AU3" s="833"/>
      <c r="AV3" s="833"/>
      <c r="AW3" s="833"/>
      <c r="AX3" s="833"/>
      <c r="AY3" s="833"/>
      <c r="AZ3" s="833"/>
      <c r="BA3" s="833"/>
      <c r="BB3" s="833"/>
      <c r="BC3" s="833"/>
      <c r="BD3" s="833"/>
      <c r="BE3" s="833"/>
      <c r="BF3" s="833"/>
      <c r="BG3" s="833"/>
      <c r="BH3" s="833"/>
      <c r="BI3" s="833"/>
      <c r="BJ3" s="890"/>
      <c r="BK3" s="890"/>
      <c r="BL3" s="890"/>
      <c r="BM3" s="890"/>
      <c r="BN3" s="890"/>
      <c r="BO3" s="829"/>
      <c r="BP3" s="829"/>
      <c r="BQ3" s="829"/>
      <c r="BR3" s="829"/>
      <c r="BS3" s="829"/>
      <c r="BT3" s="829"/>
      <c r="BU3" s="829"/>
      <c r="BV3" s="829"/>
      <c r="BW3" s="829"/>
      <c r="BX3" s="829"/>
      <c r="BY3" s="829"/>
      <c r="BZ3" s="829"/>
    </row>
    <row r="4" spans="1:78" ht="25.5" customHeight="1" thickBot="1">
      <c r="A4" s="833" t="s">
        <v>838</v>
      </c>
      <c r="B4" s="833"/>
      <c r="C4" s="833"/>
      <c r="D4" s="833"/>
      <c r="E4" s="833"/>
      <c r="F4" s="833"/>
      <c r="G4" s="833"/>
      <c r="H4" s="833"/>
      <c r="I4" s="833"/>
      <c r="J4" s="833"/>
      <c r="K4" s="833"/>
      <c r="L4" s="833"/>
      <c r="M4" s="833"/>
      <c r="N4" s="833"/>
      <c r="O4" s="833"/>
      <c r="P4" s="833"/>
      <c r="Q4" s="833"/>
      <c r="R4" s="833"/>
      <c r="S4" s="833"/>
      <c r="T4" s="833"/>
      <c r="U4" s="833"/>
      <c r="V4" s="833"/>
      <c r="W4" s="833"/>
      <c r="X4" s="833"/>
      <c r="Y4" s="833"/>
      <c r="Z4" s="833"/>
      <c r="AA4" s="833"/>
      <c r="AB4" s="833"/>
      <c r="AC4" s="833"/>
      <c r="AD4" s="833"/>
      <c r="AE4" s="833"/>
      <c r="AF4" s="833"/>
      <c r="AG4" s="833"/>
      <c r="AH4" s="833"/>
      <c r="AI4" s="833"/>
      <c r="AJ4" s="833"/>
      <c r="AK4" s="833"/>
      <c r="AL4" s="833"/>
      <c r="AM4" s="833"/>
      <c r="AN4" s="833"/>
      <c r="AO4" s="833"/>
      <c r="AP4" s="833"/>
      <c r="AQ4" s="833"/>
      <c r="AR4" s="833"/>
      <c r="AS4" s="833"/>
      <c r="AT4" s="833"/>
      <c r="AU4" s="833"/>
      <c r="AV4" s="833"/>
      <c r="AW4" s="833"/>
      <c r="AX4" s="833"/>
      <c r="AY4" s="833"/>
      <c r="AZ4" s="833"/>
      <c r="BA4" s="833"/>
      <c r="BB4" s="833"/>
      <c r="BC4" s="833"/>
      <c r="BD4" s="833"/>
      <c r="BE4" s="833"/>
      <c r="BF4" s="833"/>
      <c r="BG4" s="833"/>
      <c r="BH4" s="833"/>
      <c r="BI4" s="833"/>
      <c r="BJ4" s="890"/>
      <c r="BK4" s="890"/>
      <c r="BL4" s="890"/>
      <c r="BM4" s="890"/>
      <c r="BN4" s="890"/>
      <c r="BO4" s="829"/>
      <c r="BP4" s="829"/>
      <c r="BQ4" s="829"/>
      <c r="BR4" s="829"/>
      <c r="BS4" s="829"/>
      <c r="BT4" s="829"/>
      <c r="BU4" s="829"/>
      <c r="BV4" s="829"/>
      <c r="BW4" s="829"/>
      <c r="BX4" s="829"/>
      <c r="BY4" s="829"/>
      <c r="BZ4" s="829"/>
    </row>
    <row r="5" spans="1:78" ht="21.75" thickTop="1" thickBot="1">
      <c r="A5" s="663"/>
      <c r="B5" s="1060" t="s">
        <v>359</v>
      </c>
      <c r="C5" s="1060"/>
      <c r="D5" s="1060"/>
      <c r="E5" s="1060"/>
      <c r="F5" s="1060"/>
      <c r="G5" s="1060" t="s">
        <v>360</v>
      </c>
      <c r="H5" s="1060"/>
      <c r="I5" s="1060"/>
      <c r="J5" s="1060"/>
      <c r="K5" s="1060"/>
      <c r="L5" s="1060" t="s">
        <v>361</v>
      </c>
      <c r="M5" s="1060"/>
      <c r="N5" s="1060"/>
      <c r="O5" s="1060"/>
      <c r="P5" s="1060"/>
      <c r="Q5" s="1060" t="s">
        <v>362</v>
      </c>
      <c r="R5" s="1060"/>
      <c r="S5" s="1060"/>
      <c r="T5" s="1060"/>
      <c r="U5" s="1060"/>
      <c r="V5" s="1060" t="s">
        <v>363</v>
      </c>
      <c r="W5" s="1060"/>
      <c r="X5" s="1060"/>
      <c r="Y5" s="1060"/>
      <c r="Z5" s="1060"/>
      <c r="AA5" s="1060" t="s">
        <v>364</v>
      </c>
      <c r="AB5" s="1060"/>
      <c r="AC5" s="1060"/>
      <c r="AD5" s="1060"/>
      <c r="AE5" s="1060"/>
      <c r="AF5" s="1060" t="s">
        <v>365</v>
      </c>
      <c r="AG5" s="1060"/>
      <c r="AH5" s="1060"/>
      <c r="AI5" s="1060"/>
      <c r="AJ5" s="1060"/>
      <c r="AK5" s="1060" t="s">
        <v>366</v>
      </c>
      <c r="AL5" s="1060"/>
      <c r="AM5" s="1060"/>
      <c r="AN5" s="1060"/>
      <c r="AO5" s="1060"/>
      <c r="AP5" s="1060" t="s">
        <v>368</v>
      </c>
      <c r="AQ5" s="1060"/>
      <c r="AR5" s="1060"/>
      <c r="AS5" s="1060"/>
      <c r="AT5" s="1060"/>
      <c r="AU5" s="1060" t="s">
        <v>369</v>
      </c>
      <c r="AV5" s="1060"/>
      <c r="AW5" s="1060"/>
      <c r="AX5" s="1060"/>
      <c r="AY5" s="1060"/>
      <c r="AZ5" s="1060" t="s">
        <v>370</v>
      </c>
      <c r="BA5" s="1060"/>
      <c r="BB5" s="1060"/>
      <c r="BC5" s="1060"/>
      <c r="BD5" s="1060"/>
      <c r="BE5" s="1060" t="s">
        <v>371</v>
      </c>
      <c r="BF5" s="1060"/>
      <c r="BG5" s="1060"/>
      <c r="BH5" s="1060"/>
      <c r="BI5" s="1060"/>
      <c r="BJ5" s="1061"/>
      <c r="BK5" s="1061"/>
      <c r="BL5" s="1061"/>
      <c r="BM5" s="1061"/>
      <c r="BN5" s="1061"/>
      <c r="BO5" s="829"/>
      <c r="BP5" s="829"/>
      <c r="BQ5" s="829"/>
      <c r="BR5" s="829"/>
      <c r="BS5" s="829"/>
      <c r="BT5" s="829"/>
      <c r="BU5" s="829"/>
      <c r="BV5" s="829"/>
      <c r="BW5" s="829"/>
      <c r="BX5" s="829"/>
      <c r="BY5" s="829"/>
      <c r="BZ5" s="829"/>
    </row>
    <row r="6" spans="1:78" ht="19.5" thickTop="1" thickBot="1">
      <c r="A6" s="663"/>
      <c r="B6" s="887" t="s">
        <v>61</v>
      </c>
      <c r="C6" s="887" t="s">
        <v>62</v>
      </c>
      <c r="D6" s="887" t="s">
        <v>63</v>
      </c>
      <c r="E6" s="887" t="s">
        <v>64</v>
      </c>
      <c r="F6" s="887" t="s">
        <v>65</v>
      </c>
      <c r="G6" s="887" t="s">
        <v>61</v>
      </c>
      <c r="H6" s="887" t="s">
        <v>62</v>
      </c>
      <c r="I6" s="887" t="s">
        <v>63</v>
      </c>
      <c r="J6" s="887" t="s">
        <v>64</v>
      </c>
      <c r="K6" s="887" t="s">
        <v>65</v>
      </c>
      <c r="L6" s="887" t="s">
        <v>61</v>
      </c>
      <c r="M6" s="887" t="s">
        <v>62</v>
      </c>
      <c r="N6" s="887" t="s">
        <v>63</v>
      </c>
      <c r="O6" s="887" t="s">
        <v>64</v>
      </c>
      <c r="P6" s="887" t="s">
        <v>65</v>
      </c>
      <c r="Q6" s="887" t="s">
        <v>61</v>
      </c>
      <c r="R6" s="887" t="s">
        <v>62</v>
      </c>
      <c r="S6" s="887" t="s">
        <v>63</v>
      </c>
      <c r="T6" s="887" t="s">
        <v>64</v>
      </c>
      <c r="U6" s="887" t="s">
        <v>65</v>
      </c>
      <c r="V6" s="887" t="s">
        <v>61</v>
      </c>
      <c r="W6" s="887" t="s">
        <v>62</v>
      </c>
      <c r="X6" s="887" t="s">
        <v>63</v>
      </c>
      <c r="Y6" s="887" t="s">
        <v>64</v>
      </c>
      <c r="Z6" s="887" t="s">
        <v>65</v>
      </c>
      <c r="AA6" s="887" t="s">
        <v>61</v>
      </c>
      <c r="AB6" s="887" t="s">
        <v>62</v>
      </c>
      <c r="AC6" s="887" t="s">
        <v>63</v>
      </c>
      <c r="AD6" s="887" t="s">
        <v>64</v>
      </c>
      <c r="AE6" s="887" t="s">
        <v>65</v>
      </c>
      <c r="AF6" s="887" t="s">
        <v>61</v>
      </c>
      <c r="AG6" s="887" t="s">
        <v>62</v>
      </c>
      <c r="AH6" s="887" t="s">
        <v>63</v>
      </c>
      <c r="AI6" s="887" t="s">
        <v>64</v>
      </c>
      <c r="AJ6" s="887" t="s">
        <v>65</v>
      </c>
      <c r="AK6" s="887" t="s">
        <v>61</v>
      </c>
      <c r="AL6" s="887" t="s">
        <v>62</v>
      </c>
      <c r="AM6" s="887" t="s">
        <v>63</v>
      </c>
      <c r="AN6" s="887" t="s">
        <v>64</v>
      </c>
      <c r="AO6" s="887" t="s">
        <v>65</v>
      </c>
      <c r="AP6" s="887" t="s">
        <v>61</v>
      </c>
      <c r="AQ6" s="887" t="s">
        <v>62</v>
      </c>
      <c r="AR6" s="887" t="s">
        <v>63</v>
      </c>
      <c r="AS6" s="887" t="s">
        <v>64</v>
      </c>
      <c r="AT6" s="887" t="s">
        <v>65</v>
      </c>
      <c r="AU6" s="887" t="s">
        <v>61</v>
      </c>
      <c r="AV6" s="887" t="s">
        <v>62</v>
      </c>
      <c r="AW6" s="887" t="s">
        <v>63</v>
      </c>
      <c r="AX6" s="887" t="s">
        <v>64</v>
      </c>
      <c r="AY6" s="887" t="s">
        <v>65</v>
      </c>
      <c r="AZ6" s="887" t="s">
        <v>61</v>
      </c>
      <c r="BA6" s="887" t="s">
        <v>62</v>
      </c>
      <c r="BB6" s="887" t="s">
        <v>63</v>
      </c>
      <c r="BC6" s="887" t="s">
        <v>64</v>
      </c>
      <c r="BD6" s="887" t="s">
        <v>65</v>
      </c>
      <c r="BE6" s="887" t="s">
        <v>61</v>
      </c>
      <c r="BF6" s="887" t="s">
        <v>62</v>
      </c>
      <c r="BG6" s="887" t="s">
        <v>63</v>
      </c>
      <c r="BH6" s="887" t="s">
        <v>64</v>
      </c>
      <c r="BI6" s="887" t="s">
        <v>65</v>
      </c>
      <c r="BJ6" s="889"/>
      <c r="BK6" s="889"/>
      <c r="BL6" s="889"/>
      <c r="BM6" s="889"/>
      <c r="BN6" s="889"/>
    </row>
    <row r="7" spans="1:78" ht="13.5" thickTop="1">
      <c r="A7" s="729" t="s">
        <v>905</v>
      </c>
      <c r="B7" s="729">
        <v>738443.54994000006</v>
      </c>
      <c r="C7" s="729">
        <v>413679.98888999998</v>
      </c>
      <c r="D7" s="729">
        <v>0</v>
      </c>
      <c r="E7" s="729">
        <v>1037.17948</v>
      </c>
      <c r="F7" s="729">
        <v>1153160.7183099999</v>
      </c>
      <c r="G7" s="729">
        <v>249646.91282</v>
      </c>
      <c r="H7" s="729">
        <v>56152.423670000004</v>
      </c>
      <c r="I7" s="729">
        <v>0</v>
      </c>
      <c r="J7" s="729">
        <v>0</v>
      </c>
      <c r="K7" s="729">
        <v>305799.33649000002</v>
      </c>
      <c r="L7" s="729">
        <v>418371.14508999995</v>
      </c>
      <c r="M7" s="729">
        <v>271956.63293000002</v>
      </c>
      <c r="N7" s="729">
        <v>10.092280000000001</v>
      </c>
      <c r="O7" s="729">
        <v>271.40881000000002</v>
      </c>
      <c r="P7" s="729">
        <v>690609.27911</v>
      </c>
      <c r="Q7" s="729">
        <v>819193.54053999996</v>
      </c>
      <c r="R7" s="729">
        <v>605211.07403999998</v>
      </c>
      <c r="S7" s="729">
        <v>0</v>
      </c>
      <c r="T7" s="729">
        <v>0</v>
      </c>
      <c r="U7" s="729">
        <v>1424404.6145799998</v>
      </c>
      <c r="V7" s="729">
        <v>650591.4915</v>
      </c>
      <c r="W7" s="729">
        <v>416207.15348000004</v>
      </c>
      <c r="X7" s="729">
        <v>0</v>
      </c>
      <c r="Y7" s="729">
        <v>2.257E-2</v>
      </c>
      <c r="Z7" s="729">
        <v>1066798.66756</v>
      </c>
      <c r="AA7" s="729">
        <v>83036.81620999999</v>
      </c>
      <c r="AB7" s="729">
        <v>30209.033420000003</v>
      </c>
      <c r="AC7" s="729">
        <v>0</v>
      </c>
      <c r="AD7" s="729">
        <v>0</v>
      </c>
      <c r="AE7" s="729">
        <v>113245.84963</v>
      </c>
      <c r="AF7" s="729">
        <v>43981.977450000006</v>
      </c>
      <c r="AG7" s="729">
        <v>23013.275659999999</v>
      </c>
      <c r="AH7" s="729">
        <v>0</v>
      </c>
      <c r="AI7" s="729">
        <v>0</v>
      </c>
      <c r="AJ7" s="729">
        <v>66995.253110000005</v>
      </c>
      <c r="AK7" s="729">
        <v>1016.00451</v>
      </c>
      <c r="AL7" s="729">
        <v>3442.3714</v>
      </c>
      <c r="AM7" s="729">
        <v>0</v>
      </c>
      <c r="AN7" s="729">
        <v>0</v>
      </c>
      <c r="AO7" s="729">
        <v>4458.3759099999997</v>
      </c>
      <c r="AP7" s="729">
        <v>17774.0939</v>
      </c>
      <c r="AQ7" s="729">
        <v>19227.404750000002</v>
      </c>
      <c r="AR7" s="729">
        <v>0</v>
      </c>
      <c r="AS7" s="729">
        <v>0</v>
      </c>
      <c r="AT7" s="729">
        <v>37001.498650000001</v>
      </c>
      <c r="AU7" s="729">
        <v>7513.1364899999999</v>
      </c>
      <c r="AV7" s="729">
        <v>7142.3301300000003</v>
      </c>
      <c r="AW7" s="729">
        <v>0</v>
      </c>
      <c r="AX7" s="729">
        <v>0</v>
      </c>
      <c r="AY7" s="729">
        <v>14655.466619999999</v>
      </c>
      <c r="AZ7" s="729">
        <v>260.08676000000003</v>
      </c>
      <c r="BA7" s="729">
        <v>362.01513</v>
      </c>
      <c r="BB7" s="729">
        <v>0</v>
      </c>
      <c r="BC7" s="729">
        <v>0</v>
      </c>
      <c r="BD7" s="729">
        <v>622.10189000000003</v>
      </c>
      <c r="BE7" s="729">
        <v>3029828.7552100001</v>
      </c>
      <c r="BF7" s="729">
        <v>1846603.7035000001</v>
      </c>
      <c r="BG7" s="729">
        <v>10.092280000000001</v>
      </c>
      <c r="BH7" s="729">
        <v>1308.61086</v>
      </c>
      <c r="BI7" s="729">
        <v>4877751.1618599994</v>
      </c>
      <c r="BJ7" s="888"/>
      <c r="BK7" s="888"/>
      <c r="BL7" s="888"/>
      <c r="BM7" s="888"/>
      <c r="BN7" s="888"/>
    </row>
    <row r="8" spans="1:78">
      <c r="A8" s="729" t="s">
        <v>151</v>
      </c>
      <c r="B8" s="729">
        <v>728704.86022999999</v>
      </c>
      <c r="C8" s="729">
        <v>405160.67733999999</v>
      </c>
      <c r="D8" s="729">
        <v>0</v>
      </c>
      <c r="E8" s="729">
        <v>1037.17948</v>
      </c>
      <c r="F8" s="729">
        <v>1134902.7170499999</v>
      </c>
      <c r="G8" s="729">
        <v>194418.35896000001</v>
      </c>
      <c r="H8" s="729">
        <v>51119.34489</v>
      </c>
      <c r="I8" s="729">
        <v>0</v>
      </c>
      <c r="J8" s="729">
        <v>0</v>
      </c>
      <c r="K8" s="729">
        <v>245537.70384999999</v>
      </c>
      <c r="L8" s="729">
        <v>417064.60635000002</v>
      </c>
      <c r="M8" s="729">
        <v>268689.51863999997</v>
      </c>
      <c r="N8" s="729">
        <v>10.092280000000001</v>
      </c>
      <c r="O8" s="729">
        <v>271.40881999999999</v>
      </c>
      <c r="P8" s="729">
        <v>686035.62609000003</v>
      </c>
      <c r="Q8" s="729">
        <v>749824.83759999997</v>
      </c>
      <c r="R8" s="729">
        <v>583123.30038999999</v>
      </c>
      <c r="S8" s="729">
        <v>0</v>
      </c>
      <c r="T8" s="729">
        <v>0</v>
      </c>
      <c r="U8" s="729">
        <v>1332948.13799</v>
      </c>
      <c r="V8" s="729">
        <v>633461.51217</v>
      </c>
      <c r="W8" s="729">
        <v>406913.5575</v>
      </c>
      <c r="X8" s="729">
        <v>0</v>
      </c>
      <c r="Y8" s="729">
        <v>2.2579999999999999E-2</v>
      </c>
      <c r="Z8" s="729">
        <v>1040375.09224</v>
      </c>
      <c r="AA8" s="729">
        <v>82186.767720000003</v>
      </c>
      <c r="AB8" s="729">
        <v>29463.79437</v>
      </c>
      <c r="AC8" s="729">
        <v>0</v>
      </c>
      <c r="AD8" s="729">
        <v>0</v>
      </c>
      <c r="AE8" s="729">
        <v>111650.56209000001</v>
      </c>
      <c r="AF8" s="729">
        <v>39865.10181</v>
      </c>
      <c r="AG8" s="729">
        <v>19180.236250000002</v>
      </c>
      <c r="AH8" s="729">
        <v>0</v>
      </c>
      <c r="AI8" s="729">
        <v>0</v>
      </c>
      <c r="AJ8" s="729">
        <v>59045.338060000002</v>
      </c>
      <c r="AK8" s="729">
        <v>0</v>
      </c>
      <c r="AL8" s="729">
        <v>0</v>
      </c>
      <c r="AM8" s="729">
        <v>0</v>
      </c>
      <c r="AN8" s="729">
        <v>0</v>
      </c>
      <c r="AO8" s="729">
        <v>0</v>
      </c>
      <c r="AP8" s="729">
        <v>17774.0939</v>
      </c>
      <c r="AQ8" s="729">
        <v>19223.069520000001</v>
      </c>
      <c r="AR8" s="729">
        <v>0</v>
      </c>
      <c r="AS8" s="729">
        <v>0</v>
      </c>
      <c r="AT8" s="729">
        <v>36997.163420000004</v>
      </c>
      <c r="AU8" s="729">
        <v>7481.3237499999996</v>
      </c>
      <c r="AV8" s="729">
        <v>7093.0105100000001</v>
      </c>
      <c r="AW8" s="729">
        <v>0</v>
      </c>
      <c r="AX8" s="729">
        <v>0</v>
      </c>
      <c r="AY8" s="729">
        <v>14574.33426</v>
      </c>
      <c r="AZ8" s="729">
        <v>0</v>
      </c>
      <c r="BA8" s="729">
        <v>0</v>
      </c>
      <c r="BB8" s="729">
        <v>0</v>
      </c>
      <c r="BC8" s="729">
        <v>0</v>
      </c>
      <c r="BD8" s="729">
        <v>0</v>
      </c>
      <c r="BE8" s="729">
        <v>2870781.4624899998</v>
      </c>
      <c r="BF8" s="729">
        <v>1789966.5094100002</v>
      </c>
      <c r="BG8" s="729">
        <v>10.092280000000001</v>
      </c>
      <c r="BH8" s="729">
        <v>1308.61088</v>
      </c>
      <c r="BI8" s="729">
        <v>4662066.6750499997</v>
      </c>
    </row>
    <row r="9" spans="1:78">
      <c r="A9" s="729" t="s">
        <v>152</v>
      </c>
      <c r="B9" s="729">
        <v>9738.6897100000006</v>
      </c>
      <c r="C9" s="729">
        <v>8519.3115500000004</v>
      </c>
      <c r="D9" s="729">
        <v>0</v>
      </c>
      <c r="E9" s="729">
        <v>0</v>
      </c>
      <c r="F9" s="729">
        <v>18258.001260000001</v>
      </c>
      <c r="G9" s="729">
        <v>55228.55386</v>
      </c>
      <c r="H9" s="729">
        <v>5033.0787799999998</v>
      </c>
      <c r="I9" s="729">
        <v>0</v>
      </c>
      <c r="J9" s="729">
        <v>0</v>
      </c>
      <c r="K9" s="729">
        <v>60261.632640000003</v>
      </c>
      <c r="L9" s="729">
        <v>1306.53874</v>
      </c>
      <c r="M9" s="729">
        <v>3267.1143299999999</v>
      </c>
      <c r="N9" s="729">
        <v>0</v>
      </c>
      <c r="O9" s="729">
        <v>-1.0000000000000001E-5</v>
      </c>
      <c r="P9" s="729">
        <v>4573.6530599999996</v>
      </c>
      <c r="Q9" s="729">
        <v>69368.702940000003</v>
      </c>
      <c r="R9" s="729">
        <v>22087.773649999999</v>
      </c>
      <c r="S9" s="729">
        <v>0</v>
      </c>
      <c r="T9" s="729">
        <v>0</v>
      </c>
      <c r="U9" s="729">
        <v>91456.476590000006</v>
      </c>
      <c r="V9" s="729">
        <v>17129.979329999998</v>
      </c>
      <c r="W9" s="729">
        <v>9293.5959800000001</v>
      </c>
      <c r="X9" s="729">
        <v>0</v>
      </c>
      <c r="Y9" s="729">
        <v>-1.0000000000000001E-5</v>
      </c>
      <c r="Z9" s="729">
        <v>26423.57532</v>
      </c>
      <c r="AA9" s="729">
        <v>850.04849000000002</v>
      </c>
      <c r="AB9" s="729">
        <v>745.23905000000002</v>
      </c>
      <c r="AC9" s="729">
        <v>0</v>
      </c>
      <c r="AD9" s="729">
        <v>0</v>
      </c>
      <c r="AE9" s="729">
        <v>1595.28754</v>
      </c>
      <c r="AF9" s="729">
        <v>4116.8756400000002</v>
      </c>
      <c r="AG9" s="729">
        <v>3833.0394100000003</v>
      </c>
      <c r="AH9" s="729">
        <v>0</v>
      </c>
      <c r="AI9" s="729">
        <v>0</v>
      </c>
      <c r="AJ9" s="729">
        <v>7949.9150499999996</v>
      </c>
      <c r="AK9" s="729">
        <v>1016.00451</v>
      </c>
      <c r="AL9" s="729">
        <v>3442.3714</v>
      </c>
      <c r="AM9" s="729">
        <v>0</v>
      </c>
      <c r="AN9" s="729">
        <v>0</v>
      </c>
      <c r="AO9" s="729">
        <v>4458.3759099999997</v>
      </c>
      <c r="AP9" s="729">
        <v>0</v>
      </c>
      <c r="AQ9" s="729">
        <v>4.3352299999999993</v>
      </c>
      <c r="AR9" s="729">
        <v>0</v>
      </c>
      <c r="AS9" s="729">
        <v>0</v>
      </c>
      <c r="AT9" s="729">
        <v>4.3352299999999993</v>
      </c>
      <c r="AU9" s="729">
        <v>31.812740000000002</v>
      </c>
      <c r="AV9" s="729">
        <v>49.31962</v>
      </c>
      <c r="AW9" s="729">
        <v>0</v>
      </c>
      <c r="AX9" s="729">
        <v>0</v>
      </c>
      <c r="AY9" s="729">
        <v>81.132360000000006</v>
      </c>
      <c r="AZ9" s="729">
        <v>260.08676000000003</v>
      </c>
      <c r="BA9" s="729">
        <v>362.01513</v>
      </c>
      <c r="BB9" s="729">
        <v>0</v>
      </c>
      <c r="BC9" s="729">
        <v>0</v>
      </c>
      <c r="BD9" s="729">
        <v>622.10189000000003</v>
      </c>
      <c r="BE9" s="729">
        <v>159047.29272</v>
      </c>
      <c r="BF9" s="729">
        <v>56637.194130000003</v>
      </c>
      <c r="BG9" s="729">
        <v>0</v>
      </c>
      <c r="BH9" s="729">
        <v>-2.0000000000000002E-5</v>
      </c>
      <c r="BI9" s="729">
        <v>215684.48684999999</v>
      </c>
    </row>
    <row r="10" spans="1:78">
      <c r="A10" s="729" t="s">
        <v>906</v>
      </c>
      <c r="B10" s="729">
        <v>0</v>
      </c>
      <c r="C10" s="729">
        <v>0</v>
      </c>
      <c r="D10" s="729">
        <v>0</v>
      </c>
      <c r="E10" s="729">
        <v>0</v>
      </c>
      <c r="F10" s="729">
        <v>0</v>
      </c>
      <c r="G10" s="729">
        <v>0</v>
      </c>
      <c r="H10" s="729">
        <v>0</v>
      </c>
      <c r="I10" s="729">
        <v>0</v>
      </c>
      <c r="J10" s="729">
        <v>0</v>
      </c>
      <c r="K10" s="729">
        <v>0</v>
      </c>
      <c r="L10" s="729">
        <v>0</v>
      </c>
      <c r="M10" s="729">
        <v>-4.0000000000000003E-5</v>
      </c>
      <c r="N10" s="729">
        <v>0</v>
      </c>
      <c r="O10" s="729">
        <v>0</v>
      </c>
      <c r="P10" s="729">
        <v>-4.0000000000000003E-5</v>
      </c>
      <c r="Q10" s="729">
        <v>0</v>
      </c>
      <c r="R10" s="729">
        <v>0</v>
      </c>
      <c r="S10" s="729">
        <v>0</v>
      </c>
      <c r="T10" s="729">
        <v>0</v>
      </c>
      <c r="U10" s="729">
        <v>0</v>
      </c>
      <c r="V10" s="729">
        <v>0</v>
      </c>
      <c r="W10" s="729">
        <v>0</v>
      </c>
      <c r="X10" s="729">
        <v>0</v>
      </c>
      <c r="Y10" s="729">
        <v>0</v>
      </c>
      <c r="Z10" s="729">
        <v>0</v>
      </c>
      <c r="AA10" s="729">
        <v>0</v>
      </c>
      <c r="AB10" s="729">
        <v>0</v>
      </c>
      <c r="AC10" s="729">
        <v>0</v>
      </c>
      <c r="AD10" s="729">
        <v>0</v>
      </c>
      <c r="AE10" s="729">
        <v>0</v>
      </c>
      <c r="AF10" s="729">
        <v>0</v>
      </c>
      <c r="AG10" s="729">
        <v>0</v>
      </c>
      <c r="AH10" s="729">
        <v>0</v>
      </c>
      <c r="AI10" s="729">
        <v>0</v>
      </c>
      <c r="AJ10" s="729">
        <v>0</v>
      </c>
      <c r="AK10" s="729">
        <v>0</v>
      </c>
      <c r="AL10" s="729">
        <v>0</v>
      </c>
      <c r="AM10" s="729">
        <v>0</v>
      </c>
      <c r="AN10" s="729">
        <v>0</v>
      </c>
      <c r="AO10" s="729">
        <v>0</v>
      </c>
      <c r="AP10" s="729">
        <v>0</v>
      </c>
      <c r="AQ10" s="729">
        <v>0</v>
      </c>
      <c r="AR10" s="729">
        <v>0</v>
      </c>
      <c r="AS10" s="729">
        <v>0</v>
      </c>
      <c r="AT10" s="729">
        <v>0</v>
      </c>
      <c r="AU10" s="729">
        <v>0</v>
      </c>
      <c r="AV10" s="729">
        <v>0</v>
      </c>
      <c r="AW10" s="729">
        <v>0</v>
      </c>
      <c r="AX10" s="729">
        <v>0</v>
      </c>
      <c r="AY10" s="729">
        <v>0</v>
      </c>
      <c r="AZ10" s="729">
        <v>0</v>
      </c>
      <c r="BA10" s="729">
        <v>0</v>
      </c>
      <c r="BB10" s="729">
        <v>0</v>
      </c>
      <c r="BC10" s="729">
        <v>0</v>
      </c>
      <c r="BD10" s="729">
        <v>0</v>
      </c>
      <c r="BE10" s="729">
        <v>0</v>
      </c>
      <c r="BF10" s="729">
        <v>-4.0000000000000003E-5</v>
      </c>
      <c r="BG10" s="729">
        <v>0</v>
      </c>
      <c r="BH10" s="729">
        <v>0</v>
      </c>
      <c r="BI10" s="729">
        <v>-4.0000000000000003E-5</v>
      </c>
    </row>
    <row r="11" spans="1:78">
      <c r="A11" s="729" t="s">
        <v>907</v>
      </c>
      <c r="B11" s="729">
        <v>519659.16587999999</v>
      </c>
      <c r="C11" s="729">
        <v>297432.78025000001</v>
      </c>
      <c r="D11" s="729">
        <v>0</v>
      </c>
      <c r="E11" s="729">
        <v>11747.24583</v>
      </c>
      <c r="F11" s="729">
        <v>828839.19196000008</v>
      </c>
      <c r="G11" s="729">
        <v>430965.35924000002</v>
      </c>
      <c r="H11" s="729">
        <v>127382.74982</v>
      </c>
      <c r="I11" s="729">
        <v>0</v>
      </c>
      <c r="J11" s="729">
        <v>4.6602499999999996</v>
      </c>
      <c r="K11" s="729">
        <v>558352.76932000008</v>
      </c>
      <c r="L11" s="729">
        <v>1021712.37084</v>
      </c>
      <c r="M11" s="729">
        <v>480639.10845</v>
      </c>
      <c r="N11" s="729">
        <v>1.0000000000000001E-5</v>
      </c>
      <c r="O11" s="729">
        <v>7055.1829500000003</v>
      </c>
      <c r="P11" s="729">
        <v>1509406.6622500001</v>
      </c>
      <c r="Q11" s="729">
        <v>322659.54992999998</v>
      </c>
      <c r="R11" s="729">
        <v>456693.08500999998</v>
      </c>
      <c r="S11" s="729">
        <v>0</v>
      </c>
      <c r="T11" s="729">
        <v>9000.5216999999993</v>
      </c>
      <c r="U11" s="729">
        <v>788353.15663999994</v>
      </c>
      <c r="V11" s="729">
        <v>514006.10680000001</v>
      </c>
      <c r="W11" s="729">
        <v>293845.33861999999</v>
      </c>
      <c r="X11" s="729">
        <v>0</v>
      </c>
      <c r="Y11" s="729">
        <v>2.0000000000000002E-5</v>
      </c>
      <c r="Z11" s="729">
        <v>807851.44542999996</v>
      </c>
      <c r="AA11" s="729">
        <v>128971.34039</v>
      </c>
      <c r="AB11" s="729">
        <v>26722.121340000002</v>
      </c>
      <c r="AC11" s="729">
        <v>0</v>
      </c>
      <c r="AD11" s="729">
        <v>70.898049999999998</v>
      </c>
      <c r="AE11" s="729">
        <v>155764.35978</v>
      </c>
      <c r="AF11" s="729">
        <v>142347.51859999998</v>
      </c>
      <c r="AG11" s="729">
        <v>95766.410250000001</v>
      </c>
      <c r="AH11" s="729">
        <v>0</v>
      </c>
      <c r="AI11" s="729">
        <v>5.151E-2</v>
      </c>
      <c r="AJ11" s="729">
        <v>238113.98036000002</v>
      </c>
      <c r="AK11" s="729">
        <v>414051.61731</v>
      </c>
      <c r="AL11" s="729">
        <v>119539.20052</v>
      </c>
      <c r="AM11" s="729">
        <v>0</v>
      </c>
      <c r="AN11" s="729">
        <v>2563.7783199999999</v>
      </c>
      <c r="AO11" s="729">
        <v>536154.59615</v>
      </c>
      <c r="AP11" s="729">
        <v>64.960080000000005</v>
      </c>
      <c r="AQ11" s="729">
        <v>19164.89284</v>
      </c>
      <c r="AR11" s="729">
        <v>0</v>
      </c>
      <c r="AS11" s="729">
        <v>0</v>
      </c>
      <c r="AT11" s="729">
        <v>19229.852920000001</v>
      </c>
      <c r="AU11" s="729">
        <v>220129.26071999999</v>
      </c>
      <c r="AV11" s="729">
        <v>80981.331059999997</v>
      </c>
      <c r="AW11" s="729">
        <v>0</v>
      </c>
      <c r="AX11" s="729">
        <v>1550.0669399999999</v>
      </c>
      <c r="AY11" s="729">
        <v>302660.65872000001</v>
      </c>
      <c r="AZ11" s="729">
        <v>497075.03074000002</v>
      </c>
      <c r="BA11" s="729">
        <v>63465.607560000004</v>
      </c>
      <c r="BB11" s="729">
        <v>0</v>
      </c>
      <c r="BC11" s="729">
        <v>0</v>
      </c>
      <c r="BD11" s="729">
        <v>560540.63829999999</v>
      </c>
      <c r="BE11" s="729">
        <v>4211642.2805300001</v>
      </c>
      <c r="BF11" s="729">
        <v>2061632.6257200001</v>
      </c>
      <c r="BG11" s="729">
        <v>1.0000000000000001E-5</v>
      </c>
      <c r="BH11" s="729">
        <v>31992.405569999999</v>
      </c>
      <c r="BI11" s="729">
        <v>6305267.31183</v>
      </c>
    </row>
    <row r="12" spans="1:78">
      <c r="A12" s="729" t="s">
        <v>908</v>
      </c>
      <c r="B12" s="729">
        <v>518221.12119999999</v>
      </c>
      <c r="C12" s="729">
        <v>296087.59109</v>
      </c>
      <c r="D12" s="729">
        <v>0</v>
      </c>
      <c r="E12" s="729">
        <v>11747.24583</v>
      </c>
      <c r="F12" s="729">
        <v>826055.95811999997</v>
      </c>
      <c r="G12" s="729">
        <v>430945.34674000001</v>
      </c>
      <c r="H12" s="729">
        <v>127382.73948</v>
      </c>
      <c r="I12" s="729">
        <v>0</v>
      </c>
      <c r="J12" s="729">
        <v>4.6602499999999996</v>
      </c>
      <c r="K12" s="729">
        <v>558332.74647000001</v>
      </c>
      <c r="L12" s="729">
        <v>1009273.69223</v>
      </c>
      <c r="M12" s="729">
        <v>480639.10849000001</v>
      </c>
      <c r="N12" s="729">
        <v>1.0000000000000001E-5</v>
      </c>
      <c r="O12" s="729">
        <v>7055.1829699999998</v>
      </c>
      <c r="P12" s="729">
        <v>1496967.9837</v>
      </c>
      <c r="Q12" s="729">
        <v>314751.86481</v>
      </c>
      <c r="R12" s="729">
        <v>413821.98016000004</v>
      </c>
      <c r="S12" s="729">
        <v>0</v>
      </c>
      <c r="T12" s="729">
        <v>0.39700999999999997</v>
      </c>
      <c r="U12" s="729">
        <v>728574.24198000005</v>
      </c>
      <c r="V12" s="729">
        <v>508950.11547000002</v>
      </c>
      <c r="W12" s="729">
        <v>293845.33861999999</v>
      </c>
      <c r="X12" s="729">
        <v>0</v>
      </c>
      <c r="Y12" s="729">
        <v>2.0000000000000002E-5</v>
      </c>
      <c r="Z12" s="729">
        <v>802795.45409999997</v>
      </c>
      <c r="AA12" s="729">
        <v>128971.34039</v>
      </c>
      <c r="AB12" s="729">
        <v>26722.121340000002</v>
      </c>
      <c r="AC12" s="729">
        <v>0</v>
      </c>
      <c r="AD12" s="729">
        <v>70.898049999999998</v>
      </c>
      <c r="AE12" s="729">
        <v>155764.35978</v>
      </c>
      <c r="AF12" s="729">
        <v>142347.51859999998</v>
      </c>
      <c r="AG12" s="729">
        <v>95766.410250000001</v>
      </c>
      <c r="AH12" s="729">
        <v>0</v>
      </c>
      <c r="AI12" s="729">
        <v>5.151E-2</v>
      </c>
      <c r="AJ12" s="729">
        <v>238113.98036000002</v>
      </c>
      <c r="AK12" s="729">
        <v>414051.61731</v>
      </c>
      <c r="AL12" s="729">
        <v>119539.20052</v>
      </c>
      <c r="AM12" s="729">
        <v>0</v>
      </c>
      <c r="AN12" s="729">
        <v>2563.7783199999999</v>
      </c>
      <c r="AO12" s="729">
        <v>536154.59615</v>
      </c>
      <c r="AP12" s="729">
        <v>64.960080000000005</v>
      </c>
      <c r="AQ12" s="729">
        <v>19164.8927</v>
      </c>
      <c r="AR12" s="729">
        <v>0</v>
      </c>
      <c r="AS12" s="729">
        <v>0</v>
      </c>
      <c r="AT12" s="729">
        <v>19229.852780000001</v>
      </c>
      <c r="AU12" s="729">
        <v>220129.26071999999</v>
      </c>
      <c r="AV12" s="729">
        <v>80981.331059999997</v>
      </c>
      <c r="AW12" s="729">
        <v>0</v>
      </c>
      <c r="AX12" s="729">
        <v>1550.0669399999999</v>
      </c>
      <c r="AY12" s="729">
        <v>302660.65872000001</v>
      </c>
      <c r="AZ12" s="729">
        <v>497070.12704000005</v>
      </c>
      <c r="BA12" s="729">
        <v>63465.239479999997</v>
      </c>
      <c r="BB12" s="729">
        <v>0</v>
      </c>
      <c r="BC12" s="729">
        <v>0</v>
      </c>
      <c r="BD12" s="729">
        <v>560535.36651999992</v>
      </c>
      <c r="BE12" s="729">
        <v>4184776.96459</v>
      </c>
      <c r="BF12" s="729">
        <v>2017415.95319</v>
      </c>
      <c r="BG12" s="729">
        <v>1.0000000000000001E-5</v>
      </c>
      <c r="BH12" s="729">
        <v>22992.280899999998</v>
      </c>
      <c r="BI12" s="729">
        <v>6225185.1986800004</v>
      </c>
    </row>
    <row r="13" spans="1:78">
      <c r="A13" s="729" t="s">
        <v>909</v>
      </c>
      <c r="B13" s="729">
        <v>0</v>
      </c>
      <c r="C13" s="729">
        <v>0</v>
      </c>
      <c r="D13" s="729">
        <v>0</v>
      </c>
      <c r="E13" s="729">
        <v>0</v>
      </c>
      <c r="F13" s="729">
        <v>0</v>
      </c>
      <c r="G13" s="729">
        <v>0</v>
      </c>
      <c r="H13" s="729">
        <v>0</v>
      </c>
      <c r="I13" s="729">
        <v>0</v>
      </c>
      <c r="J13" s="729">
        <v>0</v>
      </c>
      <c r="K13" s="729">
        <v>0</v>
      </c>
      <c r="L13" s="729">
        <v>0</v>
      </c>
      <c r="M13" s="729">
        <v>0</v>
      </c>
      <c r="N13" s="729">
        <v>0</v>
      </c>
      <c r="O13" s="729">
        <v>0</v>
      </c>
      <c r="P13" s="729">
        <v>0</v>
      </c>
      <c r="Q13" s="729">
        <v>0</v>
      </c>
      <c r="R13" s="729">
        <v>0</v>
      </c>
      <c r="S13" s="729">
        <v>0</v>
      </c>
      <c r="T13" s="729">
        <v>0</v>
      </c>
      <c r="U13" s="729">
        <v>0</v>
      </c>
      <c r="V13" s="729">
        <v>0</v>
      </c>
      <c r="W13" s="729">
        <v>0</v>
      </c>
      <c r="X13" s="729">
        <v>0</v>
      </c>
      <c r="Y13" s="729">
        <v>0</v>
      </c>
      <c r="Z13" s="729">
        <v>0</v>
      </c>
      <c r="AA13" s="729">
        <v>0</v>
      </c>
      <c r="AB13" s="729">
        <v>0</v>
      </c>
      <c r="AC13" s="729">
        <v>0</v>
      </c>
      <c r="AD13" s="729">
        <v>0</v>
      </c>
      <c r="AE13" s="729">
        <v>0</v>
      </c>
      <c r="AF13" s="729">
        <v>0</v>
      </c>
      <c r="AG13" s="729">
        <v>0</v>
      </c>
      <c r="AH13" s="729">
        <v>0</v>
      </c>
      <c r="AI13" s="729">
        <v>0</v>
      </c>
      <c r="AJ13" s="729">
        <v>0</v>
      </c>
      <c r="AK13" s="729">
        <v>0</v>
      </c>
      <c r="AL13" s="729">
        <v>0</v>
      </c>
      <c r="AM13" s="729">
        <v>0</v>
      </c>
      <c r="AN13" s="729">
        <v>0</v>
      </c>
      <c r="AO13" s="729">
        <v>0</v>
      </c>
      <c r="AP13" s="729">
        <v>0</v>
      </c>
      <c r="AQ13" s="729">
        <v>0</v>
      </c>
      <c r="AR13" s="729">
        <v>0</v>
      </c>
      <c r="AS13" s="729">
        <v>0</v>
      </c>
      <c r="AT13" s="729">
        <v>0</v>
      </c>
      <c r="AU13" s="729">
        <v>0</v>
      </c>
      <c r="AV13" s="729">
        <v>0</v>
      </c>
      <c r="AW13" s="729">
        <v>0</v>
      </c>
      <c r="AX13" s="729">
        <v>0</v>
      </c>
      <c r="AY13" s="729">
        <v>0</v>
      </c>
      <c r="AZ13" s="729">
        <v>0</v>
      </c>
      <c r="BA13" s="729">
        <v>0</v>
      </c>
      <c r="BB13" s="729">
        <v>0</v>
      </c>
      <c r="BC13" s="729">
        <v>0</v>
      </c>
      <c r="BD13" s="729">
        <v>0</v>
      </c>
      <c r="BE13" s="729">
        <v>0</v>
      </c>
      <c r="BF13" s="729">
        <v>0</v>
      </c>
      <c r="BG13" s="729">
        <v>0</v>
      </c>
      <c r="BH13" s="729">
        <v>0</v>
      </c>
      <c r="BI13" s="729">
        <v>0</v>
      </c>
    </row>
    <row r="14" spans="1:78">
      <c r="A14" s="729" t="s">
        <v>906</v>
      </c>
      <c r="B14" s="729">
        <v>0</v>
      </c>
      <c r="C14" s="729">
        <v>0</v>
      </c>
      <c r="D14" s="729">
        <v>0</v>
      </c>
      <c r="E14" s="729">
        <v>0</v>
      </c>
      <c r="F14" s="729">
        <v>0</v>
      </c>
      <c r="G14" s="729">
        <v>0</v>
      </c>
      <c r="H14" s="729">
        <v>1.034E-2</v>
      </c>
      <c r="I14" s="729">
        <v>0</v>
      </c>
      <c r="J14" s="729">
        <v>0</v>
      </c>
      <c r="K14" s="729">
        <v>1.035E-2</v>
      </c>
      <c r="L14" s="729">
        <v>0</v>
      </c>
      <c r="M14" s="729">
        <v>-4.0000000000000003E-5</v>
      </c>
      <c r="N14" s="729">
        <v>0</v>
      </c>
      <c r="O14" s="729">
        <v>-2.0000000000000002E-5</v>
      </c>
      <c r="P14" s="729">
        <v>-5.9999999999999995E-5</v>
      </c>
      <c r="Q14" s="729">
        <v>0</v>
      </c>
      <c r="R14" s="729">
        <v>0</v>
      </c>
      <c r="S14" s="729">
        <v>0</v>
      </c>
      <c r="T14" s="729">
        <v>0</v>
      </c>
      <c r="U14" s="729">
        <v>0</v>
      </c>
      <c r="V14" s="729">
        <v>0</v>
      </c>
      <c r="W14" s="729">
        <v>0</v>
      </c>
      <c r="X14" s="729">
        <v>0</v>
      </c>
      <c r="Y14" s="729">
        <v>0</v>
      </c>
      <c r="Z14" s="729">
        <v>0</v>
      </c>
      <c r="AA14" s="729">
        <v>0</v>
      </c>
      <c r="AB14" s="729">
        <v>0</v>
      </c>
      <c r="AC14" s="729">
        <v>0</v>
      </c>
      <c r="AD14" s="729">
        <v>0</v>
      </c>
      <c r="AE14" s="729">
        <v>0</v>
      </c>
      <c r="AF14" s="729">
        <v>0</v>
      </c>
      <c r="AG14" s="729">
        <v>0</v>
      </c>
      <c r="AH14" s="729">
        <v>0</v>
      </c>
      <c r="AI14" s="729">
        <v>0</v>
      </c>
      <c r="AJ14" s="729">
        <v>0</v>
      </c>
      <c r="AK14" s="729">
        <v>0</v>
      </c>
      <c r="AL14" s="729">
        <v>0</v>
      </c>
      <c r="AM14" s="729">
        <v>0</v>
      </c>
      <c r="AN14" s="729">
        <v>0</v>
      </c>
      <c r="AO14" s="729">
        <v>0</v>
      </c>
      <c r="AP14" s="729">
        <v>0</v>
      </c>
      <c r="AQ14" s="729">
        <v>1.4000000000000001E-4</v>
      </c>
      <c r="AR14" s="729">
        <v>0</v>
      </c>
      <c r="AS14" s="729">
        <v>0</v>
      </c>
      <c r="AT14" s="729">
        <v>1.4000000000000001E-4</v>
      </c>
      <c r="AU14" s="729">
        <v>0</v>
      </c>
      <c r="AV14" s="729">
        <v>0</v>
      </c>
      <c r="AW14" s="729">
        <v>0</v>
      </c>
      <c r="AX14" s="729">
        <v>0</v>
      </c>
      <c r="AY14" s="729">
        <v>0</v>
      </c>
      <c r="AZ14" s="729">
        <v>4.9036999999999997</v>
      </c>
      <c r="BA14" s="729">
        <v>0.36807999999999996</v>
      </c>
      <c r="BB14" s="729">
        <v>0</v>
      </c>
      <c r="BC14" s="729">
        <v>0</v>
      </c>
      <c r="BD14" s="729">
        <v>5.2717799999999997</v>
      </c>
      <c r="BE14" s="729">
        <v>4.9036999999999997</v>
      </c>
      <c r="BF14" s="729">
        <v>0.37851999999999997</v>
      </c>
      <c r="BG14" s="729">
        <v>0</v>
      </c>
      <c r="BH14" s="729">
        <v>-2.0000000000000002E-5</v>
      </c>
      <c r="BI14" s="729">
        <v>5.2822100000000001</v>
      </c>
    </row>
    <row r="15" spans="1:78">
      <c r="A15" s="729" t="s">
        <v>910</v>
      </c>
      <c r="B15" s="729">
        <v>239727.8388</v>
      </c>
      <c r="C15" s="729">
        <v>286749.37261000002</v>
      </c>
      <c r="D15" s="729">
        <v>0</v>
      </c>
      <c r="E15" s="729">
        <v>977.50105000000008</v>
      </c>
      <c r="F15" s="729">
        <v>527454.71245999995</v>
      </c>
      <c r="G15" s="729">
        <v>28974.426600000003</v>
      </c>
      <c r="H15" s="729">
        <v>151349.82586000001</v>
      </c>
      <c r="I15" s="729">
        <v>0</v>
      </c>
      <c r="J15" s="729">
        <v>523.40746999999999</v>
      </c>
      <c r="K15" s="729">
        <v>180847.65992999999</v>
      </c>
      <c r="L15" s="729">
        <v>269981.83218999999</v>
      </c>
      <c r="M15" s="729">
        <v>565141.84303999995</v>
      </c>
      <c r="N15" s="729">
        <v>8.8213600000000003</v>
      </c>
      <c r="O15" s="729">
        <v>1922.0687600000001</v>
      </c>
      <c r="P15" s="729">
        <v>837054.56535000005</v>
      </c>
      <c r="Q15" s="729">
        <v>110201.49211000001</v>
      </c>
      <c r="R15" s="729">
        <v>249058.67851</v>
      </c>
      <c r="S15" s="729">
        <v>0</v>
      </c>
      <c r="T15" s="729">
        <v>670.04767000000004</v>
      </c>
      <c r="U15" s="729">
        <v>359930.21829000005</v>
      </c>
      <c r="V15" s="729">
        <v>771928.10297999997</v>
      </c>
      <c r="W15" s="729">
        <v>419488.35902999999</v>
      </c>
      <c r="X15" s="729">
        <v>0</v>
      </c>
      <c r="Y15" s="729">
        <v>368.48664000000002</v>
      </c>
      <c r="Z15" s="729">
        <v>1191784.9486500002</v>
      </c>
      <c r="AA15" s="729">
        <v>506798.92576999997</v>
      </c>
      <c r="AB15" s="729">
        <v>179177.59388999999</v>
      </c>
      <c r="AC15" s="729">
        <v>0</v>
      </c>
      <c r="AD15" s="729">
        <v>28450.763070000001</v>
      </c>
      <c r="AE15" s="729">
        <v>714427.28272999998</v>
      </c>
      <c r="AF15" s="729">
        <v>65753.985570000004</v>
      </c>
      <c r="AG15" s="729">
        <v>359361.75672</v>
      </c>
      <c r="AH15" s="729">
        <v>0</v>
      </c>
      <c r="AI15" s="729">
        <v>251.08964</v>
      </c>
      <c r="AJ15" s="729">
        <v>425366.83192999999</v>
      </c>
      <c r="AK15" s="729">
        <v>469404.03638999996</v>
      </c>
      <c r="AL15" s="729">
        <v>145070.04458000002</v>
      </c>
      <c r="AM15" s="729">
        <v>0</v>
      </c>
      <c r="AN15" s="729">
        <v>180.73291</v>
      </c>
      <c r="AO15" s="729">
        <v>614654.81388000003</v>
      </c>
      <c r="AP15" s="729">
        <v>0</v>
      </c>
      <c r="AQ15" s="729">
        <v>879.73294999999996</v>
      </c>
      <c r="AR15" s="729">
        <v>0</v>
      </c>
      <c r="AS15" s="729">
        <v>0</v>
      </c>
      <c r="AT15" s="729">
        <v>879.73294999999996</v>
      </c>
      <c r="AU15" s="729">
        <v>248305.81152000002</v>
      </c>
      <c r="AV15" s="729">
        <v>500221.29005000001</v>
      </c>
      <c r="AW15" s="729">
        <v>0</v>
      </c>
      <c r="AX15" s="729">
        <v>1524.6766699999998</v>
      </c>
      <c r="AY15" s="729">
        <v>750051.77824000001</v>
      </c>
      <c r="AZ15" s="729">
        <v>283017.62810999999</v>
      </c>
      <c r="BA15" s="729">
        <v>251376.29329</v>
      </c>
      <c r="BB15" s="729">
        <v>0</v>
      </c>
      <c r="BC15" s="729">
        <v>1115.88948</v>
      </c>
      <c r="BD15" s="729">
        <v>535509.81088</v>
      </c>
      <c r="BE15" s="729">
        <v>2994094.0800399999</v>
      </c>
      <c r="BF15" s="729">
        <v>3107874.7905300003</v>
      </c>
      <c r="BG15" s="729">
        <v>8.8213600000000003</v>
      </c>
      <c r="BH15" s="729">
        <v>35984.663359999999</v>
      </c>
      <c r="BI15" s="729">
        <v>6137962.3552900003</v>
      </c>
    </row>
    <row r="16" spans="1:78">
      <c r="A16" s="729" t="s">
        <v>154</v>
      </c>
      <c r="B16" s="729">
        <v>232585.63197999998</v>
      </c>
      <c r="C16" s="729">
        <v>277016.38783999998</v>
      </c>
      <c r="D16" s="729">
        <v>0</v>
      </c>
      <c r="E16" s="729">
        <v>977.50105000000008</v>
      </c>
      <c r="F16" s="729">
        <v>510579.52087000001</v>
      </c>
      <c r="G16" s="729">
        <v>28616.084440000002</v>
      </c>
      <c r="H16" s="729">
        <v>150296.25133</v>
      </c>
      <c r="I16" s="729">
        <v>0</v>
      </c>
      <c r="J16" s="729">
        <v>523.19367999999997</v>
      </c>
      <c r="K16" s="729">
        <v>179435.52945</v>
      </c>
      <c r="L16" s="729">
        <v>266664.79626999999</v>
      </c>
      <c r="M16" s="729">
        <v>559204.94504999998</v>
      </c>
      <c r="N16" s="729">
        <v>8.821299999999999</v>
      </c>
      <c r="O16" s="729">
        <v>1921.67759</v>
      </c>
      <c r="P16" s="729">
        <v>827800.24021000008</v>
      </c>
      <c r="Q16" s="729">
        <v>107061.72094</v>
      </c>
      <c r="R16" s="729">
        <v>235824.73716999998</v>
      </c>
      <c r="S16" s="729">
        <v>0</v>
      </c>
      <c r="T16" s="729">
        <v>669.89410999999996</v>
      </c>
      <c r="U16" s="729">
        <v>343556.35222</v>
      </c>
      <c r="V16" s="729">
        <v>766161.68283000006</v>
      </c>
      <c r="W16" s="729">
        <v>411691.04519999999</v>
      </c>
      <c r="X16" s="729">
        <v>0</v>
      </c>
      <c r="Y16" s="729">
        <v>368.48813000000001</v>
      </c>
      <c r="Z16" s="729">
        <v>1178221.2161600001</v>
      </c>
      <c r="AA16" s="729">
        <v>494716.08135000005</v>
      </c>
      <c r="AB16" s="729">
        <v>164026.49336000002</v>
      </c>
      <c r="AC16" s="729">
        <v>0</v>
      </c>
      <c r="AD16" s="729">
        <v>26715.8855</v>
      </c>
      <c r="AE16" s="729">
        <v>685458.46021000005</v>
      </c>
      <c r="AF16" s="729">
        <v>60375.247479999998</v>
      </c>
      <c r="AG16" s="729">
        <v>326248.70416000002</v>
      </c>
      <c r="AH16" s="729">
        <v>0</v>
      </c>
      <c r="AI16" s="729">
        <v>251.08964</v>
      </c>
      <c r="AJ16" s="729">
        <v>386875.04127999995</v>
      </c>
      <c r="AK16" s="729">
        <v>463562.80411000003</v>
      </c>
      <c r="AL16" s="729">
        <v>142393.88866999999</v>
      </c>
      <c r="AM16" s="729">
        <v>0</v>
      </c>
      <c r="AN16" s="729">
        <v>180.73291</v>
      </c>
      <c r="AO16" s="729">
        <v>606137.42569000006</v>
      </c>
      <c r="AP16" s="729">
        <v>0</v>
      </c>
      <c r="AQ16" s="729">
        <v>877.01672999999994</v>
      </c>
      <c r="AR16" s="729">
        <v>0</v>
      </c>
      <c r="AS16" s="729">
        <v>0</v>
      </c>
      <c r="AT16" s="729">
        <v>877.01672999999994</v>
      </c>
      <c r="AU16" s="729">
        <v>245581.81789999999</v>
      </c>
      <c r="AV16" s="729">
        <v>493282.74798000004</v>
      </c>
      <c r="AW16" s="729">
        <v>0</v>
      </c>
      <c r="AX16" s="729">
        <v>1523.9453000000001</v>
      </c>
      <c r="AY16" s="729">
        <v>740388.51117999991</v>
      </c>
      <c r="AZ16" s="729">
        <v>280209.01752999995</v>
      </c>
      <c r="BA16" s="729">
        <v>246352.25915</v>
      </c>
      <c r="BB16" s="729">
        <v>0</v>
      </c>
      <c r="BC16" s="729">
        <v>1115.5898400000001</v>
      </c>
      <c r="BD16" s="729">
        <v>527676.86651999992</v>
      </c>
      <c r="BE16" s="729">
        <v>2945534.8848299999</v>
      </c>
      <c r="BF16" s="729">
        <v>3007214.47664</v>
      </c>
      <c r="BG16" s="729">
        <v>8.821299999999999</v>
      </c>
      <c r="BH16" s="729">
        <v>34247.997750000002</v>
      </c>
      <c r="BI16" s="729">
        <v>5987006.1805200009</v>
      </c>
    </row>
    <row r="17" spans="1:61">
      <c r="A17" s="729" t="s">
        <v>155</v>
      </c>
      <c r="B17" s="729">
        <v>7106.3408499999996</v>
      </c>
      <c r="C17" s="729">
        <v>28621.930359999998</v>
      </c>
      <c r="D17" s="729">
        <v>0</v>
      </c>
      <c r="E17" s="729">
        <v>573.31141000000002</v>
      </c>
      <c r="F17" s="729">
        <v>36301.582619999994</v>
      </c>
      <c r="G17" s="729">
        <v>3033.3791499999998</v>
      </c>
      <c r="H17" s="729">
        <v>4795.8992900000003</v>
      </c>
      <c r="I17" s="729">
        <v>0</v>
      </c>
      <c r="J17" s="729">
        <v>347.79280999999997</v>
      </c>
      <c r="K17" s="729">
        <v>8177.07125</v>
      </c>
      <c r="L17" s="729">
        <v>22602.50605</v>
      </c>
      <c r="M17" s="729">
        <v>51786.905590000002</v>
      </c>
      <c r="N17" s="729">
        <v>8.8212799999999998</v>
      </c>
      <c r="O17" s="729">
        <v>1902.5767700000001</v>
      </c>
      <c r="P17" s="729">
        <v>76300.809689999995</v>
      </c>
      <c r="Q17" s="729">
        <v>3601.0721800000001</v>
      </c>
      <c r="R17" s="729">
        <v>8332.5081599999994</v>
      </c>
      <c r="S17" s="729">
        <v>0</v>
      </c>
      <c r="T17" s="729">
        <v>186.57770000000002</v>
      </c>
      <c r="U17" s="729">
        <v>12120.158039999998</v>
      </c>
      <c r="V17" s="729">
        <v>9114.5182199999999</v>
      </c>
      <c r="W17" s="729">
        <v>21909.980579999999</v>
      </c>
      <c r="X17" s="729">
        <v>0</v>
      </c>
      <c r="Y17" s="729">
        <v>368.48813000000001</v>
      </c>
      <c r="Z17" s="729">
        <v>31392.986920000003</v>
      </c>
      <c r="AA17" s="729">
        <v>1041.8605500000001</v>
      </c>
      <c r="AB17" s="729">
        <v>10191.97962</v>
      </c>
      <c r="AC17" s="729">
        <v>0</v>
      </c>
      <c r="AD17" s="729">
        <v>154.29604999999998</v>
      </c>
      <c r="AE17" s="729">
        <v>11388.13622</v>
      </c>
      <c r="AF17" s="729">
        <v>2482.4161099999997</v>
      </c>
      <c r="AG17" s="729">
        <v>3992.1832300000001</v>
      </c>
      <c r="AH17" s="729">
        <v>0</v>
      </c>
      <c r="AI17" s="729">
        <v>251.08964</v>
      </c>
      <c r="AJ17" s="729">
        <v>6725.6889800000008</v>
      </c>
      <c r="AK17" s="729">
        <v>9000.9201199999989</v>
      </c>
      <c r="AL17" s="729">
        <v>7887.58392</v>
      </c>
      <c r="AM17" s="729">
        <v>0</v>
      </c>
      <c r="AN17" s="729">
        <v>150.55313000000001</v>
      </c>
      <c r="AO17" s="729">
        <v>17039.05717</v>
      </c>
      <c r="AP17" s="729">
        <v>0</v>
      </c>
      <c r="AQ17" s="729">
        <v>424.53184999999996</v>
      </c>
      <c r="AR17" s="729">
        <v>0</v>
      </c>
      <c r="AS17" s="729">
        <v>0</v>
      </c>
      <c r="AT17" s="729">
        <v>424.53184999999996</v>
      </c>
      <c r="AU17" s="729">
        <v>9937.6574099999998</v>
      </c>
      <c r="AV17" s="729">
        <v>7400.4790199999998</v>
      </c>
      <c r="AW17" s="729">
        <v>0</v>
      </c>
      <c r="AX17" s="729">
        <v>764.68329000000006</v>
      </c>
      <c r="AY17" s="729">
        <v>18102.81972</v>
      </c>
      <c r="AZ17" s="729">
        <v>15146.55321</v>
      </c>
      <c r="BA17" s="729">
        <v>6809.4290899999996</v>
      </c>
      <c r="BB17" s="729">
        <v>0</v>
      </c>
      <c r="BC17" s="729">
        <v>1065.2693300000001</v>
      </c>
      <c r="BD17" s="729">
        <v>23021.251629999999</v>
      </c>
      <c r="BE17" s="729">
        <v>83067.223849999995</v>
      </c>
      <c r="BF17" s="729">
        <v>152153.41071</v>
      </c>
      <c r="BG17" s="729">
        <v>8.8212799999999998</v>
      </c>
      <c r="BH17" s="729">
        <v>5764.6382599999997</v>
      </c>
      <c r="BI17" s="729">
        <v>240994.09409</v>
      </c>
    </row>
    <row r="18" spans="1:61">
      <c r="A18" s="729" t="s">
        <v>156</v>
      </c>
      <c r="B18" s="729">
        <v>5477.2977699999992</v>
      </c>
      <c r="C18" s="729">
        <v>13909.71487</v>
      </c>
      <c r="D18" s="729">
        <v>0</v>
      </c>
      <c r="E18" s="729">
        <v>404.18964</v>
      </c>
      <c r="F18" s="729">
        <v>19791.202280000001</v>
      </c>
      <c r="G18" s="729">
        <v>710.93787999999995</v>
      </c>
      <c r="H18" s="729">
        <v>4543.35772</v>
      </c>
      <c r="I18" s="729">
        <v>0</v>
      </c>
      <c r="J18" s="729">
        <v>84.86533</v>
      </c>
      <c r="K18" s="729">
        <v>5339.16093</v>
      </c>
      <c r="L18" s="729">
        <v>534.26628000000005</v>
      </c>
      <c r="M18" s="729">
        <v>323.35996</v>
      </c>
      <c r="N18" s="729">
        <v>1.0000000000000001E-5</v>
      </c>
      <c r="O18" s="729">
        <v>3.2000000000000003E-4</v>
      </c>
      <c r="P18" s="729">
        <v>857.6265699999999</v>
      </c>
      <c r="Q18" s="729">
        <v>3186.8679400000001</v>
      </c>
      <c r="R18" s="729">
        <v>15011.330199999999</v>
      </c>
      <c r="S18" s="729">
        <v>0</v>
      </c>
      <c r="T18" s="729">
        <v>399.16821999999996</v>
      </c>
      <c r="U18" s="729">
        <v>18597.36636</v>
      </c>
      <c r="V18" s="729">
        <v>231.91542000000001</v>
      </c>
      <c r="W18" s="729">
        <v>0</v>
      </c>
      <c r="X18" s="729">
        <v>0</v>
      </c>
      <c r="Y18" s="729">
        <v>0</v>
      </c>
      <c r="Z18" s="729">
        <v>231.91542000000001</v>
      </c>
      <c r="AA18" s="729">
        <v>1973.92147</v>
      </c>
      <c r="AB18" s="729">
        <v>4327.4501900000005</v>
      </c>
      <c r="AC18" s="729">
        <v>0</v>
      </c>
      <c r="AD18" s="729">
        <v>0</v>
      </c>
      <c r="AE18" s="729">
        <v>6301.3716599999998</v>
      </c>
      <c r="AF18" s="729">
        <v>4276.3492400000005</v>
      </c>
      <c r="AG18" s="729">
        <v>3071.3215</v>
      </c>
      <c r="AH18" s="729">
        <v>0</v>
      </c>
      <c r="AI18" s="729">
        <v>0</v>
      </c>
      <c r="AJ18" s="729">
        <v>7347.6707400000005</v>
      </c>
      <c r="AK18" s="729">
        <v>3088.2793099999999</v>
      </c>
      <c r="AL18" s="729">
        <v>2872.0499300000001</v>
      </c>
      <c r="AM18" s="729">
        <v>0</v>
      </c>
      <c r="AN18" s="729">
        <v>30.179779999999997</v>
      </c>
      <c r="AO18" s="729">
        <v>5990.5090199999995</v>
      </c>
      <c r="AP18" s="729">
        <v>0</v>
      </c>
      <c r="AQ18" s="729">
        <v>3.6412399999999998</v>
      </c>
      <c r="AR18" s="729">
        <v>0</v>
      </c>
      <c r="AS18" s="729">
        <v>0</v>
      </c>
      <c r="AT18" s="729">
        <v>3.6412399999999998</v>
      </c>
      <c r="AU18" s="729">
        <v>8500.6758300000001</v>
      </c>
      <c r="AV18" s="729">
        <v>8366.1310599999997</v>
      </c>
      <c r="AW18" s="729">
        <v>0</v>
      </c>
      <c r="AX18" s="729">
        <v>745.40078000000005</v>
      </c>
      <c r="AY18" s="729">
        <v>17612.207670000003</v>
      </c>
      <c r="AZ18" s="729">
        <v>73.8</v>
      </c>
      <c r="BA18" s="729">
        <v>0</v>
      </c>
      <c r="BB18" s="729">
        <v>0</v>
      </c>
      <c r="BC18" s="729">
        <v>0</v>
      </c>
      <c r="BD18" s="729">
        <v>73.8</v>
      </c>
      <c r="BE18" s="729">
        <v>28054.311140000002</v>
      </c>
      <c r="BF18" s="729">
        <v>52428.356670000001</v>
      </c>
      <c r="BG18" s="729">
        <v>1.0000000000000001E-5</v>
      </c>
      <c r="BH18" s="729">
        <v>1663.8040700000001</v>
      </c>
      <c r="BI18" s="729">
        <v>82146.471890000001</v>
      </c>
    </row>
    <row r="19" spans="1:61">
      <c r="A19" s="729" t="s">
        <v>157</v>
      </c>
      <c r="B19" s="729">
        <v>1415.7416799999999</v>
      </c>
      <c r="C19" s="729">
        <v>7191.1233099999999</v>
      </c>
      <c r="D19" s="729">
        <v>0</v>
      </c>
      <c r="E19" s="729">
        <v>0</v>
      </c>
      <c r="F19" s="729">
        <v>8606.86499</v>
      </c>
      <c r="G19" s="729">
        <v>342.07646999999997</v>
      </c>
      <c r="H19" s="729">
        <v>688</v>
      </c>
      <c r="I19" s="729">
        <v>0</v>
      </c>
      <c r="J19" s="729">
        <v>0</v>
      </c>
      <c r="K19" s="729">
        <v>1030.07647</v>
      </c>
      <c r="L19" s="729">
        <v>1800.79747</v>
      </c>
      <c r="M19" s="729">
        <v>2251.0052799999999</v>
      </c>
      <c r="N19" s="729">
        <v>0</v>
      </c>
      <c r="O19" s="729">
        <v>-1.0000000000000001E-5</v>
      </c>
      <c r="P19" s="729">
        <v>4051.8027400000001</v>
      </c>
      <c r="Q19" s="729">
        <v>703.96793000000002</v>
      </c>
      <c r="R19" s="729">
        <v>8224.7587700000004</v>
      </c>
      <c r="S19" s="729">
        <v>0</v>
      </c>
      <c r="T19" s="729">
        <v>0</v>
      </c>
      <c r="U19" s="729">
        <v>8928.7266999999993</v>
      </c>
      <c r="V19" s="729">
        <v>2725.5107400000002</v>
      </c>
      <c r="W19" s="729">
        <v>3929.0385899999997</v>
      </c>
      <c r="X19" s="729">
        <v>0</v>
      </c>
      <c r="Y19" s="729">
        <v>0</v>
      </c>
      <c r="Z19" s="729">
        <v>6654.5493299999998</v>
      </c>
      <c r="AA19" s="729">
        <v>35</v>
      </c>
      <c r="AB19" s="729">
        <v>62.43215</v>
      </c>
      <c r="AC19" s="729">
        <v>0</v>
      </c>
      <c r="AD19" s="729">
        <v>0</v>
      </c>
      <c r="AE19" s="729">
        <v>97.432149999999993</v>
      </c>
      <c r="AF19" s="729">
        <v>123.78705000000001</v>
      </c>
      <c r="AG19" s="729">
        <v>142.70338000000001</v>
      </c>
      <c r="AH19" s="729">
        <v>0</v>
      </c>
      <c r="AI19" s="729">
        <v>0</v>
      </c>
      <c r="AJ19" s="729">
        <v>266.49043</v>
      </c>
      <c r="AK19" s="729">
        <v>1901.5430100000001</v>
      </c>
      <c r="AL19" s="729">
        <v>1498.60779</v>
      </c>
      <c r="AM19" s="729">
        <v>0</v>
      </c>
      <c r="AN19" s="729">
        <v>0</v>
      </c>
      <c r="AO19" s="729">
        <v>3400.1507999999999</v>
      </c>
      <c r="AP19" s="729">
        <v>0</v>
      </c>
      <c r="AQ19" s="729">
        <v>0</v>
      </c>
      <c r="AR19" s="729">
        <v>0</v>
      </c>
      <c r="AS19" s="729">
        <v>0</v>
      </c>
      <c r="AT19" s="729">
        <v>0</v>
      </c>
      <c r="AU19" s="729">
        <v>4524.1666599999999</v>
      </c>
      <c r="AV19" s="729">
        <v>2068.1411399999997</v>
      </c>
      <c r="AW19" s="729">
        <v>0</v>
      </c>
      <c r="AX19" s="729">
        <v>0</v>
      </c>
      <c r="AY19" s="729">
        <v>6592.3077999999996</v>
      </c>
      <c r="AZ19" s="729">
        <v>297.10809</v>
      </c>
      <c r="BA19" s="729">
        <v>0</v>
      </c>
      <c r="BB19" s="729">
        <v>0</v>
      </c>
      <c r="BC19" s="729">
        <v>0</v>
      </c>
      <c r="BD19" s="729">
        <v>297.10809</v>
      </c>
      <c r="BE19" s="729">
        <v>13869.6991</v>
      </c>
      <c r="BF19" s="729">
        <v>26055.810410000002</v>
      </c>
      <c r="BG19" s="729">
        <v>0</v>
      </c>
      <c r="BH19" s="729">
        <v>-1.0000000000000001E-5</v>
      </c>
      <c r="BI19" s="729">
        <v>39925.5095</v>
      </c>
    </row>
    <row r="20" spans="1:61">
      <c r="A20" s="729" t="s">
        <v>158</v>
      </c>
      <c r="B20" s="729">
        <v>20615.518230000001</v>
      </c>
      <c r="C20" s="729">
        <v>36330.020969999998</v>
      </c>
      <c r="D20" s="729">
        <v>0</v>
      </c>
      <c r="E20" s="729">
        <v>0</v>
      </c>
      <c r="F20" s="729">
        <v>56945.539200000007</v>
      </c>
      <c r="G20" s="729">
        <v>710.5871800000001</v>
      </c>
      <c r="H20" s="729">
        <v>9226.1507300000012</v>
      </c>
      <c r="I20" s="729">
        <v>0</v>
      </c>
      <c r="J20" s="729">
        <v>0</v>
      </c>
      <c r="K20" s="729">
        <v>9936.7379099999998</v>
      </c>
      <c r="L20" s="729">
        <v>22919.39429</v>
      </c>
      <c r="M20" s="729">
        <v>26875.550489999998</v>
      </c>
      <c r="N20" s="729">
        <v>0</v>
      </c>
      <c r="O20" s="729">
        <v>0</v>
      </c>
      <c r="P20" s="729">
        <v>49794.944779999998</v>
      </c>
      <c r="Q20" s="729">
        <v>8797.0921799999996</v>
      </c>
      <c r="R20" s="729">
        <v>32904.121370000001</v>
      </c>
      <c r="S20" s="729">
        <v>0</v>
      </c>
      <c r="T20" s="729">
        <v>0</v>
      </c>
      <c r="U20" s="729">
        <v>41701.21355</v>
      </c>
      <c r="V20" s="729">
        <v>5671.1377899999998</v>
      </c>
      <c r="W20" s="729">
        <v>4078.1913500000001</v>
      </c>
      <c r="X20" s="729">
        <v>0</v>
      </c>
      <c r="Y20" s="729">
        <v>0</v>
      </c>
      <c r="Z20" s="729">
        <v>9749.3291399999998</v>
      </c>
      <c r="AA20" s="729">
        <v>780.55224999999996</v>
      </c>
      <c r="AB20" s="729">
        <v>6513.4864800000005</v>
      </c>
      <c r="AC20" s="729">
        <v>0</v>
      </c>
      <c r="AD20" s="729">
        <v>0</v>
      </c>
      <c r="AE20" s="729">
        <v>7294.0387300000002</v>
      </c>
      <c r="AF20" s="729">
        <v>1418.7108700000001</v>
      </c>
      <c r="AG20" s="729">
        <v>5011.5273999999999</v>
      </c>
      <c r="AH20" s="729">
        <v>0</v>
      </c>
      <c r="AI20" s="729">
        <v>0</v>
      </c>
      <c r="AJ20" s="729">
        <v>6430.2382699999998</v>
      </c>
      <c r="AK20" s="729">
        <v>5030.8881900000006</v>
      </c>
      <c r="AL20" s="729">
        <v>4601.2819400000008</v>
      </c>
      <c r="AM20" s="729">
        <v>0</v>
      </c>
      <c r="AN20" s="729">
        <v>0</v>
      </c>
      <c r="AO20" s="729">
        <v>9632.1701300000004</v>
      </c>
      <c r="AP20" s="729">
        <v>0</v>
      </c>
      <c r="AQ20" s="729">
        <v>0</v>
      </c>
      <c r="AR20" s="729">
        <v>0</v>
      </c>
      <c r="AS20" s="729">
        <v>0</v>
      </c>
      <c r="AT20" s="729">
        <v>0</v>
      </c>
      <c r="AU20" s="729">
        <v>9529.3337100000008</v>
      </c>
      <c r="AV20" s="729">
        <v>12986.972960000001</v>
      </c>
      <c r="AW20" s="729">
        <v>0</v>
      </c>
      <c r="AX20" s="729">
        <v>0</v>
      </c>
      <c r="AY20" s="729">
        <v>22516.306670000002</v>
      </c>
      <c r="AZ20" s="729">
        <v>9064.7746800000004</v>
      </c>
      <c r="BA20" s="729">
        <v>1362.6903</v>
      </c>
      <c r="BB20" s="729">
        <v>0</v>
      </c>
      <c r="BC20" s="729">
        <v>0</v>
      </c>
      <c r="BD20" s="729">
        <v>10427.464980000001</v>
      </c>
      <c r="BE20" s="729">
        <v>84537.98937000001</v>
      </c>
      <c r="BF20" s="729">
        <v>139889.99399000002</v>
      </c>
      <c r="BG20" s="729">
        <v>0</v>
      </c>
      <c r="BH20" s="729">
        <v>0</v>
      </c>
      <c r="BI20" s="729">
        <v>224427.98336000001</v>
      </c>
    </row>
    <row r="21" spans="1:61">
      <c r="A21" s="729" t="s">
        <v>159</v>
      </c>
      <c r="B21" s="729">
        <v>7501.5659100000003</v>
      </c>
      <c r="C21" s="729">
        <v>26241.495129999999</v>
      </c>
      <c r="D21" s="729">
        <v>0</v>
      </c>
      <c r="E21" s="729">
        <v>0</v>
      </c>
      <c r="F21" s="729">
        <v>33743.061040000001</v>
      </c>
      <c r="G21" s="729">
        <v>3175.93181</v>
      </c>
      <c r="H21" s="729">
        <v>3959.1026099999999</v>
      </c>
      <c r="I21" s="729">
        <v>0</v>
      </c>
      <c r="J21" s="729">
        <v>72.085650000000001</v>
      </c>
      <c r="K21" s="729">
        <v>7207.1200699999999</v>
      </c>
      <c r="L21" s="729">
        <v>34969.093070000003</v>
      </c>
      <c r="M21" s="729">
        <v>87236.105639999994</v>
      </c>
      <c r="N21" s="729">
        <v>0</v>
      </c>
      <c r="O21" s="729">
        <v>4.0000000000000003E-5</v>
      </c>
      <c r="P21" s="729">
        <v>122205.19875</v>
      </c>
      <c r="Q21" s="729">
        <v>9499.8441800000001</v>
      </c>
      <c r="R21" s="729">
        <v>40084.029490000001</v>
      </c>
      <c r="S21" s="729">
        <v>0</v>
      </c>
      <c r="T21" s="729">
        <v>0</v>
      </c>
      <c r="U21" s="729">
        <v>49583.873670000001</v>
      </c>
      <c r="V21" s="729">
        <v>4345.1509999999998</v>
      </c>
      <c r="W21" s="729">
        <v>6142.5096100000001</v>
      </c>
      <c r="X21" s="729">
        <v>0</v>
      </c>
      <c r="Y21" s="729">
        <v>0</v>
      </c>
      <c r="Z21" s="729">
        <v>10487.660609999999</v>
      </c>
      <c r="AA21" s="729">
        <v>23678.550340000002</v>
      </c>
      <c r="AB21" s="729">
        <v>17221.87312</v>
      </c>
      <c r="AC21" s="729">
        <v>0</v>
      </c>
      <c r="AD21" s="729">
        <v>0</v>
      </c>
      <c r="AE21" s="729">
        <v>40900.423459999998</v>
      </c>
      <c r="AF21" s="729">
        <v>1779.1597400000001</v>
      </c>
      <c r="AG21" s="729">
        <v>6972.8980300000003</v>
      </c>
      <c r="AH21" s="729">
        <v>0</v>
      </c>
      <c r="AI21" s="729">
        <v>0</v>
      </c>
      <c r="AJ21" s="729">
        <v>8752.0577699999994</v>
      </c>
      <c r="AK21" s="729">
        <v>5502.1669499999998</v>
      </c>
      <c r="AL21" s="729">
        <v>1063.0633400000002</v>
      </c>
      <c r="AM21" s="729">
        <v>0</v>
      </c>
      <c r="AN21" s="729">
        <v>0</v>
      </c>
      <c r="AO21" s="729">
        <v>6565.2302900000004</v>
      </c>
      <c r="AP21" s="729">
        <v>0</v>
      </c>
      <c r="AQ21" s="729">
        <v>44.332660000000004</v>
      </c>
      <c r="AR21" s="729">
        <v>0</v>
      </c>
      <c r="AS21" s="729">
        <v>0</v>
      </c>
      <c r="AT21" s="729">
        <v>44.332660000000004</v>
      </c>
      <c r="AU21" s="729">
        <v>27714.99972</v>
      </c>
      <c r="AV21" s="729">
        <v>15564.680679999999</v>
      </c>
      <c r="AW21" s="729">
        <v>0</v>
      </c>
      <c r="AX21" s="729">
        <v>0</v>
      </c>
      <c r="AY21" s="729">
        <v>43279.680399999997</v>
      </c>
      <c r="AZ21" s="729">
        <v>38570.551469999999</v>
      </c>
      <c r="BA21" s="729">
        <v>16809.852070000001</v>
      </c>
      <c r="BB21" s="729">
        <v>0</v>
      </c>
      <c r="BC21" s="729">
        <v>39.921230000000001</v>
      </c>
      <c r="BD21" s="729">
        <v>55420.324770000007</v>
      </c>
      <c r="BE21" s="729">
        <v>156737.01418999999</v>
      </c>
      <c r="BF21" s="729">
        <v>221339.94237999999</v>
      </c>
      <c r="BG21" s="729">
        <v>0</v>
      </c>
      <c r="BH21" s="729">
        <v>112.00691999999999</v>
      </c>
      <c r="BI21" s="729">
        <v>378188.96348999999</v>
      </c>
    </row>
    <row r="22" spans="1:61">
      <c r="A22" s="729" t="s">
        <v>160</v>
      </c>
      <c r="B22" s="729">
        <v>4533.6970000000001</v>
      </c>
      <c r="C22" s="729">
        <v>33189.3318</v>
      </c>
      <c r="D22" s="729">
        <v>0</v>
      </c>
      <c r="E22" s="729">
        <v>0</v>
      </c>
      <c r="F22" s="729">
        <v>37723.0288</v>
      </c>
      <c r="G22" s="729">
        <v>504.33</v>
      </c>
      <c r="H22" s="729">
        <v>100560.53533</v>
      </c>
      <c r="I22" s="729">
        <v>0</v>
      </c>
      <c r="J22" s="729">
        <v>0</v>
      </c>
      <c r="K22" s="729">
        <v>101064.86533</v>
      </c>
      <c r="L22" s="729">
        <v>19499.826079999999</v>
      </c>
      <c r="M22" s="729">
        <v>82064.790250000005</v>
      </c>
      <c r="N22" s="729">
        <v>0</v>
      </c>
      <c r="O22" s="729">
        <v>2.9999999999999997E-5</v>
      </c>
      <c r="P22" s="729">
        <v>101564.61636</v>
      </c>
      <c r="Q22" s="729">
        <v>2253.7747100000001</v>
      </c>
      <c r="R22" s="729">
        <v>20919.47738</v>
      </c>
      <c r="S22" s="729">
        <v>0</v>
      </c>
      <c r="T22" s="729">
        <v>12.617459999999999</v>
      </c>
      <c r="U22" s="729">
        <v>23185.869549999999</v>
      </c>
      <c r="V22" s="729">
        <v>96298.737129999994</v>
      </c>
      <c r="W22" s="729">
        <v>26204.994429999999</v>
      </c>
      <c r="X22" s="729">
        <v>0</v>
      </c>
      <c r="Y22" s="729">
        <v>0</v>
      </c>
      <c r="Z22" s="729">
        <v>122503.73156</v>
      </c>
      <c r="AA22" s="729">
        <v>68107.991840000002</v>
      </c>
      <c r="AB22" s="729">
        <v>18241.15396</v>
      </c>
      <c r="AC22" s="729">
        <v>0</v>
      </c>
      <c r="AD22" s="729">
        <v>0</v>
      </c>
      <c r="AE22" s="729">
        <v>86349.145799999998</v>
      </c>
      <c r="AF22" s="729">
        <v>13280.63926</v>
      </c>
      <c r="AG22" s="729">
        <v>73189.863670000006</v>
      </c>
      <c r="AH22" s="729">
        <v>0</v>
      </c>
      <c r="AI22" s="729">
        <v>0</v>
      </c>
      <c r="AJ22" s="729">
        <v>86470.502930000002</v>
      </c>
      <c r="AK22" s="729">
        <v>89683.915909999996</v>
      </c>
      <c r="AL22" s="729">
        <v>65317.0916</v>
      </c>
      <c r="AM22" s="729">
        <v>0</v>
      </c>
      <c r="AN22" s="729">
        <v>0</v>
      </c>
      <c r="AO22" s="729">
        <v>155001.00751</v>
      </c>
      <c r="AP22" s="729">
        <v>0</v>
      </c>
      <c r="AQ22" s="729">
        <v>404.51097999999996</v>
      </c>
      <c r="AR22" s="729">
        <v>0</v>
      </c>
      <c r="AS22" s="729">
        <v>0</v>
      </c>
      <c r="AT22" s="729">
        <v>404.51097999999996</v>
      </c>
      <c r="AU22" s="729">
        <v>80098.423590000006</v>
      </c>
      <c r="AV22" s="729">
        <v>203708.0147</v>
      </c>
      <c r="AW22" s="729">
        <v>0</v>
      </c>
      <c r="AX22" s="729">
        <v>0</v>
      </c>
      <c r="AY22" s="729">
        <v>283806.43829000002</v>
      </c>
      <c r="AZ22" s="729">
        <v>75642.210500000001</v>
      </c>
      <c r="BA22" s="729">
        <v>70408.179150000011</v>
      </c>
      <c r="BB22" s="729">
        <v>0</v>
      </c>
      <c r="BC22" s="729">
        <v>0</v>
      </c>
      <c r="BD22" s="729">
        <v>146050.38965</v>
      </c>
      <c r="BE22" s="729">
        <v>449903.54602000001</v>
      </c>
      <c r="BF22" s="729">
        <v>694207.94325000001</v>
      </c>
      <c r="BG22" s="729">
        <v>0</v>
      </c>
      <c r="BH22" s="729">
        <v>12.61749</v>
      </c>
      <c r="BI22" s="729">
        <v>1144124.1067599999</v>
      </c>
    </row>
    <row r="23" spans="1:61">
      <c r="A23" s="729" t="s">
        <v>161</v>
      </c>
      <c r="B23" s="729">
        <v>14100.47</v>
      </c>
      <c r="C23" s="729">
        <v>30173.32056</v>
      </c>
      <c r="D23" s="729">
        <v>0</v>
      </c>
      <c r="E23" s="729">
        <v>0</v>
      </c>
      <c r="F23" s="729">
        <v>44273.790560000001</v>
      </c>
      <c r="G23" s="729">
        <v>3158.0747999999999</v>
      </c>
      <c r="H23" s="729">
        <v>4175.9643999999998</v>
      </c>
      <c r="I23" s="729">
        <v>0</v>
      </c>
      <c r="J23" s="729">
        <v>18.44989</v>
      </c>
      <c r="K23" s="729">
        <v>7352.48909</v>
      </c>
      <c r="L23" s="729">
        <v>92368.913029999996</v>
      </c>
      <c r="M23" s="729">
        <v>253355.91483000002</v>
      </c>
      <c r="N23" s="729">
        <v>0</v>
      </c>
      <c r="O23" s="729">
        <v>-2.0000000000000002E-5</v>
      </c>
      <c r="P23" s="729">
        <v>345724.82783999998</v>
      </c>
      <c r="Q23" s="729">
        <v>39670.256229999999</v>
      </c>
      <c r="R23" s="729">
        <v>43898.781900000002</v>
      </c>
      <c r="S23" s="729">
        <v>0</v>
      </c>
      <c r="T23" s="729">
        <v>0</v>
      </c>
      <c r="U23" s="729">
        <v>83569.038130000001</v>
      </c>
      <c r="V23" s="729">
        <v>626864.71253000002</v>
      </c>
      <c r="W23" s="729">
        <v>151204.41816</v>
      </c>
      <c r="X23" s="729">
        <v>0</v>
      </c>
      <c r="Y23" s="729">
        <v>0</v>
      </c>
      <c r="Z23" s="729">
        <v>778069.13069000002</v>
      </c>
      <c r="AA23" s="729">
        <v>71148.204900000012</v>
      </c>
      <c r="AB23" s="729">
        <v>32710.65279</v>
      </c>
      <c r="AC23" s="729">
        <v>0</v>
      </c>
      <c r="AD23" s="729">
        <v>0</v>
      </c>
      <c r="AE23" s="729">
        <v>103858.85769</v>
      </c>
      <c r="AF23" s="729">
        <v>8910.9602100000011</v>
      </c>
      <c r="AG23" s="729">
        <v>148859.03696</v>
      </c>
      <c r="AH23" s="729">
        <v>0</v>
      </c>
      <c r="AI23" s="729">
        <v>0</v>
      </c>
      <c r="AJ23" s="729">
        <v>157769.99716999999</v>
      </c>
      <c r="AK23" s="729">
        <v>245822.57754</v>
      </c>
      <c r="AL23" s="729">
        <v>27940.28139</v>
      </c>
      <c r="AM23" s="729">
        <v>0</v>
      </c>
      <c r="AN23" s="729">
        <v>0</v>
      </c>
      <c r="AO23" s="729">
        <v>273762.85892999999</v>
      </c>
      <c r="AP23" s="729">
        <v>0</v>
      </c>
      <c r="AQ23" s="729">
        <v>0</v>
      </c>
      <c r="AR23" s="729">
        <v>0</v>
      </c>
      <c r="AS23" s="729">
        <v>0</v>
      </c>
      <c r="AT23" s="729">
        <v>0</v>
      </c>
      <c r="AU23" s="729">
        <v>54306.056049999999</v>
      </c>
      <c r="AV23" s="729">
        <v>149481.51616999999</v>
      </c>
      <c r="AW23" s="729">
        <v>0</v>
      </c>
      <c r="AX23" s="729">
        <v>0</v>
      </c>
      <c r="AY23" s="729">
        <v>203787.57222</v>
      </c>
      <c r="AZ23" s="729">
        <v>31883.175809999997</v>
      </c>
      <c r="BA23" s="729">
        <v>56662.242279999999</v>
      </c>
      <c r="BB23" s="729">
        <v>0</v>
      </c>
      <c r="BC23" s="729">
        <v>0.8089400000000001</v>
      </c>
      <c r="BD23" s="729">
        <v>88546.227029999995</v>
      </c>
      <c r="BE23" s="729">
        <v>1188233.4010999999</v>
      </c>
      <c r="BF23" s="729">
        <v>898462.12944000005</v>
      </c>
      <c r="BG23" s="729">
        <v>0</v>
      </c>
      <c r="BH23" s="729">
        <v>19.25881</v>
      </c>
      <c r="BI23" s="729">
        <v>2086714.78935</v>
      </c>
    </row>
    <row r="24" spans="1:61">
      <c r="A24" s="729" t="s">
        <v>162</v>
      </c>
      <c r="B24" s="729">
        <v>171835.00053999998</v>
      </c>
      <c r="C24" s="729">
        <v>101359.45084</v>
      </c>
      <c r="D24" s="729">
        <v>0</v>
      </c>
      <c r="E24" s="729">
        <v>0</v>
      </c>
      <c r="F24" s="729">
        <v>273194.45137999998</v>
      </c>
      <c r="G24" s="729">
        <v>16980.76715</v>
      </c>
      <c r="H24" s="729">
        <v>22347.241249999999</v>
      </c>
      <c r="I24" s="729">
        <v>0</v>
      </c>
      <c r="J24" s="729">
        <v>0</v>
      </c>
      <c r="K24" s="729">
        <v>39328.008399999999</v>
      </c>
      <c r="L24" s="729">
        <v>71970</v>
      </c>
      <c r="M24" s="729">
        <v>55311.313009999998</v>
      </c>
      <c r="N24" s="729">
        <v>1.0000000000000001E-5</v>
      </c>
      <c r="O24" s="729">
        <v>19.100459999999998</v>
      </c>
      <c r="P24" s="729">
        <v>127300.41348</v>
      </c>
      <c r="Q24" s="729">
        <v>39348.845590000004</v>
      </c>
      <c r="R24" s="729">
        <v>66449.729900000006</v>
      </c>
      <c r="S24" s="729">
        <v>0</v>
      </c>
      <c r="T24" s="729">
        <v>71.530729999999991</v>
      </c>
      <c r="U24" s="729">
        <v>105870.10622</v>
      </c>
      <c r="V24" s="729">
        <v>20910</v>
      </c>
      <c r="W24" s="729">
        <v>198221.91249000002</v>
      </c>
      <c r="X24" s="729">
        <v>0</v>
      </c>
      <c r="Y24" s="729">
        <v>0</v>
      </c>
      <c r="Z24" s="729">
        <v>219131.91249000002</v>
      </c>
      <c r="AA24" s="729">
        <v>327950</v>
      </c>
      <c r="AB24" s="729">
        <v>74757.465049999999</v>
      </c>
      <c r="AC24" s="729">
        <v>0</v>
      </c>
      <c r="AD24" s="729">
        <v>26561.589449999999</v>
      </c>
      <c r="AE24" s="729">
        <v>429269.05450000003</v>
      </c>
      <c r="AF24" s="729">
        <v>28103.224999999999</v>
      </c>
      <c r="AG24" s="729">
        <v>85009.169989999995</v>
      </c>
      <c r="AH24" s="729">
        <v>0</v>
      </c>
      <c r="AI24" s="729">
        <v>0</v>
      </c>
      <c r="AJ24" s="729">
        <v>113112.39499</v>
      </c>
      <c r="AK24" s="729">
        <v>103532.51308</v>
      </c>
      <c r="AL24" s="729">
        <v>31213.928760000003</v>
      </c>
      <c r="AM24" s="729">
        <v>0</v>
      </c>
      <c r="AN24" s="729">
        <v>0</v>
      </c>
      <c r="AO24" s="729">
        <v>134746.44184000001</v>
      </c>
      <c r="AP24" s="729">
        <v>0</v>
      </c>
      <c r="AQ24" s="729">
        <v>0</v>
      </c>
      <c r="AR24" s="729">
        <v>0</v>
      </c>
      <c r="AS24" s="729">
        <v>0</v>
      </c>
      <c r="AT24" s="729">
        <v>0</v>
      </c>
      <c r="AU24" s="729">
        <v>50970.504930000003</v>
      </c>
      <c r="AV24" s="729">
        <v>93706.812250000003</v>
      </c>
      <c r="AW24" s="729">
        <v>0</v>
      </c>
      <c r="AX24" s="729">
        <v>13.861229999999999</v>
      </c>
      <c r="AY24" s="729">
        <v>144691.17840999999</v>
      </c>
      <c r="AZ24" s="729">
        <v>109530.84376999999</v>
      </c>
      <c r="BA24" s="729">
        <v>94299.86626000001</v>
      </c>
      <c r="BB24" s="729">
        <v>0</v>
      </c>
      <c r="BC24" s="729">
        <v>9.5903399999999994</v>
      </c>
      <c r="BD24" s="729">
        <v>203840.30037000001</v>
      </c>
      <c r="BE24" s="729">
        <v>941131.70005999994</v>
      </c>
      <c r="BF24" s="729">
        <v>822676.8898</v>
      </c>
      <c r="BG24" s="729">
        <v>1.0000000000000001E-5</v>
      </c>
      <c r="BH24" s="729">
        <v>26675.672210000001</v>
      </c>
      <c r="BI24" s="729">
        <v>1790484.26208</v>
      </c>
    </row>
    <row r="25" spans="1:61">
      <c r="A25" s="729" t="s">
        <v>906</v>
      </c>
      <c r="B25" s="729">
        <v>7142.2068200000003</v>
      </c>
      <c r="C25" s="729">
        <v>9732.9847699999991</v>
      </c>
      <c r="D25" s="729">
        <v>0</v>
      </c>
      <c r="E25" s="729">
        <v>0</v>
      </c>
      <c r="F25" s="729">
        <v>16875.191589999999</v>
      </c>
      <c r="G25" s="729">
        <v>358.34215999999998</v>
      </c>
      <c r="H25" s="729">
        <v>1053.5745300000001</v>
      </c>
      <c r="I25" s="729">
        <v>0</v>
      </c>
      <c r="J25" s="729">
        <v>0.21378999999999998</v>
      </c>
      <c r="K25" s="729">
        <v>1412.13048</v>
      </c>
      <c r="L25" s="729">
        <v>3317.0359199999998</v>
      </c>
      <c r="M25" s="729">
        <v>5936.8979900000004</v>
      </c>
      <c r="N25" s="729">
        <v>5.9999999999999995E-5</v>
      </c>
      <c r="O25" s="729">
        <v>0.39117000000000002</v>
      </c>
      <c r="P25" s="729">
        <v>9254.3251400000008</v>
      </c>
      <c r="Q25" s="729">
        <v>3139.77117</v>
      </c>
      <c r="R25" s="729">
        <v>13233.941339999999</v>
      </c>
      <c r="S25" s="729">
        <v>0</v>
      </c>
      <c r="T25" s="729">
        <v>0.15356</v>
      </c>
      <c r="U25" s="729">
        <v>16373.86607</v>
      </c>
      <c r="V25" s="729">
        <v>5766.4201499999999</v>
      </c>
      <c r="W25" s="729">
        <v>7797.3138300000001</v>
      </c>
      <c r="X25" s="729">
        <v>0</v>
      </c>
      <c r="Y25" s="729">
        <v>-1.49E-3</v>
      </c>
      <c r="Z25" s="729">
        <v>13563.73249</v>
      </c>
      <c r="AA25" s="729">
        <v>12082.844419999999</v>
      </c>
      <c r="AB25" s="729">
        <v>15151.10053</v>
      </c>
      <c r="AC25" s="729">
        <v>0</v>
      </c>
      <c r="AD25" s="729">
        <v>1734.8775700000001</v>
      </c>
      <c r="AE25" s="729">
        <v>28968.822519999998</v>
      </c>
      <c r="AF25" s="729">
        <v>5378.7380899999998</v>
      </c>
      <c r="AG25" s="729">
        <v>33113.052559999996</v>
      </c>
      <c r="AH25" s="729">
        <v>0</v>
      </c>
      <c r="AI25" s="729">
        <v>0</v>
      </c>
      <c r="AJ25" s="729">
        <v>38491.790649999995</v>
      </c>
      <c r="AK25" s="729">
        <v>5841.2322800000002</v>
      </c>
      <c r="AL25" s="729">
        <v>2676.1559099999999</v>
      </c>
      <c r="AM25" s="729">
        <v>0</v>
      </c>
      <c r="AN25" s="729">
        <v>0</v>
      </c>
      <c r="AO25" s="729">
        <v>8517.3881899999997</v>
      </c>
      <c r="AP25" s="729">
        <v>0</v>
      </c>
      <c r="AQ25" s="729">
        <v>2.7162199999999999</v>
      </c>
      <c r="AR25" s="729">
        <v>0</v>
      </c>
      <c r="AS25" s="729">
        <v>0</v>
      </c>
      <c r="AT25" s="729">
        <v>2.7162199999999999</v>
      </c>
      <c r="AU25" s="729">
        <v>2723.9936200000002</v>
      </c>
      <c r="AV25" s="729">
        <v>6938.5420700000004</v>
      </c>
      <c r="AW25" s="729">
        <v>0</v>
      </c>
      <c r="AX25" s="729">
        <v>0.73136999999999996</v>
      </c>
      <c r="AY25" s="729">
        <v>9663.2670600000001</v>
      </c>
      <c r="AZ25" s="729">
        <v>2808.61058</v>
      </c>
      <c r="BA25" s="729">
        <v>5024.0341399999998</v>
      </c>
      <c r="BB25" s="729">
        <v>0</v>
      </c>
      <c r="BC25" s="729">
        <v>0.29963999999999996</v>
      </c>
      <c r="BD25" s="729">
        <v>7832.9443600000004</v>
      </c>
      <c r="BE25" s="729">
        <v>48559.195209999998</v>
      </c>
      <c r="BF25" s="729">
        <v>100660.31389</v>
      </c>
      <c r="BG25" s="729">
        <v>5.9999999999999995E-5</v>
      </c>
      <c r="BH25" s="729">
        <v>1736.66561</v>
      </c>
      <c r="BI25" s="729">
        <v>150956.17477000001</v>
      </c>
    </row>
    <row r="26" spans="1:61">
      <c r="A26" s="729" t="s">
        <v>911</v>
      </c>
      <c r="B26" s="729">
        <v>151929.90656999999</v>
      </c>
      <c r="C26" s="729">
        <v>44170.038990000001</v>
      </c>
      <c r="D26" s="729">
        <v>0</v>
      </c>
      <c r="E26" s="729">
        <v>943.71837000000005</v>
      </c>
      <c r="F26" s="729">
        <v>197043.66393000001</v>
      </c>
      <c r="G26" s="729">
        <v>16986.244180000002</v>
      </c>
      <c r="H26" s="729">
        <v>19252.925520000001</v>
      </c>
      <c r="I26" s="729">
        <v>0</v>
      </c>
      <c r="J26" s="729">
        <v>5.3708</v>
      </c>
      <c r="K26" s="729">
        <v>36244.540500000003</v>
      </c>
      <c r="L26" s="729">
        <v>68654.035919999995</v>
      </c>
      <c r="M26" s="729">
        <v>42906.948830000001</v>
      </c>
      <c r="N26" s="729">
        <v>22.01275</v>
      </c>
      <c r="O26" s="729">
        <v>2482.0036</v>
      </c>
      <c r="P26" s="729">
        <v>114065.00109999999</v>
      </c>
      <c r="Q26" s="729">
        <v>104268.61326</v>
      </c>
      <c r="R26" s="729">
        <v>59555.045409999999</v>
      </c>
      <c r="S26" s="729">
        <v>0</v>
      </c>
      <c r="T26" s="729">
        <v>1237.3335300000001</v>
      </c>
      <c r="U26" s="729">
        <v>165060.99219999998</v>
      </c>
      <c r="V26" s="729">
        <v>64617.327499999999</v>
      </c>
      <c r="W26" s="729">
        <v>33698.030500000001</v>
      </c>
      <c r="X26" s="729">
        <v>0</v>
      </c>
      <c r="Y26" s="729">
        <v>1.12E-2</v>
      </c>
      <c r="Z26" s="729">
        <v>98315.369200000001</v>
      </c>
      <c r="AA26" s="729">
        <v>18294.519370000002</v>
      </c>
      <c r="AB26" s="729">
        <v>2777.9232900000002</v>
      </c>
      <c r="AC26" s="729">
        <v>0</v>
      </c>
      <c r="AD26" s="729">
        <v>3.2742</v>
      </c>
      <c r="AE26" s="729">
        <v>21075.71686</v>
      </c>
      <c r="AF26" s="729">
        <v>1993.8274799999999</v>
      </c>
      <c r="AG26" s="729">
        <v>17742.240040000001</v>
      </c>
      <c r="AH26" s="729">
        <v>0</v>
      </c>
      <c r="AI26" s="729">
        <v>0</v>
      </c>
      <c r="AJ26" s="729">
        <v>19736.067520000001</v>
      </c>
      <c r="AK26" s="729">
        <v>5430.7890099999995</v>
      </c>
      <c r="AL26" s="729">
        <v>2678.8447200000001</v>
      </c>
      <c r="AM26" s="729">
        <v>0</v>
      </c>
      <c r="AN26" s="729">
        <v>8.9423399999999997</v>
      </c>
      <c r="AO26" s="729">
        <v>8118.5760700000001</v>
      </c>
      <c r="AP26" s="729">
        <v>276.84055000000001</v>
      </c>
      <c r="AQ26" s="729">
        <v>27.376139999999999</v>
      </c>
      <c r="AR26" s="729">
        <v>0</v>
      </c>
      <c r="AS26" s="729">
        <v>0</v>
      </c>
      <c r="AT26" s="729">
        <v>304.21669000000003</v>
      </c>
      <c r="AU26" s="729">
        <v>13648.949140000001</v>
      </c>
      <c r="AV26" s="729">
        <v>16390.442470000002</v>
      </c>
      <c r="AW26" s="729">
        <v>0</v>
      </c>
      <c r="AX26" s="729">
        <v>0</v>
      </c>
      <c r="AY26" s="729">
        <v>30039.391609999999</v>
      </c>
      <c r="AZ26" s="729">
        <v>14327.743769999999</v>
      </c>
      <c r="BA26" s="729">
        <v>5098.0339699999995</v>
      </c>
      <c r="BB26" s="729">
        <v>0</v>
      </c>
      <c r="BC26" s="729">
        <v>245.56541000000001</v>
      </c>
      <c r="BD26" s="729">
        <v>19671.343149999997</v>
      </c>
      <c r="BE26" s="729">
        <v>460428.79674999998</v>
      </c>
      <c r="BF26" s="729">
        <v>244297.84987999999</v>
      </c>
      <c r="BG26" s="729">
        <v>22.01275</v>
      </c>
      <c r="BH26" s="729">
        <v>4926.2194500000005</v>
      </c>
      <c r="BI26" s="729">
        <v>709674.87883000006</v>
      </c>
    </row>
    <row r="27" spans="1:61">
      <c r="A27" s="729" t="s">
        <v>912</v>
      </c>
      <c r="B27" s="729">
        <v>627544.22025999997</v>
      </c>
      <c r="C27" s="729">
        <v>355636.34012000001</v>
      </c>
      <c r="D27" s="729">
        <v>0</v>
      </c>
      <c r="E27" s="729">
        <v>139538.32609000002</v>
      </c>
      <c r="F27" s="729">
        <v>1122718.88647</v>
      </c>
      <c r="G27" s="729">
        <v>248276.42496</v>
      </c>
      <c r="H27" s="729">
        <v>90959.071230000001</v>
      </c>
      <c r="I27" s="729">
        <v>0</v>
      </c>
      <c r="J27" s="729">
        <v>56910.542219999996</v>
      </c>
      <c r="K27" s="729">
        <v>396146.03841000004</v>
      </c>
      <c r="L27" s="729">
        <v>336144.39223</v>
      </c>
      <c r="M27" s="729">
        <v>283714.86460999999</v>
      </c>
      <c r="N27" s="729">
        <v>0</v>
      </c>
      <c r="O27" s="729">
        <v>2.0000000000000002E-5</v>
      </c>
      <c r="P27" s="729">
        <v>619859.25685999996</v>
      </c>
      <c r="Q27" s="729">
        <v>424894.76533999998</v>
      </c>
      <c r="R27" s="729">
        <v>284084.12170999998</v>
      </c>
      <c r="S27" s="729">
        <v>0</v>
      </c>
      <c r="T27" s="729">
        <v>12401.85468</v>
      </c>
      <c r="U27" s="729">
        <v>721380.74173000001</v>
      </c>
      <c r="V27" s="729">
        <v>7519.3253099999993</v>
      </c>
      <c r="W27" s="729">
        <v>129447.05202</v>
      </c>
      <c r="X27" s="729">
        <v>0</v>
      </c>
      <c r="Y27" s="729">
        <v>0</v>
      </c>
      <c r="Z27" s="729">
        <v>136966.37733000002</v>
      </c>
      <c r="AA27" s="729">
        <v>0</v>
      </c>
      <c r="AB27" s="729">
        <v>0</v>
      </c>
      <c r="AC27" s="729">
        <v>0</v>
      </c>
      <c r="AD27" s="729">
        <v>0</v>
      </c>
      <c r="AE27" s="729">
        <v>0</v>
      </c>
      <c r="AF27" s="729">
        <v>300324.12332999997</v>
      </c>
      <c r="AG27" s="729">
        <v>217244.4644</v>
      </c>
      <c r="AH27" s="729">
        <v>0</v>
      </c>
      <c r="AI27" s="729">
        <v>0</v>
      </c>
      <c r="AJ27" s="729">
        <v>517568.58773000003</v>
      </c>
      <c r="AK27" s="729">
        <v>772562.38939999999</v>
      </c>
      <c r="AL27" s="729">
        <v>246268.40425999998</v>
      </c>
      <c r="AM27" s="729">
        <v>0</v>
      </c>
      <c r="AN27" s="729">
        <v>0</v>
      </c>
      <c r="AO27" s="729">
        <v>1018830.79366</v>
      </c>
      <c r="AP27" s="729">
        <v>0</v>
      </c>
      <c r="AQ27" s="729">
        <v>0</v>
      </c>
      <c r="AR27" s="729">
        <v>0</v>
      </c>
      <c r="AS27" s="729">
        <v>0</v>
      </c>
      <c r="AT27" s="729">
        <v>0</v>
      </c>
      <c r="AU27" s="729">
        <v>250107.92499999999</v>
      </c>
      <c r="AV27" s="729">
        <v>340797.77224999998</v>
      </c>
      <c r="AW27" s="729">
        <v>0</v>
      </c>
      <c r="AX27" s="729">
        <v>11834.553400000001</v>
      </c>
      <c r="AY27" s="729">
        <v>602740.25064999994</v>
      </c>
      <c r="AZ27" s="729">
        <v>700873.50835000002</v>
      </c>
      <c r="BA27" s="729">
        <v>317374.96169000003</v>
      </c>
      <c r="BB27" s="729">
        <v>0</v>
      </c>
      <c r="BC27" s="729">
        <v>0</v>
      </c>
      <c r="BD27" s="729">
        <v>1018248.4700399999</v>
      </c>
      <c r="BE27" s="729">
        <v>3668247.07418</v>
      </c>
      <c r="BF27" s="729">
        <v>2265527.05229</v>
      </c>
      <c r="BG27" s="729">
        <v>0</v>
      </c>
      <c r="BH27" s="729">
        <v>220685.27640999999</v>
      </c>
      <c r="BI27" s="729">
        <v>6154459.40288</v>
      </c>
    </row>
    <row r="28" spans="1:61">
      <c r="A28" s="729" t="s">
        <v>167</v>
      </c>
      <c r="B28" s="729">
        <v>8592.7347100000006</v>
      </c>
      <c r="C28" s="729">
        <v>25.046430000000001</v>
      </c>
      <c r="D28" s="729">
        <v>0</v>
      </c>
      <c r="E28" s="729">
        <v>0</v>
      </c>
      <c r="F28" s="729">
        <v>8617.781140000001</v>
      </c>
      <c r="G28" s="729">
        <v>227787.11218999999</v>
      </c>
      <c r="H28" s="729">
        <v>650.33495999999991</v>
      </c>
      <c r="I28" s="729">
        <v>0</v>
      </c>
      <c r="J28" s="729">
        <v>0</v>
      </c>
      <c r="K28" s="729">
        <v>228437.44714999999</v>
      </c>
      <c r="L28" s="729">
        <v>47556.962960000004</v>
      </c>
      <c r="M28" s="729">
        <v>1193.3810600000002</v>
      </c>
      <c r="N28" s="729">
        <v>0</v>
      </c>
      <c r="O28" s="729">
        <v>0</v>
      </c>
      <c r="P28" s="729">
        <v>48750.344020000004</v>
      </c>
      <c r="Q28" s="729">
        <v>0</v>
      </c>
      <c r="R28" s="729">
        <v>0</v>
      </c>
      <c r="S28" s="729">
        <v>0</v>
      </c>
      <c r="T28" s="729">
        <v>0</v>
      </c>
      <c r="U28" s="729">
        <v>0</v>
      </c>
      <c r="V28" s="729">
        <v>22096.275969999999</v>
      </c>
      <c r="W28" s="729">
        <v>474.14125000000001</v>
      </c>
      <c r="X28" s="729">
        <v>0</v>
      </c>
      <c r="Y28" s="729">
        <v>0</v>
      </c>
      <c r="Z28" s="729">
        <v>22570.417219999999</v>
      </c>
      <c r="AA28" s="729">
        <v>2139.60698</v>
      </c>
      <c r="AB28" s="729">
        <v>16544.618689999999</v>
      </c>
      <c r="AC28" s="729">
        <v>0</v>
      </c>
      <c r="AD28" s="729">
        <v>0</v>
      </c>
      <c r="AE28" s="729">
        <v>18684.225670000003</v>
      </c>
      <c r="AF28" s="729">
        <v>5606.4422100000002</v>
      </c>
      <c r="AG28" s="729">
        <v>0</v>
      </c>
      <c r="AH28" s="729">
        <v>0</v>
      </c>
      <c r="AI28" s="729">
        <v>0</v>
      </c>
      <c r="AJ28" s="729">
        <v>5606.4422100000002</v>
      </c>
      <c r="AK28" s="729">
        <v>5093.6962999999996</v>
      </c>
      <c r="AL28" s="729">
        <v>0</v>
      </c>
      <c r="AM28" s="729">
        <v>0</v>
      </c>
      <c r="AN28" s="729">
        <v>0</v>
      </c>
      <c r="AO28" s="729">
        <v>5093.6962999999996</v>
      </c>
      <c r="AP28" s="729">
        <v>0</v>
      </c>
      <c r="AQ28" s="729">
        <v>0</v>
      </c>
      <c r="AR28" s="729">
        <v>0</v>
      </c>
      <c r="AS28" s="729">
        <v>0</v>
      </c>
      <c r="AT28" s="729">
        <v>0</v>
      </c>
      <c r="AU28" s="729">
        <v>109138.39348</v>
      </c>
      <c r="AV28" s="729">
        <v>27308.997070000001</v>
      </c>
      <c r="AW28" s="729">
        <v>0</v>
      </c>
      <c r="AX28" s="729">
        <v>0</v>
      </c>
      <c r="AY28" s="729">
        <v>136447.39055000001</v>
      </c>
      <c r="AZ28" s="729">
        <v>0</v>
      </c>
      <c r="BA28" s="729">
        <v>0</v>
      </c>
      <c r="BB28" s="729">
        <v>0</v>
      </c>
      <c r="BC28" s="729">
        <v>0</v>
      </c>
      <c r="BD28" s="729">
        <v>0</v>
      </c>
      <c r="BE28" s="729">
        <v>428011.22480000003</v>
      </c>
      <c r="BF28" s="729">
        <v>46196.519460000003</v>
      </c>
      <c r="BG28" s="729">
        <v>0</v>
      </c>
      <c r="BH28" s="729">
        <v>0</v>
      </c>
      <c r="BI28" s="729">
        <v>474207.74426000001</v>
      </c>
    </row>
    <row r="29" spans="1:61">
      <c r="A29" s="729" t="s">
        <v>166</v>
      </c>
      <c r="B29" s="729">
        <v>183.60982000000001</v>
      </c>
      <c r="C29" s="729">
        <v>0</v>
      </c>
      <c r="D29" s="729">
        <v>0</v>
      </c>
      <c r="E29" s="729">
        <v>0</v>
      </c>
      <c r="F29" s="729">
        <v>183.60982000000001</v>
      </c>
      <c r="G29" s="729">
        <v>8721.2593900000011</v>
      </c>
      <c r="H29" s="729">
        <v>500.49392</v>
      </c>
      <c r="I29" s="729">
        <v>0</v>
      </c>
      <c r="J29" s="729">
        <v>0</v>
      </c>
      <c r="K29" s="729">
        <v>9221.7533100000001</v>
      </c>
      <c r="L29" s="729">
        <v>689.32319999999993</v>
      </c>
      <c r="M29" s="729">
        <v>1.0000000000000001E-5</v>
      </c>
      <c r="N29" s="729">
        <v>0</v>
      </c>
      <c r="O29" s="729">
        <v>0</v>
      </c>
      <c r="P29" s="729">
        <v>689.32321000000002</v>
      </c>
      <c r="Q29" s="729">
        <v>102.78</v>
      </c>
      <c r="R29" s="729">
        <v>0</v>
      </c>
      <c r="S29" s="729">
        <v>0</v>
      </c>
      <c r="T29" s="729">
        <v>0</v>
      </c>
      <c r="U29" s="729">
        <v>102.78</v>
      </c>
      <c r="V29" s="729">
        <v>11482.692929999999</v>
      </c>
      <c r="W29" s="729">
        <v>0</v>
      </c>
      <c r="X29" s="729">
        <v>0</v>
      </c>
      <c r="Y29" s="729">
        <v>0</v>
      </c>
      <c r="Z29" s="729">
        <v>11482.692929999999</v>
      </c>
      <c r="AA29" s="729">
        <v>0.20200000000000001</v>
      </c>
      <c r="AB29" s="729">
        <v>0</v>
      </c>
      <c r="AC29" s="729">
        <v>0</v>
      </c>
      <c r="AD29" s="729">
        <v>0</v>
      </c>
      <c r="AE29" s="729">
        <v>0.20200000000000001</v>
      </c>
      <c r="AF29" s="729">
        <v>132.47572</v>
      </c>
      <c r="AG29" s="729">
        <v>0.99863000000000002</v>
      </c>
      <c r="AH29" s="729">
        <v>0</v>
      </c>
      <c r="AI29" s="729">
        <v>0</v>
      </c>
      <c r="AJ29" s="729">
        <v>133.47435000000002</v>
      </c>
      <c r="AK29" s="729">
        <v>1590.3520000000001</v>
      </c>
      <c r="AL29" s="729">
        <v>1.32501</v>
      </c>
      <c r="AM29" s="729">
        <v>0</v>
      </c>
      <c r="AN29" s="729">
        <v>0</v>
      </c>
      <c r="AO29" s="729">
        <v>1591.6770100000001</v>
      </c>
      <c r="AP29" s="729">
        <v>0</v>
      </c>
      <c r="AQ29" s="729">
        <v>0</v>
      </c>
      <c r="AR29" s="729">
        <v>0</v>
      </c>
      <c r="AS29" s="729">
        <v>0</v>
      </c>
      <c r="AT29" s="729">
        <v>0</v>
      </c>
      <c r="AU29" s="729">
        <v>8312.0764099999997</v>
      </c>
      <c r="AV29" s="729">
        <v>6.2586000000000004</v>
      </c>
      <c r="AW29" s="729">
        <v>0</v>
      </c>
      <c r="AX29" s="729">
        <v>0</v>
      </c>
      <c r="AY29" s="729">
        <v>8318.3350099999989</v>
      </c>
      <c r="AZ29" s="729">
        <v>20013.839199999999</v>
      </c>
      <c r="BA29" s="729">
        <v>0</v>
      </c>
      <c r="BB29" s="729">
        <v>0</v>
      </c>
      <c r="BC29" s="729">
        <v>0</v>
      </c>
      <c r="BD29" s="729">
        <v>20013.839199999999</v>
      </c>
      <c r="BE29" s="729">
        <v>51228.610670000002</v>
      </c>
      <c r="BF29" s="729">
        <v>509.07616999999999</v>
      </c>
      <c r="BG29" s="729">
        <v>0</v>
      </c>
      <c r="BH29" s="729">
        <v>0</v>
      </c>
      <c r="BI29" s="729">
        <v>51737.686840000002</v>
      </c>
    </row>
    <row r="30" spans="1:61">
      <c r="A30" s="729" t="s">
        <v>913</v>
      </c>
      <c r="B30" s="729">
        <v>126452.87267</v>
      </c>
      <c r="C30" s="729">
        <v>67804.36662999999</v>
      </c>
      <c r="D30" s="729">
        <v>0</v>
      </c>
      <c r="E30" s="729">
        <v>353613.60006999999</v>
      </c>
      <c r="F30" s="729">
        <v>547870.83937000006</v>
      </c>
      <c r="G30" s="729">
        <v>78751.372300000003</v>
      </c>
      <c r="H30" s="729">
        <v>88107.62062999999</v>
      </c>
      <c r="I30" s="729">
        <v>0</v>
      </c>
      <c r="J30" s="729">
        <v>0</v>
      </c>
      <c r="K30" s="729">
        <v>166858.99293000001</v>
      </c>
      <c r="L30" s="729">
        <v>23489.75764</v>
      </c>
      <c r="M30" s="729">
        <v>4148.8731900000002</v>
      </c>
      <c r="N30" s="729">
        <v>0</v>
      </c>
      <c r="O30" s="729">
        <v>4.0000000000000003E-5</v>
      </c>
      <c r="P30" s="729">
        <v>27638.630870000001</v>
      </c>
      <c r="Q30" s="729">
        <v>74111.024390000006</v>
      </c>
      <c r="R30" s="729">
        <v>80969.262790000008</v>
      </c>
      <c r="S30" s="729">
        <v>7448.5973199999999</v>
      </c>
      <c r="T30" s="729">
        <v>0</v>
      </c>
      <c r="U30" s="729">
        <v>162528.88449999999</v>
      </c>
      <c r="V30" s="729">
        <v>64278.368750000001</v>
      </c>
      <c r="W30" s="729">
        <v>7782.8734800000002</v>
      </c>
      <c r="X30" s="729">
        <v>0</v>
      </c>
      <c r="Y30" s="729">
        <v>2.9999999999999997E-5</v>
      </c>
      <c r="Z30" s="729">
        <v>72061.242259999999</v>
      </c>
      <c r="AA30" s="729">
        <v>63456.148679999998</v>
      </c>
      <c r="AB30" s="729">
        <v>23639.47147</v>
      </c>
      <c r="AC30" s="729">
        <v>0</v>
      </c>
      <c r="AD30" s="729">
        <v>0</v>
      </c>
      <c r="AE30" s="729">
        <v>87095.620150000002</v>
      </c>
      <c r="AF30" s="729">
        <v>50859.110280000001</v>
      </c>
      <c r="AG30" s="729">
        <v>28015.862359999999</v>
      </c>
      <c r="AH30" s="729">
        <v>0</v>
      </c>
      <c r="AI30" s="729">
        <v>1578.2172399999999</v>
      </c>
      <c r="AJ30" s="729">
        <v>80453.189879999991</v>
      </c>
      <c r="AK30" s="729">
        <v>265426.61417000002</v>
      </c>
      <c r="AL30" s="729">
        <v>193940.45746000001</v>
      </c>
      <c r="AM30" s="729">
        <v>0</v>
      </c>
      <c r="AN30" s="729">
        <v>0</v>
      </c>
      <c r="AO30" s="729">
        <v>459367.07163000002</v>
      </c>
      <c r="AP30" s="729">
        <v>0</v>
      </c>
      <c r="AQ30" s="729">
        <v>0</v>
      </c>
      <c r="AR30" s="729">
        <v>0</v>
      </c>
      <c r="AS30" s="729">
        <v>0</v>
      </c>
      <c r="AT30" s="729">
        <v>0</v>
      </c>
      <c r="AU30" s="729">
        <v>46444.22047</v>
      </c>
      <c r="AV30" s="729">
        <v>155856.83156999998</v>
      </c>
      <c r="AW30" s="729">
        <v>0</v>
      </c>
      <c r="AX30" s="729">
        <v>0</v>
      </c>
      <c r="AY30" s="729">
        <v>202301.05203999998</v>
      </c>
      <c r="AZ30" s="729">
        <v>154654.06855000003</v>
      </c>
      <c r="BA30" s="729">
        <v>400203.89964999998</v>
      </c>
      <c r="BB30" s="729">
        <v>0</v>
      </c>
      <c r="BC30" s="729">
        <v>0</v>
      </c>
      <c r="BD30" s="729">
        <v>554857.9682</v>
      </c>
      <c r="BE30" s="729">
        <v>947923.55790000001</v>
      </c>
      <c r="BF30" s="729">
        <v>1050469.51923</v>
      </c>
      <c r="BG30" s="729">
        <v>7448.5973199999999</v>
      </c>
      <c r="BH30" s="729">
        <v>355191.81738000002</v>
      </c>
      <c r="BI30" s="729">
        <v>2361033.4918299997</v>
      </c>
    </row>
    <row r="31" spans="1:61">
      <c r="A31" s="729" t="s">
        <v>914</v>
      </c>
      <c r="B31" s="729">
        <v>21940.010309999998</v>
      </c>
      <c r="C31" s="729">
        <v>1229.7922900000001</v>
      </c>
      <c r="D31" s="729">
        <v>0</v>
      </c>
      <c r="E31" s="729">
        <v>0</v>
      </c>
      <c r="F31" s="729">
        <v>23169.802600000003</v>
      </c>
      <c r="G31" s="729">
        <v>67566.653980000003</v>
      </c>
      <c r="H31" s="729">
        <v>77949.447040000014</v>
      </c>
      <c r="I31" s="729">
        <v>0</v>
      </c>
      <c r="J31" s="729">
        <v>0</v>
      </c>
      <c r="K31" s="729">
        <v>145516.10102</v>
      </c>
      <c r="L31" s="729">
        <v>7523.0300800000005</v>
      </c>
      <c r="M31" s="729">
        <v>46.983609999999999</v>
      </c>
      <c r="N31" s="729">
        <v>0</v>
      </c>
      <c r="O31" s="729">
        <v>0</v>
      </c>
      <c r="P31" s="729">
        <v>7570.0136900000007</v>
      </c>
      <c r="Q31" s="729">
        <v>58639.438620000001</v>
      </c>
      <c r="R31" s="729">
        <v>57085.454939999996</v>
      </c>
      <c r="S31" s="729">
        <v>0</v>
      </c>
      <c r="T31" s="729">
        <v>0</v>
      </c>
      <c r="U31" s="729">
        <v>115724.89356</v>
      </c>
      <c r="V31" s="729">
        <v>304.89395000000002</v>
      </c>
      <c r="W31" s="729">
        <v>2607.6674400000002</v>
      </c>
      <c r="X31" s="729">
        <v>0</v>
      </c>
      <c r="Y31" s="729">
        <v>0</v>
      </c>
      <c r="Z31" s="729">
        <v>2912.5613900000003</v>
      </c>
      <c r="AA31" s="729">
        <v>42766.773740000004</v>
      </c>
      <c r="AB31" s="729">
        <v>22883.793600000001</v>
      </c>
      <c r="AC31" s="729">
        <v>0</v>
      </c>
      <c r="AD31" s="729">
        <v>0</v>
      </c>
      <c r="AE31" s="729">
        <v>65650.567340000009</v>
      </c>
      <c r="AF31" s="729">
        <v>18546.52132</v>
      </c>
      <c r="AG31" s="729">
        <v>3487.3735999999999</v>
      </c>
      <c r="AH31" s="729">
        <v>0</v>
      </c>
      <c r="AI31" s="729">
        <v>0</v>
      </c>
      <c r="AJ31" s="729">
        <v>22033.894920000002</v>
      </c>
      <c r="AK31" s="729">
        <v>0</v>
      </c>
      <c r="AL31" s="729">
        <v>0</v>
      </c>
      <c r="AM31" s="729">
        <v>0</v>
      </c>
      <c r="AN31" s="729">
        <v>0</v>
      </c>
      <c r="AO31" s="729">
        <v>0</v>
      </c>
      <c r="AP31" s="729">
        <v>0</v>
      </c>
      <c r="AQ31" s="729">
        <v>0</v>
      </c>
      <c r="AR31" s="729">
        <v>0</v>
      </c>
      <c r="AS31" s="729">
        <v>0</v>
      </c>
      <c r="AT31" s="729">
        <v>0</v>
      </c>
      <c r="AU31" s="729">
        <v>0</v>
      </c>
      <c r="AV31" s="729">
        <v>0</v>
      </c>
      <c r="AW31" s="729">
        <v>0</v>
      </c>
      <c r="AX31" s="729">
        <v>0</v>
      </c>
      <c r="AY31" s="729">
        <v>0</v>
      </c>
      <c r="AZ31" s="729">
        <v>0</v>
      </c>
      <c r="BA31" s="729">
        <v>0</v>
      </c>
      <c r="BB31" s="729">
        <v>0</v>
      </c>
      <c r="BC31" s="729">
        <v>0</v>
      </c>
      <c r="BD31" s="729">
        <v>0</v>
      </c>
      <c r="BE31" s="729">
        <v>217287.32199999999</v>
      </c>
      <c r="BF31" s="729">
        <v>165290.51252000002</v>
      </c>
      <c r="BG31" s="729">
        <v>0</v>
      </c>
      <c r="BH31" s="729">
        <v>0</v>
      </c>
      <c r="BI31" s="729">
        <v>382577.83451999997</v>
      </c>
    </row>
    <row r="32" spans="1:61">
      <c r="A32" s="729" t="s">
        <v>915</v>
      </c>
      <c r="B32" s="729">
        <v>104512.86236</v>
      </c>
      <c r="C32" s="729">
        <v>64519.453529999999</v>
      </c>
      <c r="D32" s="729">
        <v>0</v>
      </c>
      <c r="E32" s="729">
        <v>353613.60006999999</v>
      </c>
      <c r="F32" s="729">
        <v>522645.91595999995</v>
      </c>
      <c r="G32" s="729">
        <v>11184.532929999999</v>
      </c>
      <c r="H32" s="729">
        <v>10145.376789999998</v>
      </c>
      <c r="I32" s="729">
        <v>0</v>
      </c>
      <c r="J32" s="729">
        <v>0</v>
      </c>
      <c r="K32" s="729">
        <v>21329.90972</v>
      </c>
      <c r="L32" s="729">
        <v>15966.727560000001</v>
      </c>
      <c r="M32" s="729">
        <v>4101.8894600000003</v>
      </c>
      <c r="N32" s="729">
        <v>0</v>
      </c>
      <c r="O32" s="729">
        <v>2.0000000000000002E-5</v>
      </c>
      <c r="P32" s="729">
        <v>20068.617039999997</v>
      </c>
      <c r="Q32" s="729">
        <v>15471.58577</v>
      </c>
      <c r="R32" s="729">
        <v>20103.509910000001</v>
      </c>
      <c r="S32" s="729">
        <v>7448.1835599999995</v>
      </c>
      <c r="T32" s="729">
        <v>0</v>
      </c>
      <c r="U32" s="729">
        <v>43023.279240000003</v>
      </c>
      <c r="V32" s="729">
        <v>63961.613010000001</v>
      </c>
      <c r="W32" s="729">
        <v>3846.5175299999996</v>
      </c>
      <c r="X32" s="729">
        <v>0</v>
      </c>
      <c r="Y32" s="729">
        <v>2.9999999999999997E-5</v>
      </c>
      <c r="Z32" s="729">
        <v>67808.130569999994</v>
      </c>
      <c r="AA32" s="729">
        <v>20662.860069999999</v>
      </c>
      <c r="AB32" s="729">
        <v>755.67786999999998</v>
      </c>
      <c r="AC32" s="729">
        <v>0</v>
      </c>
      <c r="AD32" s="729">
        <v>0</v>
      </c>
      <c r="AE32" s="729">
        <v>21418.537940000002</v>
      </c>
      <c r="AF32" s="729">
        <v>32297.83685</v>
      </c>
      <c r="AG32" s="729">
        <v>24261.859519999998</v>
      </c>
      <c r="AH32" s="729">
        <v>0</v>
      </c>
      <c r="AI32" s="729">
        <v>1578.21227</v>
      </c>
      <c r="AJ32" s="729">
        <v>58137.908640000001</v>
      </c>
      <c r="AK32" s="729">
        <v>263800.36258999998</v>
      </c>
      <c r="AL32" s="729">
        <v>189655.49768999999</v>
      </c>
      <c r="AM32" s="729">
        <v>0</v>
      </c>
      <c r="AN32" s="729">
        <v>0</v>
      </c>
      <c r="AO32" s="729">
        <v>453455.86027999996</v>
      </c>
      <c r="AP32" s="729">
        <v>0</v>
      </c>
      <c r="AQ32" s="729">
        <v>0</v>
      </c>
      <c r="AR32" s="729">
        <v>0</v>
      </c>
      <c r="AS32" s="729">
        <v>0</v>
      </c>
      <c r="AT32" s="729">
        <v>0</v>
      </c>
      <c r="AU32" s="729">
        <v>45334.783940000001</v>
      </c>
      <c r="AV32" s="729">
        <v>151499.89063000001</v>
      </c>
      <c r="AW32" s="729">
        <v>0</v>
      </c>
      <c r="AX32" s="729">
        <v>0</v>
      </c>
      <c r="AY32" s="729">
        <v>196834.67457</v>
      </c>
      <c r="AZ32" s="729">
        <v>152746.79669999998</v>
      </c>
      <c r="BA32" s="729">
        <v>392318.39569999999</v>
      </c>
      <c r="BB32" s="729">
        <v>0</v>
      </c>
      <c r="BC32" s="729">
        <v>0</v>
      </c>
      <c r="BD32" s="729">
        <v>545065.19239999994</v>
      </c>
      <c r="BE32" s="729">
        <v>725939.96178000001</v>
      </c>
      <c r="BF32" s="729">
        <v>861208.06862999999</v>
      </c>
      <c r="BG32" s="729">
        <v>7448.1835599999995</v>
      </c>
      <c r="BH32" s="729">
        <v>355191.81238999998</v>
      </c>
      <c r="BI32" s="729">
        <v>1949788.0263599998</v>
      </c>
    </row>
    <row r="33" spans="1:61">
      <c r="A33" s="729" t="s">
        <v>916</v>
      </c>
      <c r="B33" s="729">
        <v>0</v>
      </c>
      <c r="C33" s="729">
        <v>1556.65924</v>
      </c>
      <c r="D33" s="729">
        <v>0</v>
      </c>
      <c r="E33" s="729">
        <v>0</v>
      </c>
      <c r="F33" s="729">
        <v>1556.65924</v>
      </c>
      <c r="G33" s="729">
        <v>0.18539</v>
      </c>
      <c r="H33" s="729">
        <v>12.796799999999999</v>
      </c>
      <c r="I33" s="729">
        <v>0</v>
      </c>
      <c r="J33" s="729">
        <v>0</v>
      </c>
      <c r="K33" s="729">
        <v>12.982190000000001</v>
      </c>
      <c r="L33" s="729">
        <v>0</v>
      </c>
      <c r="M33" s="729">
        <v>1.3000000000000002E-4</v>
      </c>
      <c r="N33" s="729">
        <v>0</v>
      </c>
      <c r="O33" s="729">
        <v>2.0000000000000002E-5</v>
      </c>
      <c r="P33" s="729">
        <v>1.4999999999999999E-4</v>
      </c>
      <c r="Q33" s="729">
        <v>0</v>
      </c>
      <c r="R33" s="729">
        <v>85.264600000000002</v>
      </c>
      <c r="S33" s="729">
        <v>0.41376000000000002</v>
      </c>
      <c r="T33" s="729">
        <v>0</v>
      </c>
      <c r="U33" s="729">
        <v>85.678359999999998</v>
      </c>
      <c r="V33" s="729">
        <v>11.861790000000001</v>
      </c>
      <c r="W33" s="729">
        <v>-2.8000000000000003E-4</v>
      </c>
      <c r="X33" s="729">
        <v>0</v>
      </c>
      <c r="Y33" s="729">
        <v>0</v>
      </c>
      <c r="Z33" s="729">
        <v>11.861510000000001</v>
      </c>
      <c r="AA33" s="729">
        <v>26.514869999999998</v>
      </c>
      <c r="AB33" s="729">
        <v>0</v>
      </c>
      <c r="AC33" s="729">
        <v>0</v>
      </c>
      <c r="AD33" s="729">
        <v>0</v>
      </c>
      <c r="AE33" s="729">
        <v>26.514869999999998</v>
      </c>
      <c r="AF33" s="729">
        <v>14.75211</v>
      </c>
      <c r="AG33" s="729">
        <v>80.64358</v>
      </c>
      <c r="AH33" s="729">
        <v>0</v>
      </c>
      <c r="AI33" s="729">
        <v>4.9699999999999996E-3</v>
      </c>
      <c r="AJ33" s="729">
        <v>95.400660000000002</v>
      </c>
      <c r="AK33" s="729">
        <v>1626.2515800000001</v>
      </c>
      <c r="AL33" s="729">
        <v>4284.9597699999995</v>
      </c>
      <c r="AM33" s="729">
        <v>0</v>
      </c>
      <c r="AN33" s="729">
        <v>0</v>
      </c>
      <c r="AO33" s="729">
        <v>5911.2113499999996</v>
      </c>
      <c r="AP33" s="729">
        <v>0</v>
      </c>
      <c r="AQ33" s="729">
        <v>0</v>
      </c>
      <c r="AR33" s="729">
        <v>0</v>
      </c>
      <c r="AS33" s="729">
        <v>0</v>
      </c>
      <c r="AT33" s="729">
        <v>0</v>
      </c>
      <c r="AU33" s="729">
        <v>1109.4365299999999</v>
      </c>
      <c r="AV33" s="729">
        <v>4356.9408700000004</v>
      </c>
      <c r="AW33" s="729">
        <v>0</v>
      </c>
      <c r="AX33" s="729">
        <v>0</v>
      </c>
      <c r="AY33" s="729">
        <v>5466.3774000000003</v>
      </c>
      <c r="AZ33" s="729">
        <v>1907.2718500000001</v>
      </c>
      <c r="BA33" s="729">
        <v>7885.5039500000003</v>
      </c>
      <c r="BB33" s="729">
        <v>0</v>
      </c>
      <c r="BC33" s="729">
        <v>0</v>
      </c>
      <c r="BD33" s="729">
        <v>9792.7758000000013</v>
      </c>
      <c r="BE33" s="729">
        <v>4696.27412</v>
      </c>
      <c r="BF33" s="729">
        <v>18262.768660000002</v>
      </c>
      <c r="BG33" s="729">
        <v>0.41376000000000002</v>
      </c>
      <c r="BH33" s="729">
        <v>4.9900000000000005E-3</v>
      </c>
      <c r="BI33" s="729">
        <v>22959.46153</v>
      </c>
    </row>
    <row r="34" spans="1:61">
      <c r="A34" s="729" t="s">
        <v>917</v>
      </c>
      <c r="B34" s="729">
        <v>0</v>
      </c>
      <c r="C34" s="729">
        <v>498.46156999999999</v>
      </c>
      <c r="D34" s="729">
        <v>0</v>
      </c>
      <c r="E34" s="729">
        <v>0</v>
      </c>
      <c r="F34" s="729">
        <v>498.46156999999999</v>
      </c>
      <c r="G34" s="729">
        <v>0</v>
      </c>
      <c r="H34" s="729">
        <v>0</v>
      </c>
      <c r="I34" s="729">
        <v>0</v>
      </c>
      <c r="J34" s="729">
        <v>0</v>
      </c>
      <c r="K34" s="729">
        <v>0</v>
      </c>
      <c r="L34" s="729">
        <v>0</v>
      </c>
      <c r="M34" s="729">
        <v>-1.0000000000000001E-5</v>
      </c>
      <c r="N34" s="729">
        <v>0</v>
      </c>
      <c r="O34" s="729">
        <v>0</v>
      </c>
      <c r="P34" s="729">
        <v>-1.0000000000000001E-5</v>
      </c>
      <c r="Q34" s="729">
        <v>0</v>
      </c>
      <c r="R34" s="729">
        <v>3695.03334</v>
      </c>
      <c r="S34" s="729">
        <v>0</v>
      </c>
      <c r="T34" s="729">
        <v>0</v>
      </c>
      <c r="U34" s="729">
        <v>3695.03334</v>
      </c>
      <c r="V34" s="729">
        <v>0</v>
      </c>
      <c r="W34" s="729">
        <v>1328.6887899999999</v>
      </c>
      <c r="X34" s="729">
        <v>0</v>
      </c>
      <c r="Y34" s="729">
        <v>0</v>
      </c>
      <c r="Z34" s="729">
        <v>1328.6887899999999</v>
      </c>
      <c r="AA34" s="729">
        <v>0</v>
      </c>
      <c r="AB34" s="729">
        <v>0</v>
      </c>
      <c r="AC34" s="729">
        <v>0</v>
      </c>
      <c r="AD34" s="729">
        <v>0</v>
      </c>
      <c r="AE34" s="729">
        <v>0</v>
      </c>
      <c r="AF34" s="729">
        <v>0</v>
      </c>
      <c r="AG34" s="729">
        <v>185.98566</v>
      </c>
      <c r="AH34" s="729">
        <v>0</v>
      </c>
      <c r="AI34" s="729">
        <v>0</v>
      </c>
      <c r="AJ34" s="729">
        <v>185.98566</v>
      </c>
      <c r="AK34" s="729">
        <v>0</v>
      </c>
      <c r="AL34" s="729">
        <v>0</v>
      </c>
      <c r="AM34" s="729">
        <v>0</v>
      </c>
      <c r="AN34" s="729">
        <v>0</v>
      </c>
      <c r="AO34" s="729">
        <v>0</v>
      </c>
      <c r="AP34" s="729">
        <v>0</v>
      </c>
      <c r="AQ34" s="729">
        <v>0</v>
      </c>
      <c r="AR34" s="729">
        <v>0</v>
      </c>
      <c r="AS34" s="729">
        <v>0</v>
      </c>
      <c r="AT34" s="729">
        <v>0</v>
      </c>
      <c r="AU34" s="729">
        <v>0</v>
      </c>
      <c r="AV34" s="729">
        <v>7.0000000000000007E-5</v>
      </c>
      <c r="AW34" s="729">
        <v>0</v>
      </c>
      <c r="AX34" s="729">
        <v>0</v>
      </c>
      <c r="AY34" s="729">
        <v>7.0000000000000007E-5</v>
      </c>
      <c r="AZ34" s="729">
        <v>0</v>
      </c>
      <c r="BA34" s="729">
        <v>0</v>
      </c>
      <c r="BB34" s="729">
        <v>0</v>
      </c>
      <c r="BC34" s="729">
        <v>0</v>
      </c>
      <c r="BD34" s="729">
        <v>0</v>
      </c>
      <c r="BE34" s="729">
        <v>0</v>
      </c>
      <c r="BF34" s="729">
        <v>5708.1694200000002</v>
      </c>
      <c r="BG34" s="729">
        <v>0</v>
      </c>
      <c r="BH34" s="729">
        <v>0</v>
      </c>
      <c r="BI34" s="729">
        <v>5708.1694200000002</v>
      </c>
    </row>
    <row r="35" spans="1:61">
      <c r="A35" s="729" t="s">
        <v>918</v>
      </c>
      <c r="B35" s="729">
        <v>0</v>
      </c>
      <c r="C35" s="729">
        <v>0</v>
      </c>
      <c r="D35" s="729">
        <v>0</v>
      </c>
      <c r="E35" s="729">
        <v>0</v>
      </c>
      <c r="F35" s="729">
        <v>0</v>
      </c>
      <c r="G35" s="729">
        <v>0</v>
      </c>
      <c r="H35" s="729">
        <v>0</v>
      </c>
      <c r="I35" s="729">
        <v>0</v>
      </c>
      <c r="J35" s="729">
        <v>0</v>
      </c>
      <c r="K35" s="729">
        <v>0</v>
      </c>
      <c r="L35" s="729">
        <v>0</v>
      </c>
      <c r="M35" s="729">
        <v>0</v>
      </c>
      <c r="N35" s="729">
        <v>0</v>
      </c>
      <c r="O35" s="729">
        <v>0</v>
      </c>
      <c r="P35" s="729">
        <v>0</v>
      </c>
      <c r="Q35" s="729">
        <v>0</v>
      </c>
      <c r="R35" s="729">
        <v>0</v>
      </c>
      <c r="S35" s="729">
        <v>0</v>
      </c>
      <c r="T35" s="729">
        <v>0</v>
      </c>
      <c r="U35" s="729">
        <v>0</v>
      </c>
      <c r="V35" s="729">
        <v>0</v>
      </c>
      <c r="W35" s="729">
        <v>0</v>
      </c>
      <c r="X35" s="729">
        <v>0</v>
      </c>
      <c r="Y35" s="729">
        <v>0</v>
      </c>
      <c r="Z35" s="729">
        <v>0</v>
      </c>
      <c r="AA35" s="729">
        <v>0</v>
      </c>
      <c r="AB35" s="729">
        <v>0</v>
      </c>
      <c r="AC35" s="729">
        <v>0</v>
      </c>
      <c r="AD35" s="729">
        <v>0</v>
      </c>
      <c r="AE35" s="729">
        <v>0</v>
      </c>
      <c r="AF35" s="729">
        <v>0</v>
      </c>
      <c r="AG35" s="729">
        <v>0</v>
      </c>
      <c r="AH35" s="729">
        <v>0</v>
      </c>
      <c r="AI35" s="729">
        <v>0</v>
      </c>
      <c r="AJ35" s="729">
        <v>0</v>
      </c>
      <c r="AK35" s="729">
        <v>0</v>
      </c>
      <c r="AL35" s="729">
        <v>0</v>
      </c>
      <c r="AM35" s="729">
        <v>0</v>
      </c>
      <c r="AN35" s="729">
        <v>0</v>
      </c>
      <c r="AO35" s="729">
        <v>0</v>
      </c>
      <c r="AP35" s="729">
        <v>0</v>
      </c>
      <c r="AQ35" s="729">
        <v>0</v>
      </c>
      <c r="AR35" s="729">
        <v>0</v>
      </c>
      <c r="AS35" s="729">
        <v>0</v>
      </c>
      <c r="AT35" s="729">
        <v>0</v>
      </c>
      <c r="AU35" s="729">
        <v>0</v>
      </c>
      <c r="AV35" s="729">
        <v>0</v>
      </c>
      <c r="AW35" s="729">
        <v>0</v>
      </c>
      <c r="AX35" s="729">
        <v>0</v>
      </c>
      <c r="AY35" s="729">
        <v>0</v>
      </c>
      <c r="AZ35" s="729">
        <v>0</v>
      </c>
      <c r="BA35" s="729">
        <v>0</v>
      </c>
      <c r="BB35" s="729">
        <v>0</v>
      </c>
      <c r="BC35" s="729">
        <v>0</v>
      </c>
      <c r="BD35" s="729">
        <v>0</v>
      </c>
      <c r="BE35" s="729">
        <v>0</v>
      </c>
      <c r="BF35" s="729">
        <v>0</v>
      </c>
      <c r="BG35" s="729">
        <v>0</v>
      </c>
      <c r="BH35" s="729">
        <v>0</v>
      </c>
      <c r="BI35" s="729">
        <v>0</v>
      </c>
    </row>
    <row r="36" spans="1:61">
      <c r="A36" s="729" t="s">
        <v>176</v>
      </c>
      <c r="B36" s="729">
        <v>0</v>
      </c>
      <c r="C36" s="729">
        <v>498.46156999999999</v>
      </c>
      <c r="D36" s="729">
        <v>0</v>
      </c>
      <c r="E36" s="729">
        <v>0</v>
      </c>
      <c r="F36" s="729">
        <v>498.46156999999999</v>
      </c>
      <c r="G36" s="729">
        <v>0</v>
      </c>
      <c r="H36" s="729">
        <v>0</v>
      </c>
      <c r="I36" s="729">
        <v>0</v>
      </c>
      <c r="J36" s="729">
        <v>0</v>
      </c>
      <c r="K36" s="729">
        <v>0</v>
      </c>
      <c r="L36" s="729">
        <v>0</v>
      </c>
      <c r="M36" s="729">
        <v>-1.0000000000000001E-5</v>
      </c>
      <c r="N36" s="729">
        <v>0</v>
      </c>
      <c r="O36" s="729">
        <v>0</v>
      </c>
      <c r="P36" s="729">
        <v>-1.0000000000000001E-5</v>
      </c>
      <c r="Q36" s="729">
        <v>0</v>
      </c>
      <c r="R36" s="729">
        <v>3695.03334</v>
      </c>
      <c r="S36" s="729">
        <v>0</v>
      </c>
      <c r="T36" s="729">
        <v>0</v>
      </c>
      <c r="U36" s="729">
        <v>3695.03334</v>
      </c>
      <c r="V36" s="729">
        <v>0</v>
      </c>
      <c r="W36" s="729">
        <v>1328.6887899999999</v>
      </c>
      <c r="X36" s="729">
        <v>0</v>
      </c>
      <c r="Y36" s="729">
        <v>0</v>
      </c>
      <c r="Z36" s="729">
        <v>1328.6887899999999</v>
      </c>
      <c r="AA36" s="729">
        <v>0</v>
      </c>
      <c r="AB36" s="729">
        <v>0</v>
      </c>
      <c r="AC36" s="729">
        <v>0</v>
      </c>
      <c r="AD36" s="729">
        <v>0</v>
      </c>
      <c r="AE36" s="729">
        <v>0</v>
      </c>
      <c r="AF36" s="729">
        <v>0</v>
      </c>
      <c r="AG36" s="729">
        <v>185.98566</v>
      </c>
      <c r="AH36" s="729">
        <v>0</v>
      </c>
      <c r="AI36" s="729">
        <v>0</v>
      </c>
      <c r="AJ36" s="729">
        <v>185.98566</v>
      </c>
      <c r="AK36" s="729">
        <v>0</v>
      </c>
      <c r="AL36" s="729">
        <v>0</v>
      </c>
      <c r="AM36" s="729">
        <v>0</v>
      </c>
      <c r="AN36" s="729">
        <v>0</v>
      </c>
      <c r="AO36" s="729">
        <v>0</v>
      </c>
      <c r="AP36" s="729">
        <v>0</v>
      </c>
      <c r="AQ36" s="729">
        <v>0</v>
      </c>
      <c r="AR36" s="729">
        <v>0</v>
      </c>
      <c r="AS36" s="729">
        <v>0</v>
      </c>
      <c r="AT36" s="729">
        <v>0</v>
      </c>
      <c r="AU36" s="729">
        <v>0</v>
      </c>
      <c r="AV36" s="729">
        <v>0</v>
      </c>
      <c r="AW36" s="729">
        <v>0</v>
      </c>
      <c r="AX36" s="729">
        <v>0</v>
      </c>
      <c r="AY36" s="729">
        <v>0</v>
      </c>
      <c r="AZ36" s="729">
        <v>0</v>
      </c>
      <c r="BA36" s="729">
        <v>0</v>
      </c>
      <c r="BB36" s="729">
        <v>0</v>
      </c>
      <c r="BC36" s="729">
        <v>0</v>
      </c>
      <c r="BD36" s="729">
        <v>0</v>
      </c>
      <c r="BE36" s="729">
        <v>0</v>
      </c>
      <c r="BF36" s="729">
        <v>5708.1693499999992</v>
      </c>
      <c r="BG36" s="729">
        <v>0</v>
      </c>
      <c r="BH36" s="729">
        <v>0</v>
      </c>
      <c r="BI36" s="729">
        <v>5708.1693499999992</v>
      </c>
    </row>
    <row r="37" spans="1:61" ht="13.5" thickBot="1">
      <c r="A37" s="729" t="s">
        <v>919</v>
      </c>
      <c r="B37" s="729">
        <v>0</v>
      </c>
      <c r="C37" s="729">
        <v>0</v>
      </c>
      <c r="D37" s="729">
        <v>0</v>
      </c>
      <c r="E37" s="729">
        <v>0</v>
      </c>
      <c r="F37" s="729">
        <v>0</v>
      </c>
      <c r="G37" s="729">
        <v>0</v>
      </c>
      <c r="H37" s="729">
        <v>0</v>
      </c>
      <c r="I37" s="729">
        <v>0</v>
      </c>
      <c r="J37" s="729">
        <v>0</v>
      </c>
      <c r="K37" s="729">
        <v>0</v>
      </c>
      <c r="L37" s="729">
        <v>0</v>
      </c>
      <c r="M37" s="729">
        <v>0</v>
      </c>
      <c r="N37" s="729">
        <v>0</v>
      </c>
      <c r="O37" s="729">
        <v>0</v>
      </c>
      <c r="P37" s="729">
        <v>0</v>
      </c>
      <c r="Q37" s="729">
        <v>0</v>
      </c>
      <c r="R37" s="729">
        <v>0</v>
      </c>
      <c r="S37" s="729">
        <v>0</v>
      </c>
      <c r="T37" s="729">
        <v>0</v>
      </c>
      <c r="U37" s="729">
        <v>0</v>
      </c>
      <c r="V37" s="729">
        <v>0</v>
      </c>
      <c r="W37" s="729">
        <v>0</v>
      </c>
      <c r="X37" s="729">
        <v>0</v>
      </c>
      <c r="Y37" s="729">
        <v>0</v>
      </c>
      <c r="Z37" s="729">
        <v>0</v>
      </c>
      <c r="AA37" s="729">
        <v>0</v>
      </c>
      <c r="AB37" s="729">
        <v>0</v>
      </c>
      <c r="AC37" s="729">
        <v>0</v>
      </c>
      <c r="AD37" s="729">
        <v>0</v>
      </c>
      <c r="AE37" s="729">
        <v>0</v>
      </c>
      <c r="AF37" s="729">
        <v>0</v>
      </c>
      <c r="AG37" s="729">
        <v>0</v>
      </c>
      <c r="AH37" s="729">
        <v>0</v>
      </c>
      <c r="AI37" s="729">
        <v>0</v>
      </c>
      <c r="AJ37" s="729">
        <v>0</v>
      </c>
      <c r="AK37" s="729">
        <v>0</v>
      </c>
      <c r="AL37" s="729">
        <v>0</v>
      </c>
      <c r="AM37" s="729">
        <v>0</v>
      </c>
      <c r="AN37" s="729">
        <v>0</v>
      </c>
      <c r="AO37" s="729">
        <v>0</v>
      </c>
      <c r="AP37" s="729">
        <v>0</v>
      </c>
      <c r="AQ37" s="729">
        <v>0</v>
      </c>
      <c r="AR37" s="729">
        <v>0</v>
      </c>
      <c r="AS37" s="729">
        <v>0</v>
      </c>
      <c r="AT37" s="729">
        <v>0</v>
      </c>
      <c r="AU37" s="729">
        <v>0</v>
      </c>
      <c r="AV37" s="729">
        <v>7.0000000000000007E-5</v>
      </c>
      <c r="AW37" s="729">
        <v>0</v>
      </c>
      <c r="AX37" s="729">
        <v>0</v>
      </c>
      <c r="AY37" s="729">
        <v>7.0000000000000007E-5</v>
      </c>
      <c r="AZ37" s="729">
        <v>0</v>
      </c>
      <c r="BA37" s="729">
        <v>0</v>
      </c>
      <c r="BB37" s="729">
        <v>0</v>
      </c>
      <c r="BC37" s="729">
        <v>0</v>
      </c>
      <c r="BD37" s="729">
        <v>0</v>
      </c>
      <c r="BE37" s="729">
        <v>0</v>
      </c>
      <c r="BF37" s="729">
        <v>7.0000000000000007E-5</v>
      </c>
      <c r="BG37" s="729">
        <v>0</v>
      </c>
      <c r="BH37" s="729">
        <v>0</v>
      </c>
      <c r="BI37" s="729">
        <v>7.0000000000000007E-5</v>
      </c>
    </row>
    <row r="38" spans="1:61" ht="16.5" thickTop="1" thickBot="1">
      <c r="A38" s="886" t="s">
        <v>920</v>
      </c>
      <c r="B38" s="885">
        <v>2412533.8986499999</v>
      </c>
      <c r="C38" s="885">
        <v>1465497.93392</v>
      </c>
      <c r="D38" s="885">
        <v>0</v>
      </c>
      <c r="E38" s="885">
        <v>507857.57088999997</v>
      </c>
      <c r="F38" s="885">
        <v>4385889.4034599997</v>
      </c>
      <c r="G38" s="885">
        <v>1290109.1116800001</v>
      </c>
      <c r="H38" s="885">
        <v>534355.44561000005</v>
      </c>
      <c r="I38" s="885">
        <v>0</v>
      </c>
      <c r="J38" s="885">
        <v>57443.980750000002</v>
      </c>
      <c r="K38" s="885">
        <v>1881908.53804</v>
      </c>
      <c r="L38" s="885">
        <v>2186599.8200700004</v>
      </c>
      <c r="M38" s="885">
        <v>1649701.65212</v>
      </c>
      <c r="N38" s="885">
        <v>40.926400000000001</v>
      </c>
      <c r="O38" s="885">
        <v>11730.66418</v>
      </c>
      <c r="P38" s="885">
        <v>3848073.0627700002</v>
      </c>
      <c r="Q38" s="885">
        <v>1855431.76557</v>
      </c>
      <c r="R38" s="885">
        <v>1735571.2674700001</v>
      </c>
      <c r="S38" s="885">
        <v>7448.5973199999999</v>
      </c>
      <c r="T38" s="885">
        <v>23309.757579999998</v>
      </c>
      <c r="U38" s="885">
        <v>3621761.3879400003</v>
      </c>
      <c r="V38" s="885">
        <v>2106519.6917400002</v>
      </c>
      <c r="W38" s="885">
        <v>1300942.94839</v>
      </c>
      <c r="X38" s="885">
        <v>0</v>
      </c>
      <c r="Y38" s="885">
        <v>368.52046000000001</v>
      </c>
      <c r="Z38" s="885">
        <v>3407831.1605799999</v>
      </c>
      <c r="AA38" s="885">
        <v>802697.55940000003</v>
      </c>
      <c r="AB38" s="885">
        <v>279070.76210000005</v>
      </c>
      <c r="AC38" s="885">
        <v>0</v>
      </c>
      <c r="AD38" s="885">
        <v>28524.935320000001</v>
      </c>
      <c r="AE38" s="885">
        <v>1110293.25682</v>
      </c>
      <c r="AF38" s="885">
        <v>610999.46063999995</v>
      </c>
      <c r="AG38" s="885">
        <v>741145.00805999991</v>
      </c>
      <c r="AH38" s="885">
        <v>0</v>
      </c>
      <c r="AI38" s="885">
        <v>1829.3583899999999</v>
      </c>
      <c r="AJ38" s="885">
        <v>1353973.8270899998</v>
      </c>
      <c r="AK38" s="885">
        <v>1934575.4990899998</v>
      </c>
      <c r="AL38" s="885">
        <v>710940.64795000001</v>
      </c>
      <c r="AM38" s="885">
        <v>0</v>
      </c>
      <c r="AN38" s="885">
        <v>2753.4535699999997</v>
      </c>
      <c r="AO38" s="885">
        <v>2648269.6006100001</v>
      </c>
      <c r="AP38" s="885">
        <v>18115.894530000001</v>
      </c>
      <c r="AQ38" s="885">
        <v>39299.40668</v>
      </c>
      <c r="AR38" s="885">
        <v>0</v>
      </c>
      <c r="AS38" s="885">
        <v>0</v>
      </c>
      <c r="AT38" s="885">
        <v>57415.301209999998</v>
      </c>
      <c r="AU38" s="885">
        <v>903599.77323000005</v>
      </c>
      <c r="AV38" s="885">
        <v>1128705.2532000002</v>
      </c>
      <c r="AW38" s="885">
        <v>0</v>
      </c>
      <c r="AX38" s="885">
        <v>14909.29701</v>
      </c>
      <c r="AY38" s="885">
        <v>2047214.3234399999</v>
      </c>
      <c r="AZ38" s="885">
        <v>1670221.90548</v>
      </c>
      <c r="BA38" s="885">
        <v>1037880.81129</v>
      </c>
      <c r="BB38" s="885">
        <v>0</v>
      </c>
      <c r="BC38" s="885">
        <v>1361.45489</v>
      </c>
      <c r="BD38" s="885">
        <v>2709464.17166</v>
      </c>
      <c r="BE38" s="885">
        <v>15791404.38008</v>
      </c>
      <c r="BF38" s="885">
        <v>10623111.136790002</v>
      </c>
      <c r="BG38" s="885">
        <v>7489.5237200000001</v>
      </c>
      <c r="BH38" s="885">
        <v>650088.99303999997</v>
      </c>
      <c r="BI38" s="885">
        <v>27072094.03362</v>
      </c>
    </row>
    <row r="39" spans="1:61" ht="13.5" thickTop="1">
      <c r="A39" s="729" t="s">
        <v>87</v>
      </c>
      <c r="B39" s="729">
        <v>1124104.9630999998</v>
      </c>
      <c r="C39" s="729">
        <v>320895.68610000005</v>
      </c>
      <c r="D39" s="729">
        <v>0</v>
      </c>
      <c r="E39" s="729">
        <v>0</v>
      </c>
      <c r="F39" s="729">
        <v>1445000.6492000001</v>
      </c>
      <c r="G39" s="729">
        <v>538034.88199999998</v>
      </c>
      <c r="H39" s="729">
        <v>215017.11494999999</v>
      </c>
      <c r="I39" s="729">
        <v>0</v>
      </c>
      <c r="J39" s="729">
        <v>0</v>
      </c>
      <c r="K39" s="729">
        <v>753051.99695000006</v>
      </c>
      <c r="L39" s="729">
        <v>1280059.85711</v>
      </c>
      <c r="M39" s="729">
        <v>398827.76863999997</v>
      </c>
      <c r="N39" s="729">
        <v>-1.0000000000000001E-5</v>
      </c>
      <c r="O39" s="729">
        <v>652.13924999999995</v>
      </c>
      <c r="P39" s="729">
        <v>1679539.7649900001</v>
      </c>
      <c r="Q39" s="729">
        <v>818963.87467999989</v>
      </c>
      <c r="R39" s="729">
        <v>412601.01400000002</v>
      </c>
      <c r="S39" s="729">
        <v>0</v>
      </c>
      <c r="T39" s="729">
        <v>0</v>
      </c>
      <c r="U39" s="729">
        <v>1231564.8886800001</v>
      </c>
      <c r="V39" s="729">
        <v>749836.04440000001</v>
      </c>
      <c r="W39" s="729">
        <v>246203.04579</v>
      </c>
      <c r="X39" s="729">
        <v>0</v>
      </c>
      <c r="Y39" s="729">
        <v>2.0000000000000002E-5</v>
      </c>
      <c r="Z39" s="729">
        <v>996039.09021000005</v>
      </c>
      <c r="AA39" s="729">
        <v>188738.63731999998</v>
      </c>
      <c r="AB39" s="729">
        <v>37107.09029</v>
      </c>
      <c r="AC39" s="729">
        <v>0</v>
      </c>
      <c r="AD39" s="729">
        <v>0</v>
      </c>
      <c r="AE39" s="729">
        <v>225845.72761</v>
      </c>
      <c r="AF39" s="729">
        <v>250004.95134999999</v>
      </c>
      <c r="AG39" s="729">
        <v>142323.20118999999</v>
      </c>
      <c r="AH39" s="729">
        <v>0</v>
      </c>
      <c r="AI39" s="729">
        <v>1578.29106</v>
      </c>
      <c r="AJ39" s="729">
        <v>393906.4436</v>
      </c>
      <c r="AK39" s="729">
        <v>1113640.52021</v>
      </c>
      <c r="AL39" s="729">
        <v>213048.74585000001</v>
      </c>
      <c r="AM39" s="729">
        <v>0</v>
      </c>
      <c r="AN39" s="729">
        <v>0</v>
      </c>
      <c r="AO39" s="729">
        <v>1326689.2660600001</v>
      </c>
      <c r="AP39" s="729">
        <v>27859.98331</v>
      </c>
      <c r="AQ39" s="729">
        <v>31055.555559999997</v>
      </c>
      <c r="AR39" s="729">
        <v>0</v>
      </c>
      <c r="AS39" s="729">
        <v>0</v>
      </c>
      <c r="AT39" s="729">
        <v>58915.538869999997</v>
      </c>
      <c r="AU39" s="729">
        <v>474937.68263</v>
      </c>
      <c r="AV39" s="729">
        <v>371966.88842999999</v>
      </c>
      <c r="AW39" s="729">
        <v>0</v>
      </c>
      <c r="AX39" s="729">
        <v>0</v>
      </c>
      <c r="AY39" s="729">
        <v>846904.57105999999</v>
      </c>
      <c r="AZ39" s="729">
        <v>1137276.31308</v>
      </c>
      <c r="BA39" s="729">
        <v>439895.63035000005</v>
      </c>
      <c r="BB39" s="729">
        <v>0</v>
      </c>
      <c r="BC39" s="729">
        <v>0</v>
      </c>
      <c r="BD39" s="729">
        <v>1577171.94343</v>
      </c>
      <c r="BE39" s="729">
        <v>7703457.7091899998</v>
      </c>
      <c r="BF39" s="729">
        <v>2828941.7411500001</v>
      </c>
      <c r="BG39" s="729">
        <v>-1.0000000000000001E-5</v>
      </c>
      <c r="BH39" s="729">
        <v>2230.4303300000001</v>
      </c>
      <c r="BI39" s="729">
        <v>10534629.880659999</v>
      </c>
    </row>
    <row r="40" spans="1:61">
      <c r="A40" s="729" t="s">
        <v>921</v>
      </c>
      <c r="B40" s="729">
        <v>1107881.08571</v>
      </c>
      <c r="C40" s="729">
        <v>317288.25718000002</v>
      </c>
      <c r="D40" s="729">
        <v>0</v>
      </c>
      <c r="E40" s="729">
        <v>0</v>
      </c>
      <c r="F40" s="729">
        <v>1425169.3428900002</v>
      </c>
      <c r="G40" s="729">
        <v>538034.88199999998</v>
      </c>
      <c r="H40" s="729">
        <v>205419.67003000001</v>
      </c>
      <c r="I40" s="729">
        <v>0</v>
      </c>
      <c r="J40" s="729">
        <v>0</v>
      </c>
      <c r="K40" s="729">
        <v>743454.55203000002</v>
      </c>
      <c r="L40" s="729">
        <v>1280059.85711</v>
      </c>
      <c r="M40" s="729">
        <v>398827.76861999999</v>
      </c>
      <c r="N40" s="729">
        <v>-1.0000000000000001E-5</v>
      </c>
      <c r="O40" s="729">
        <v>652.13924999999995</v>
      </c>
      <c r="P40" s="729">
        <v>1679539.7649700001</v>
      </c>
      <c r="Q40" s="729">
        <v>818963.87467999989</v>
      </c>
      <c r="R40" s="729">
        <v>404253.12631000002</v>
      </c>
      <c r="S40" s="729">
        <v>0</v>
      </c>
      <c r="T40" s="729">
        <v>0</v>
      </c>
      <c r="U40" s="729">
        <v>1223217.0009900001</v>
      </c>
      <c r="V40" s="729">
        <v>749836.04440000001</v>
      </c>
      <c r="W40" s="729">
        <v>244874.35700999998</v>
      </c>
      <c r="X40" s="729">
        <v>0</v>
      </c>
      <c r="Y40" s="729">
        <v>2.0000000000000002E-5</v>
      </c>
      <c r="Z40" s="729">
        <v>994710.40142999997</v>
      </c>
      <c r="AA40" s="729">
        <v>188738.63731999998</v>
      </c>
      <c r="AB40" s="729">
        <v>37107.09029</v>
      </c>
      <c r="AC40" s="729">
        <v>0</v>
      </c>
      <c r="AD40" s="729">
        <v>0</v>
      </c>
      <c r="AE40" s="729">
        <v>225845.72761</v>
      </c>
      <c r="AF40" s="729">
        <v>250004.95134999999</v>
      </c>
      <c r="AG40" s="729">
        <v>140769.40857</v>
      </c>
      <c r="AH40" s="729">
        <v>0</v>
      </c>
      <c r="AI40" s="729">
        <v>1578.29106</v>
      </c>
      <c r="AJ40" s="729">
        <v>392352.65098000003</v>
      </c>
      <c r="AK40" s="729">
        <v>1015412.07672</v>
      </c>
      <c r="AL40" s="729">
        <v>212434.15703999999</v>
      </c>
      <c r="AM40" s="729">
        <v>0</v>
      </c>
      <c r="AN40" s="729">
        <v>0</v>
      </c>
      <c r="AO40" s="729">
        <v>1227846.23376</v>
      </c>
      <c r="AP40" s="729">
        <v>27859.98331</v>
      </c>
      <c r="AQ40" s="729">
        <v>31055.555559999997</v>
      </c>
      <c r="AR40" s="729">
        <v>0</v>
      </c>
      <c r="AS40" s="729">
        <v>0</v>
      </c>
      <c r="AT40" s="729">
        <v>58915.538869999997</v>
      </c>
      <c r="AU40" s="729">
        <v>457124.06424000004</v>
      </c>
      <c r="AV40" s="729">
        <v>367786.39288</v>
      </c>
      <c r="AW40" s="729">
        <v>0</v>
      </c>
      <c r="AX40" s="729">
        <v>0</v>
      </c>
      <c r="AY40" s="729">
        <v>824910.45712000004</v>
      </c>
      <c r="AZ40" s="729">
        <v>1064197.8213299999</v>
      </c>
      <c r="BA40" s="729">
        <v>425808.43388999999</v>
      </c>
      <c r="BB40" s="729">
        <v>0</v>
      </c>
      <c r="BC40" s="729">
        <v>0</v>
      </c>
      <c r="BD40" s="729">
        <v>1490006.2552199999</v>
      </c>
      <c r="BE40" s="729">
        <v>7498113.2781699998</v>
      </c>
      <c r="BF40" s="729">
        <v>2785624.2173800003</v>
      </c>
      <c r="BG40" s="729">
        <v>-1.0000000000000001E-5</v>
      </c>
      <c r="BH40" s="729">
        <v>2230.4303300000001</v>
      </c>
      <c r="BI40" s="729">
        <v>10285967.925870001</v>
      </c>
    </row>
    <row r="41" spans="1:61">
      <c r="A41" s="729" t="s">
        <v>922</v>
      </c>
      <c r="B41" s="729">
        <v>0</v>
      </c>
      <c r="C41" s="729">
        <v>498.46156999999999</v>
      </c>
      <c r="D41" s="729">
        <v>0</v>
      </c>
      <c r="E41" s="729">
        <v>0</v>
      </c>
      <c r="F41" s="729">
        <v>498.46156999999999</v>
      </c>
      <c r="G41" s="729">
        <v>0</v>
      </c>
      <c r="H41" s="729">
        <v>0</v>
      </c>
      <c r="I41" s="729">
        <v>0</v>
      </c>
      <c r="J41" s="729">
        <v>0</v>
      </c>
      <c r="K41" s="729">
        <v>0</v>
      </c>
      <c r="L41" s="729">
        <v>0</v>
      </c>
      <c r="M41" s="729">
        <v>0</v>
      </c>
      <c r="N41" s="729">
        <v>0</v>
      </c>
      <c r="O41" s="729">
        <v>0</v>
      </c>
      <c r="P41" s="729">
        <v>0</v>
      </c>
      <c r="Q41" s="729">
        <v>0</v>
      </c>
      <c r="R41" s="729">
        <v>7034.2883300000003</v>
      </c>
      <c r="S41" s="729">
        <v>0</v>
      </c>
      <c r="T41" s="729">
        <v>0</v>
      </c>
      <c r="U41" s="729">
        <v>7034.2883300000003</v>
      </c>
      <c r="V41" s="729">
        <v>0</v>
      </c>
      <c r="W41" s="729">
        <v>1328.6887899999999</v>
      </c>
      <c r="X41" s="729">
        <v>0</v>
      </c>
      <c r="Y41" s="729">
        <v>0</v>
      </c>
      <c r="Z41" s="729">
        <v>1328.6887899999999</v>
      </c>
      <c r="AA41" s="729">
        <v>0</v>
      </c>
      <c r="AB41" s="729">
        <v>0</v>
      </c>
      <c r="AC41" s="729">
        <v>0</v>
      </c>
      <c r="AD41" s="729">
        <v>0</v>
      </c>
      <c r="AE41" s="729">
        <v>0</v>
      </c>
      <c r="AF41" s="729">
        <v>0</v>
      </c>
      <c r="AG41" s="729">
        <v>185.98566</v>
      </c>
      <c r="AH41" s="729">
        <v>0</v>
      </c>
      <c r="AI41" s="729">
        <v>0</v>
      </c>
      <c r="AJ41" s="729">
        <v>185.98566</v>
      </c>
      <c r="AK41" s="729">
        <v>0</v>
      </c>
      <c r="AL41" s="729">
        <v>0</v>
      </c>
      <c r="AM41" s="729">
        <v>0</v>
      </c>
      <c r="AN41" s="729">
        <v>0</v>
      </c>
      <c r="AO41" s="729">
        <v>0</v>
      </c>
      <c r="AP41" s="729">
        <v>0</v>
      </c>
      <c r="AQ41" s="729">
        <v>0</v>
      </c>
      <c r="AR41" s="729">
        <v>0</v>
      </c>
      <c r="AS41" s="729">
        <v>0</v>
      </c>
      <c r="AT41" s="729">
        <v>0</v>
      </c>
      <c r="AU41" s="729">
        <v>0</v>
      </c>
      <c r="AV41" s="729">
        <v>0</v>
      </c>
      <c r="AW41" s="729">
        <v>0</v>
      </c>
      <c r="AX41" s="729">
        <v>0</v>
      </c>
      <c r="AY41" s="729">
        <v>0</v>
      </c>
      <c r="AZ41" s="729">
        <v>0</v>
      </c>
      <c r="BA41" s="729">
        <v>0</v>
      </c>
      <c r="BB41" s="729">
        <v>0</v>
      </c>
      <c r="BC41" s="729">
        <v>0</v>
      </c>
      <c r="BD41" s="729">
        <v>0</v>
      </c>
      <c r="BE41" s="729">
        <v>0</v>
      </c>
      <c r="BF41" s="729">
        <v>9047.4243499999993</v>
      </c>
      <c r="BG41" s="729">
        <v>0</v>
      </c>
      <c r="BH41" s="729">
        <v>0</v>
      </c>
      <c r="BI41" s="729">
        <v>9047.4243499999993</v>
      </c>
    </row>
    <row r="42" spans="1:61">
      <c r="A42" s="729" t="s">
        <v>923</v>
      </c>
      <c r="B42" s="729">
        <v>16223.877390000001</v>
      </c>
      <c r="C42" s="729">
        <v>43.208179999999999</v>
      </c>
      <c r="D42" s="729">
        <v>0</v>
      </c>
      <c r="E42" s="729">
        <v>0</v>
      </c>
      <c r="F42" s="729">
        <v>16267.085570000001</v>
      </c>
      <c r="G42" s="729">
        <v>0</v>
      </c>
      <c r="H42" s="729">
        <v>9597.4449199999999</v>
      </c>
      <c r="I42" s="729">
        <v>0</v>
      </c>
      <c r="J42" s="729">
        <v>0</v>
      </c>
      <c r="K42" s="729">
        <v>9597.4449199999999</v>
      </c>
      <c r="L42" s="729">
        <v>0</v>
      </c>
      <c r="M42" s="729">
        <v>2.9999999999999997E-5</v>
      </c>
      <c r="N42" s="729">
        <v>0</v>
      </c>
      <c r="O42" s="729">
        <v>0</v>
      </c>
      <c r="P42" s="729">
        <v>2.9999999999999997E-5</v>
      </c>
      <c r="Q42" s="729">
        <v>0</v>
      </c>
      <c r="R42" s="729">
        <v>1313.5993600000002</v>
      </c>
      <c r="S42" s="729">
        <v>0</v>
      </c>
      <c r="T42" s="729">
        <v>0</v>
      </c>
      <c r="U42" s="729">
        <v>1313.5993600000002</v>
      </c>
      <c r="V42" s="729">
        <v>0</v>
      </c>
      <c r="W42" s="729">
        <v>0</v>
      </c>
      <c r="X42" s="729">
        <v>0</v>
      </c>
      <c r="Y42" s="729">
        <v>0</v>
      </c>
      <c r="Z42" s="729">
        <v>0</v>
      </c>
      <c r="AA42" s="729">
        <v>0</v>
      </c>
      <c r="AB42" s="729">
        <v>0</v>
      </c>
      <c r="AC42" s="729">
        <v>0</v>
      </c>
      <c r="AD42" s="729">
        <v>0</v>
      </c>
      <c r="AE42" s="729">
        <v>0</v>
      </c>
      <c r="AF42" s="729">
        <v>0</v>
      </c>
      <c r="AG42" s="729">
        <v>1068.6064899999999</v>
      </c>
      <c r="AH42" s="729">
        <v>0</v>
      </c>
      <c r="AI42" s="729">
        <v>0</v>
      </c>
      <c r="AJ42" s="729">
        <v>1068.6064899999999</v>
      </c>
      <c r="AK42" s="729">
        <v>97963.638269999996</v>
      </c>
      <c r="AL42" s="729">
        <v>613.39692000000002</v>
      </c>
      <c r="AM42" s="729">
        <v>0</v>
      </c>
      <c r="AN42" s="729">
        <v>0</v>
      </c>
      <c r="AO42" s="729">
        <v>98577.035189999995</v>
      </c>
      <c r="AP42" s="729">
        <v>0</v>
      </c>
      <c r="AQ42" s="729">
        <v>0</v>
      </c>
      <c r="AR42" s="729">
        <v>0</v>
      </c>
      <c r="AS42" s="729">
        <v>0</v>
      </c>
      <c r="AT42" s="729">
        <v>0</v>
      </c>
      <c r="AU42" s="729">
        <v>5304.5423799999999</v>
      </c>
      <c r="AV42" s="729">
        <v>1481.3233600000001</v>
      </c>
      <c r="AW42" s="729">
        <v>0</v>
      </c>
      <c r="AX42" s="729">
        <v>0</v>
      </c>
      <c r="AY42" s="729">
        <v>6785.8657400000002</v>
      </c>
      <c r="AZ42" s="729">
        <v>67041.817200000005</v>
      </c>
      <c r="BA42" s="729">
        <v>13562.65926</v>
      </c>
      <c r="BB42" s="729">
        <v>0</v>
      </c>
      <c r="BC42" s="729">
        <v>0</v>
      </c>
      <c r="BD42" s="729">
        <v>80604.476459999991</v>
      </c>
      <c r="BE42" s="729">
        <v>186533.87524000002</v>
      </c>
      <c r="BF42" s="729">
        <v>27680.238519999999</v>
      </c>
      <c r="BG42" s="729">
        <v>0</v>
      </c>
      <c r="BH42" s="729">
        <v>0</v>
      </c>
      <c r="BI42" s="729">
        <v>214214.11375999998</v>
      </c>
    </row>
    <row r="43" spans="1:61">
      <c r="A43" s="729" t="s">
        <v>924</v>
      </c>
      <c r="B43" s="729">
        <v>0</v>
      </c>
      <c r="C43" s="729">
        <v>0</v>
      </c>
      <c r="D43" s="729">
        <v>0</v>
      </c>
      <c r="E43" s="729">
        <v>0</v>
      </c>
      <c r="F43" s="729">
        <v>0</v>
      </c>
      <c r="G43" s="729">
        <v>0</v>
      </c>
      <c r="H43" s="729">
        <v>0</v>
      </c>
      <c r="I43" s="729">
        <v>0</v>
      </c>
      <c r="J43" s="729">
        <v>0</v>
      </c>
      <c r="K43" s="729">
        <v>0</v>
      </c>
      <c r="L43" s="729">
        <v>0</v>
      </c>
      <c r="M43" s="729">
        <v>0</v>
      </c>
      <c r="N43" s="729">
        <v>0</v>
      </c>
      <c r="O43" s="729">
        <v>0</v>
      </c>
      <c r="P43" s="729">
        <v>0</v>
      </c>
      <c r="Q43" s="729">
        <v>0</v>
      </c>
      <c r="R43" s="729">
        <v>0</v>
      </c>
      <c r="S43" s="729">
        <v>0</v>
      </c>
      <c r="T43" s="729">
        <v>0</v>
      </c>
      <c r="U43" s="729">
        <v>0</v>
      </c>
      <c r="V43" s="729">
        <v>0</v>
      </c>
      <c r="W43" s="729">
        <v>0</v>
      </c>
      <c r="X43" s="729">
        <v>0</v>
      </c>
      <c r="Y43" s="729">
        <v>0</v>
      </c>
      <c r="Z43" s="729">
        <v>0</v>
      </c>
      <c r="AA43" s="729">
        <v>0</v>
      </c>
      <c r="AB43" s="729">
        <v>0</v>
      </c>
      <c r="AC43" s="729">
        <v>0</v>
      </c>
      <c r="AD43" s="729">
        <v>0</v>
      </c>
      <c r="AE43" s="729">
        <v>0</v>
      </c>
      <c r="AF43" s="729">
        <v>0</v>
      </c>
      <c r="AG43" s="729">
        <v>299.20047</v>
      </c>
      <c r="AH43" s="729">
        <v>0</v>
      </c>
      <c r="AI43" s="729">
        <v>0</v>
      </c>
      <c r="AJ43" s="729">
        <v>299.20047</v>
      </c>
      <c r="AK43" s="729">
        <v>0</v>
      </c>
      <c r="AL43" s="729">
        <v>0</v>
      </c>
      <c r="AM43" s="729">
        <v>0</v>
      </c>
      <c r="AN43" s="729">
        <v>0</v>
      </c>
      <c r="AO43" s="729">
        <v>0</v>
      </c>
      <c r="AP43" s="729">
        <v>0</v>
      </c>
      <c r="AQ43" s="729">
        <v>0</v>
      </c>
      <c r="AR43" s="729">
        <v>0</v>
      </c>
      <c r="AS43" s="729">
        <v>0</v>
      </c>
      <c r="AT43" s="729">
        <v>0</v>
      </c>
      <c r="AU43" s="729">
        <v>0</v>
      </c>
      <c r="AV43" s="729">
        <v>0</v>
      </c>
      <c r="AW43" s="729">
        <v>0</v>
      </c>
      <c r="AX43" s="729">
        <v>0</v>
      </c>
      <c r="AY43" s="729">
        <v>0</v>
      </c>
      <c r="AZ43" s="729">
        <v>0</v>
      </c>
      <c r="BA43" s="729">
        <v>0</v>
      </c>
      <c r="BB43" s="729">
        <v>0</v>
      </c>
      <c r="BC43" s="729">
        <v>0</v>
      </c>
      <c r="BD43" s="729">
        <v>0</v>
      </c>
      <c r="BE43" s="729">
        <v>0</v>
      </c>
      <c r="BF43" s="729">
        <v>299.20047</v>
      </c>
      <c r="BG43" s="729">
        <v>0</v>
      </c>
      <c r="BH43" s="729">
        <v>0</v>
      </c>
      <c r="BI43" s="729">
        <v>299.20047</v>
      </c>
    </row>
    <row r="44" spans="1:61">
      <c r="A44" s="729" t="s">
        <v>925</v>
      </c>
      <c r="B44" s="729">
        <v>0</v>
      </c>
      <c r="C44" s="729">
        <v>3065.7591699999998</v>
      </c>
      <c r="D44" s="729">
        <v>0</v>
      </c>
      <c r="E44" s="729">
        <v>0</v>
      </c>
      <c r="F44" s="729">
        <v>3065.7591699999998</v>
      </c>
      <c r="G44" s="729">
        <v>0</v>
      </c>
      <c r="H44" s="729">
        <v>0</v>
      </c>
      <c r="I44" s="729">
        <v>0</v>
      </c>
      <c r="J44" s="729">
        <v>0</v>
      </c>
      <c r="K44" s="729">
        <v>0</v>
      </c>
      <c r="L44" s="729">
        <v>0</v>
      </c>
      <c r="M44" s="729">
        <v>-1.0000000000000001E-5</v>
      </c>
      <c r="N44" s="729">
        <v>0</v>
      </c>
      <c r="O44" s="729">
        <v>0</v>
      </c>
      <c r="P44" s="729">
        <v>-1.0000000000000001E-5</v>
      </c>
      <c r="Q44" s="729">
        <v>0</v>
      </c>
      <c r="R44" s="729">
        <v>0</v>
      </c>
      <c r="S44" s="729">
        <v>0</v>
      </c>
      <c r="T44" s="729">
        <v>0</v>
      </c>
      <c r="U44" s="729">
        <v>0</v>
      </c>
      <c r="V44" s="729">
        <v>0</v>
      </c>
      <c r="W44" s="729">
        <v>0</v>
      </c>
      <c r="X44" s="729">
        <v>0</v>
      </c>
      <c r="Y44" s="729">
        <v>0</v>
      </c>
      <c r="Z44" s="729">
        <v>0</v>
      </c>
      <c r="AA44" s="729">
        <v>0</v>
      </c>
      <c r="AB44" s="729">
        <v>0</v>
      </c>
      <c r="AC44" s="729">
        <v>0</v>
      </c>
      <c r="AD44" s="729">
        <v>0</v>
      </c>
      <c r="AE44" s="729">
        <v>0</v>
      </c>
      <c r="AF44" s="729">
        <v>0</v>
      </c>
      <c r="AG44" s="729">
        <v>0</v>
      </c>
      <c r="AH44" s="729">
        <v>0</v>
      </c>
      <c r="AI44" s="729">
        <v>0</v>
      </c>
      <c r="AJ44" s="729">
        <v>0</v>
      </c>
      <c r="AK44" s="729">
        <v>264.80521999999996</v>
      </c>
      <c r="AL44" s="729">
        <v>1.1918900000000001</v>
      </c>
      <c r="AM44" s="729">
        <v>0</v>
      </c>
      <c r="AN44" s="729">
        <v>0</v>
      </c>
      <c r="AO44" s="729">
        <v>265.99710999999996</v>
      </c>
      <c r="AP44" s="729">
        <v>0</v>
      </c>
      <c r="AQ44" s="729">
        <v>0</v>
      </c>
      <c r="AR44" s="729">
        <v>0</v>
      </c>
      <c r="AS44" s="729">
        <v>0</v>
      </c>
      <c r="AT44" s="729">
        <v>0</v>
      </c>
      <c r="AU44" s="729">
        <v>12509.076010000001</v>
      </c>
      <c r="AV44" s="729">
        <v>2699.1721899999998</v>
      </c>
      <c r="AW44" s="729">
        <v>0</v>
      </c>
      <c r="AX44" s="729">
        <v>0</v>
      </c>
      <c r="AY44" s="729">
        <v>15208.2482</v>
      </c>
      <c r="AZ44" s="729">
        <v>6036.6745499999997</v>
      </c>
      <c r="BA44" s="729">
        <v>524.53719999999998</v>
      </c>
      <c r="BB44" s="729">
        <v>0</v>
      </c>
      <c r="BC44" s="729">
        <v>0</v>
      </c>
      <c r="BD44" s="729">
        <v>6561.2117500000004</v>
      </c>
      <c r="BE44" s="729">
        <v>18810.555780000002</v>
      </c>
      <c r="BF44" s="729">
        <v>6290.6604400000006</v>
      </c>
      <c r="BG44" s="729">
        <v>0</v>
      </c>
      <c r="BH44" s="729">
        <v>0</v>
      </c>
      <c r="BI44" s="729">
        <v>25101.216219999998</v>
      </c>
    </row>
    <row r="45" spans="1:61">
      <c r="A45" s="729" t="s">
        <v>926</v>
      </c>
      <c r="B45" s="729">
        <v>1254.1231</v>
      </c>
      <c r="C45" s="729">
        <v>18633.772089999999</v>
      </c>
      <c r="D45" s="729">
        <v>0</v>
      </c>
      <c r="E45" s="729">
        <v>0</v>
      </c>
      <c r="F45" s="729">
        <v>19887.895190000003</v>
      </c>
      <c r="G45" s="729">
        <v>704.08934999999997</v>
      </c>
      <c r="H45" s="729">
        <v>2836.8454700000002</v>
      </c>
      <c r="I45" s="729">
        <v>0</v>
      </c>
      <c r="J45" s="729">
        <v>0</v>
      </c>
      <c r="K45" s="729">
        <v>3540.9348199999999</v>
      </c>
      <c r="L45" s="729">
        <v>45468.117899999997</v>
      </c>
      <c r="M45" s="729">
        <v>41175.687600000005</v>
      </c>
      <c r="N45" s="729">
        <v>-1.0000000000000001E-5</v>
      </c>
      <c r="O45" s="729">
        <v>1.0000000000000001E-5</v>
      </c>
      <c r="P45" s="729">
        <v>86643.805500000002</v>
      </c>
      <c r="Q45" s="729">
        <v>6108.3613800000003</v>
      </c>
      <c r="R45" s="729">
        <v>96398.354059999998</v>
      </c>
      <c r="S45" s="729">
        <v>0</v>
      </c>
      <c r="T45" s="729">
        <v>0</v>
      </c>
      <c r="U45" s="729">
        <v>102506.71544</v>
      </c>
      <c r="V45" s="729">
        <v>917.25314000000003</v>
      </c>
      <c r="W45" s="729">
        <v>8393.2038499999999</v>
      </c>
      <c r="X45" s="729">
        <v>0</v>
      </c>
      <c r="Y45" s="729">
        <v>0</v>
      </c>
      <c r="Z45" s="729">
        <v>9310.4569900000006</v>
      </c>
      <c r="AA45" s="729">
        <v>6801.8221100000001</v>
      </c>
      <c r="AB45" s="729">
        <v>5469.8436900000006</v>
      </c>
      <c r="AC45" s="729">
        <v>0</v>
      </c>
      <c r="AD45" s="729">
        <v>0</v>
      </c>
      <c r="AE45" s="729">
        <v>12271.665800000001</v>
      </c>
      <c r="AF45" s="729">
        <v>36.456569999999999</v>
      </c>
      <c r="AG45" s="729">
        <v>6886.0188899999994</v>
      </c>
      <c r="AH45" s="729">
        <v>0</v>
      </c>
      <c r="AI45" s="729">
        <v>0</v>
      </c>
      <c r="AJ45" s="729">
        <v>6922.4754599999997</v>
      </c>
      <c r="AK45" s="729">
        <v>526.44605000000001</v>
      </c>
      <c r="AL45" s="729">
        <v>408.82006999999999</v>
      </c>
      <c r="AM45" s="729">
        <v>0</v>
      </c>
      <c r="AN45" s="729">
        <v>0</v>
      </c>
      <c r="AO45" s="729">
        <v>935.26612</v>
      </c>
      <c r="AP45" s="729">
        <v>0</v>
      </c>
      <c r="AQ45" s="729">
        <v>0</v>
      </c>
      <c r="AR45" s="729">
        <v>0</v>
      </c>
      <c r="AS45" s="729">
        <v>0</v>
      </c>
      <c r="AT45" s="729">
        <v>0</v>
      </c>
      <c r="AU45" s="729">
        <v>4235.1153800000002</v>
      </c>
      <c r="AV45" s="729">
        <v>7934.8954699999995</v>
      </c>
      <c r="AW45" s="729">
        <v>0</v>
      </c>
      <c r="AX45" s="729">
        <v>0</v>
      </c>
      <c r="AY45" s="729">
        <v>12170.010849999999</v>
      </c>
      <c r="AZ45" s="729">
        <v>3226.3614600000001</v>
      </c>
      <c r="BA45" s="729">
        <v>3196.2882599999998</v>
      </c>
      <c r="BB45" s="729">
        <v>0</v>
      </c>
      <c r="BC45" s="729">
        <v>0</v>
      </c>
      <c r="BD45" s="729">
        <v>6422.6497199999994</v>
      </c>
      <c r="BE45" s="729">
        <v>69278.146439999997</v>
      </c>
      <c r="BF45" s="729">
        <v>191333.72944999998</v>
      </c>
      <c r="BG45" s="729">
        <v>-1.0000000000000001E-5</v>
      </c>
      <c r="BH45" s="729">
        <v>1.0000000000000001E-5</v>
      </c>
      <c r="BI45" s="729">
        <v>260611.87589</v>
      </c>
    </row>
    <row r="46" spans="1:61">
      <c r="A46" s="729" t="s">
        <v>91</v>
      </c>
      <c r="B46" s="729">
        <v>2565.28892</v>
      </c>
      <c r="C46" s="729">
        <v>5863.4122300000008</v>
      </c>
      <c r="D46" s="729">
        <v>0</v>
      </c>
      <c r="E46" s="729">
        <v>0</v>
      </c>
      <c r="F46" s="729">
        <v>8428.7011500000008</v>
      </c>
      <c r="G46" s="729">
        <v>2222.83655</v>
      </c>
      <c r="H46" s="729">
        <v>368.92775</v>
      </c>
      <c r="I46" s="729">
        <v>0</v>
      </c>
      <c r="J46" s="729">
        <v>0</v>
      </c>
      <c r="K46" s="729">
        <v>2591.7642999999998</v>
      </c>
      <c r="L46" s="729">
        <v>1732.88859</v>
      </c>
      <c r="M46" s="729">
        <v>823.18075999999996</v>
      </c>
      <c r="N46" s="729">
        <v>0</v>
      </c>
      <c r="O46" s="729">
        <v>106.55342999999999</v>
      </c>
      <c r="P46" s="729">
        <v>2662.6227799999997</v>
      </c>
      <c r="Q46" s="729">
        <v>817.83454000000006</v>
      </c>
      <c r="R46" s="729">
        <v>3750.4760299999998</v>
      </c>
      <c r="S46" s="729">
        <v>0</v>
      </c>
      <c r="T46" s="729">
        <v>0</v>
      </c>
      <c r="U46" s="729">
        <v>4568.3105700000006</v>
      </c>
      <c r="V46" s="729">
        <v>2359.0961699999998</v>
      </c>
      <c r="W46" s="729">
        <v>1488.4423400000001</v>
      </c>
      <c r="X46" s="729">
        <v>0</v>
      </c>
      <c r="Y46" s="729">
        <v>0</v>
      </c>
      <c r="Z46" s="729">
        <v>3847.5385099999999</v>
      </c>
      <c r="AA46" s="729">
        <v>706.47478000000001</v>
      </c>
      <c r="AB46" s="729">
        <v>1221.4322</v>
      </c>
      <c r="AC46" s="729">
        <v>0</v>
      </c>
      <c r="AD46" s="729">
        <v>0</v>
      </c>
      <c r="AE46" s="729">
        <v>1927.90698</v>
      </c>
      <c r="AF46" s="729">
        <v>533.94528000000003</v>
      </c>
      <c r="AG46" s="729">
        <v>417.94109000000003</v>
      </c>
      <c r="AH46" s="729">
        <v>0</v>
      </c>
      <c r="AI46" s="729">
        <v>0</v>
      </c>
      <c r="AJ46" s="729">
        <v>951.88636999999994</v>
      </c>
      <c r="AK46" s="729">
        <v>5138.0232599999999</v>
      </c>
      <c r="AL46" s="729">
        <v>1610.0017800000001</v>
      </c>
      <c r="AM46" s="729">
        <v>0</v>
      </c>
      <c r="AN46" s="729">
        <v>0</v>
      </c>
      <c r="AO46" s="729">
        <v>6748.0250400000004</v>
      </c>
      <c r="AP46" s="729">
        <v>0</v>
      </c>
      <c r="AQ46" s="729">
        <v>0</v>
      </c>
      <c r="AR46" s="729">
        <v>0</v>
      </c>
      <c r="AS46" s="729">
        <v>0</v>
      </c>
      <c r="AT46" s="729">
        <v>0</v>
      </c>
      <c r="AU46" s="729">
        <v>3635.72417</v>
      </c>
      <c r="AV46" s="729">
        <v>1720.87789</v>
      </c>
      <c r="AW46" s="729">
        <v>0</v>
      </c>
      <c r="AX46" s="729">
        <v>0</v>
      </c>
      <c r="AY46" s="729">
        <v>5356.6020599999993</v>
      </c>
      <c r="AZ46" s="729">
        <v>4930.70345</v>
      </c>
      <c r="BA46" s="729">
        <v>2215.6293799999999</v>
      </c>
      <c r="BB46" s="729">
        <v>0</v>
      </c>
      <c r="BC46" s="729">
        <v>0</v>
      </c>
      <c r="BD46" s="729">
        <v>7146.3328300000003</v>
      </c>
      <c r="BE46" s="729">
        <v>24642.815710000003</v>
      </c>
      <c r="BF46" s="729">
        <v>19480.321449999999</v>
      </c>
      <c r="BG46" s="729">
        <v>0</v>
      </c>
      <c r="BH46" s="729">
        <v>106.55342999999999</v>
      </c>
      <c r="BI46" s="729">
        <v>44229.690590000006</v>
      </c>
    </row>
    <row r="47" spans="1:61">
      <c r="A47" s="729" t="s">
        <v>927</v>
      </c>
      <c r="B47" s="729">
        <v>9102.2433199999996</v>
      </c>
      <c r="C47" s="729">
        <v>2499.4499300000002</v>
      </c>
      <c r="D47" s="729">
        <v>0</v>
      </c>
      <c r="E47" s="729">
        <v>0</v>
      </c>
      <c r="F47" s="729">
        <v>11601.69325</v>
      </c>
      <c r="G47" s="729">
        <v>0</v>
      </c>
      <c r="H47" s="729">
        <v>0</v>
      </c>
      <c r="I47" s="729">
        <v>0</v>
      </c>
      <c r="J47" s="729">
        <v>0</v>
      </c>
      <c r="K47" s="729">
        <v>0</v>
      </c>
      <c r="L47" s="729">
        <v>1352.9780000000001</v>
      </c>
      <c r="M47" s="729">
        <v>5.0000000000000002E-5</v>
      </c>
      <c r="N47" s="729">
        <v>0</v>
      </c>
      <c r="O47" s="729">
        <v>0</v>
      </c>
      <c r="P47" s="729">
        <v>1352.9780499999999</v>
      </c>
      <c r="Q47" s="729">
        <v>189.9254</v>
      </c>
      <c r="R47" s="729">
        <v>0</v>
      </c>
      <c r="S47" s="729">
        <v>0</v>
      </c>
      <c r="T47" s="729">
        <v>0</v>
      </c>
      <c r="U47" s="729">
        <v>189.9254</v>
      </c>
      <c r="V47" s="729">
        <v>313.39507000000003</v>
      </c>
      <c r="W47" s="729">
        <v>222.94192999999999</v>
      </c>
      <c r="X47" s="729">
        <v>0</v>
      </c>
      <c r="Y47" s="729">
        <v>0</v>
      </c>
      <c r="Z47" s="729">
        <v>536.33699999999999</v>
      </c>
      <c r="AA47" s="729">
        <v>0</v>
      </c>
      <c r="AB47" s="729">
        <v>0</v>
      </c>
      <c r="AC47" s="729">
        <v>0</v>
      </c>
      <c r="AD47" s="729">
        <v>0</v>
      </c>
      <c r="AE47" s="729">
        <v>0</v>
      </c>
      <c r="AF47" s="729">
        <v>0</v>
      </c>
      <c r="AG47" s="729">
        <v>0</v>
      </c>
      <c r="AH47" s="729">
        <v>0</v>
      </c>
      <c r="AI47" s="729">
        <v>0</v>
      </c>
      <c r="AJ47" s="729">
        <v>0</v>
      </c>
      <c r="AK47" s="729">
        <v>43.727179999999997</v>
      </c>
      <c r="AL47" s="729">
        <v>51.417190000000005</v>
      </c>
      <c r="AM47" s="729">
        <v>0</v>
      </c>
      <c r="AN47" s="729">
        <v>0</v>
      </c>
      <c r="AO47" s="729">
        <v>95.144369999999995</v>
      </c>
      <c r="AP47" s="729">
        <v>0</v>
      </c>
      <c r="AQ47" s="729">
        <v>0</v>
      </c>
      <c r="AR47" s="729">
        <v>0</v>
      </c>
      <c r="AS47" s="729">
        <v>0</v>
      </c>
      <c r="AT47" s="729">
        <v>0</v>
      </c>
      <c r="AU47" s="729">
        <v>827.88254000000006</v>
      </c>
      <c r="AV47" s="729">
        <v>418.29444999999998</v>
      </c>
      <c r="AW47" s="729">
        <v>0</v>
      </c>
      <c r="AX47" s="729">
        <v>0</v>
      </c>
      <c r="AY47" s="729">
        <v>1246.1769899999999</v>
      </c>
      <c r="AZ47" s="729">
        <v>239.12851999999998</v>
      </c>
      <c r="BA47" s="729">
        <v>256.71847000000002</v>
      </c>
      <c r="BB47" s="729">
        <v>0</v>
      </c>
      <c r="BC47" s="729">
        <v>0</v>
      </c>
      <c r="BD47" s="729">
        <v>495.84699000000001</v>
      </c>
      <c r="BE47" s="729">
        <v>12069.28003</v>
      </c>
      <c r="BF47" s="729">
        <v>3448.8220200000001</v>
      </c>
      <c r="BG47" s="729">
        <v>0</v>
      </c>
      <c r="BH47" s="729">
        <v>0</v>
      </c>
      <c r="BI47" s="729">
        <v>15518.102050000001</v>
      </c>
    </row>
    <row r="48" spans="1:61">
      <c r="A48" s="729" t="s">
        <v>95</v>
      </c>
      <c r="B48" s="729">
        <v>2249.0139199999999</v>
      </c>
      <c r="C48" s="729">
        <v>5944.6072699999995</v>
      </c>
      <c r="D48" s="729">
        <v>0</v>
      </c>
      <c r="E48" s="729">
        <v>0</v>
      </c>
      <c r="F48" s="729">
        <v>8193.6211899999998</v>
      </c>
      <c r="G48" s="729">
        <v>2024.3557499999999</v>
      </c>
      <c r="H48" s="729">
        <v>5442.8358200000002</v>
      </c>
      <c r="I48" s="729">
        <v>0</v>
      </c>
      <c r="J48" s="729">
        <v>0</v>
      </c>
      <c r="K48" s="729">
        <v>7467.19157</v>
      </c>
      <c r="L48" s="729">
        <v>11859.87774</v>
      </c>
      <c r="M48" s="729">
        <v>25420.218769999999</v>
      </c>
      <c r="N48" s="729">
        <v>0</v>
      </c>
      <c r="O48" s="729">
        <v>650.20859999999993</v>
      </c>
      <c r="P48" s="729">
        <v>37930.305110000001</v>
      </c>
      <c r="Q48" s="729">
        <v>4916.38004</v>
      </c>
      <c r="R48" s="729">
        <v>5445.6790000000001</v>
      </c>
      <c r="S48" s="729">
        <v>0</v>
      </c>
      <c r="T48" s="729">
        <v>0</v>
      </c>
      <c r="U48" s="729">
        <v>10362.059039999998</v>
      </c>
      <c r="V48" s="729">
        <v>3793.4856600000003</v>
      </c>
      <c r="W48" s="729">
        <v>7426.4136699999999</v>
      </c>
      <c r="X48" s="729">
        <v>0</v>
      </c>
      <c r="Y48" s="729">
        <v>0</v>
      </c>
      <c r="Z48" s="729">
        <v>11219.89933</v>
      </c>
      <c r="AA48" s="729">
        <v>743.62267000000008</v>
      </c>
      <c r="AB48" s="729">
        <v>3691.0293199999996</v>
      </c>
      <c r="AC48" s="729">
        <v>0</v>
      </c>
      <c r="AD48" s="729">
        <v>0</v>
      </c>
      <c r="AE48" s="729">
        <v>4434.6519900000003</v>
      </c>
      <c r="AF48" s="729">
        <v>2962.5271600000001</v>
      </c>
      <c r="AG48" s="729">
        <v>2802.6622699999998</v>
      </c>
      <c r="AH48" s="729">
        <v>0</v>
      </c>
      <c r="AI48" s="729">
        <v>0</v>
      </c>
      <c r="AJ48" s="729">
        <v>5765.1894299999994</v>
      </c>
      <c r="AK48" s="729">
        <v>3238.0206800000001</v>
      </c>
      <c r="AL48" s="729">
        <v>839.67806999999993</v>
      </c>
      <c r="AM48" s="729">
        <v>0</v>
      </c>
      <c r="AN48" s="729">
        <v>0</v>
      </c>
      <c r="AO48" s="729">
        <v>4077.69875</v>
      </c>
      <c r="AP48" s="729">
        <v>0</v>
      </c>
      <c r="AQ48" s="729">
        <v>0</v>
      </c>
      <c r="AR48" s="729">
        <v>0</v>
      </c>
      <c r="AS48" s="729">
        <v>0</v>
      </c>
      <c r="AT48" s="729">
        <v>0</v>
      </c>
      <c r="AU48" s="729">
        <v>1340.9700600000001</v>
      </c>
      <c r="AV48" s="729">
        <v>1700.4085700000001</v>
      </c>
      <c r="AW48" s="729">
        <v>0</v>
      </c>
      <c r="AX48" s="729">
        <v>0</v>
      </c>
      <c r="AY48" s="729">
        <v>3041.3786299999997</v>
      </c>
      <c r="AZ48" s="729">
        <v>1545.00992</v>
      </c>
      <c r="BA48" s="729">
        <v>2261.93039</v>
      </c>
      <c r="BB48" s="729">
        <v>0</v>
      </c>
      <c r="BC48" s="729">
        <v>0</v>
      </c>
      <c r="BD48" s="729">
        <v>3806.94031</v>
      </c>
      <c r="BE48" s="729">
        <v>34673.263599999998</v>
      </c>
      <c r="BF48" s="729">
        <v>60975.463149999996</v>
      </c>
      <c r="BG48" s="729">
        <v>0</v>
      </c>
      <c r="BH48" s="729">
        <v>650.20859999999993</v>
      </c>
      <c r="BI48" s="729">
        <v>96298.93535</v>
      </c>
    </row>
    <row r="49" spans="1:61">
      <c r="A49" s="729" t="s">
        <v>928</v>
      </c>
      <c r="B49" s="729">
        <v>175.40532000000002</v>
      </c>
      <c r="C49" s="729">
        <v>9068.5250999999989</v>
      </c>
      <c r="D49" s="729">
        <v>0</v>
      </c>
      <c r="E49" s="729">
        <v>0</v>
      </c>
      <c r="F49" s="729">
        <v>9243.9304200000006</v>
      </c>
      <c r="G49" s="729">
        <v>0</v>
      </c>
      <c r="H49" s="729">
        <v>922.45656999999994</v>
      </c>
      <c r="I49" s="729">
        <v>0</v>
      </c>
      <c r="J49" s="729">
        <v>0</v>
      </c>
      <c r="K49" s="729">
        <v>922.45656999999994</v>
      </c>
      <c r="L49" s="729">
        <v>658.76410999999996</v>
      </c>
      <c r="M49" s="729">
        <v>35086.741820000003</v>
      </c>
      <c r="N49" s="729">
        <v>0</v>
      </c>
      <c r="O49" s="729">
        <v>0</v>
      </c>
      <c r="P49" s="729">
        <v>35745.505929999999</v>
      </c>
      <c r="Q49" s="729">
        <v>976.33566000000008</v>
      </c>
      <c r="R49" s="729">
        <v>1150.8948600000001</v>
      </c>
      <c r="S49" s="729">
        <v>0</v>
      </c>
      <c r="T49" s="729">
        <v>0</v>
      </c>
      <c r="U49" s="729">
        <v>2127.2305200000001</v>
      </c>
      <c r="V49" s="729">
        <v>43.741169999999997</v>
      </c>
      <c r="W49" s="729">
        <v>963.20735999999999</v>
      </c>
      <c r="X49" s="729">
        <v>0</v>
      </c>
      <c r="Y49" s="729">
        <v>0</v>
      </c>
      <c r="Z49" s="729">
        <v>1006.94853</v>
      </c>
      <c r="AA49" s="729">
        <v>0</v>
      </c>
      <c r="AB49" s="729">
        <v>7827.0780300000006</v>
      </c>
      <c r="AC49" s="729">
        <v>0</v>
      </c>
      <c r="AD49" s="729">
        <v>0</v>
      </c>
      <c r="AE49" s="729">
        <v>7827.0780300000006</v>
      </c>
      <c r="AF49" s="729">
        <v>0</v>
      </c>
      <c r="AG49" s="729">
        <v>5673.6389900000004</v>
      </c>
      <c r="AH49" s="729">
        <v>0</v>
      </c>
      <c r="AI49" s="729">
        <v>0</v>
      </c>
      <c r="AJ49" s="729">
        <v>5673.6389900000004</v>
      </c>
      <c r="AK49" s="729">
        <v>0</v>
      </c>
      <c r="AL49" s="729">
        <v>0</v>
      </c>
      <c r="AM49" s="729">
        <v>0</v>
      </c>
      <c r="AN49" s="729">
        <v>0</v>
      </c>
      <c r="AO49" s="729">
        <v>0</v>
      </c>
      <c r="AP49" s="729">
        <v>0</v>
      </c>
      <c r="AQ49" s="729">
        <v>0</v>
      </c>
      <c r="AR49" s="729">
        <v>0</v>
      </c>
      <c r="AS49" s="729">
        <v>0</v>
      </c>
      <c r="AT49" s="729">
        <v>0</v>
      </c>
      <c r="AU49" s="729">
        <v>472.81938000000002</v>
      </c>
      <c r="AV49" s="729">
        <v>170.26439000000002</v>
      </c>
      <c r="AW49" s="729">
        <v>0</v>
      </c>
      <c r="AX49" s="729">
        <v>0</v>
      </c>
      <c r="AY49" s="729">
        <v>643.08377000000007</v>
      </c>
      <c r="AZ49" s="729">
        <v>208.15998999999999</v>
      </c>
      <c r="BA49" s="729">
        <v>507.60419000000002</v>
      </c>
      <c r="BB49" s="729">
        <v>0</v>
      </c>
      <c r="BC49" s="729">
        <v>0</v>
      </c>
      <c r="BD49" s="729">
        <v>715.76418000000001</v>
      </c>
      <c r="BE49" s="729">
        <v>2535.2256299999999</v>
      </c>
      <c r="BF49" s="729">
        <v>61370.411310000003</v>
      </c>
      <c r="BG49" s="729">
        <v>0</v>
      </c>
      <c r="BH49" s="729">
        <v>0</v>
      </c>
      <c r="BI49" s="729">
        <v>63905.636939999997</v>
      </c>
    </row>
    <row r="50" spans="1:61">
      <c r="A50" s="729" t="s">
        <v>225</v>
      </c>
      <c r="B50" s="729">
        <v>289965.93629000004</v>
      </c>
      <c r="C50" s="729">
        <v>242568.24906</v>
      </c>
      <c r="D50" s="729">
        <v>0</v>
      </c>
      <c r="E50" s="729">
        <v>1224.0778400000002</v>
      </c>
      <c r="F50" s="729">
        <v>533758.26318999997</v>
      </c>
      <c r="G50" s="729">
        <v>48474.730729999996</v>
      </c>
      <c r="H50" s="729">
        <v>143704.23461000001</v>
      </c>
      <c r="I50" s="729">
        <v>0</v>
      </c>
      <c r="J50" s="729">
        <v>8737.0406300000013</v>
      </c>
      <c r="K50" s="729">
        <v>200916.00597</v>
      </c>
      <c r="L50" s="729">
        <v>246909.90476</v>
      </c>
      <c r="M50" s="729">
        <v>284798.59365</v>
      </c>
      <c r="N50" s="729">
        <v>0</v>
      </c>
      <c r="O50" s="729">
        <v>468.48840999999999</v>
      </c>
      <c r="P50" s="729">
        <v>532176.98681999999</v>
      </c>
      <c r="Q50" s="729">
        <v>281450.74426999997</v>
      </c>
      <c r="R50" s="729">
        <v>409142.49695999996</v>
      </c>
      <c r="S50" s="729">
        <v>0</v>
      </c>
      <c r="T50" s="729">
        <v>8063.5870199999999</v>
      </c>
      <c r="U50" s="729">
        <v>698656.82825000002</v>
      </c>
      <c r="V50" s="729">
        <v>114167.51272</v>
      </c>
      <c r="W50" s="729">
        <v>323928.61385000002</v>
      </c>
      <c r="X50" s="729">
        <v>0</v>
      </c>
      <c r="Y50" s="729">
        <v>4506.9432900000002</v>
      </c>
      <c r="Z50" s="729">
        <v>442603.06985999999</v>
      </c>
      <c r="AA50" s="729">
        <v>51978.7137</v>
      </c>
      <c r="AB50" s="729">
        <v>2468.6541499999998</v>
      </c>
      <c r="AC50" s="729">
        <v>0</v>
      </c>
      <c r="AD50" s="729">
        <v>0</v>
      </c>
      <c r="AE50" s="729">
        <v>54447.367850000002</v>
      </c>
      <c r="AF50" s="729">
        <v>14241.79234</v>
      </c>
      <c r="AG50" s="729">
        <v>23441.968140000001</v>
      </c>
      <c r="AH50" s="729">
        <v>0</v>
      </c>
      <c r="AI50" s="729">
        <v>0</v>
      </c>
      <c r="AJ50" s="729">
        <v>37683.760479999997</v>
      </c>
      <c r="AK50" s="729">
        <v>552.90299000000005</v>
      </c>
      <c r="AL50" s="729">
        <v>1029.0721800000001</v>
      </c>
      <c r="AM50" s="729">
        <v>0</v>
      </c>
      <c r="AN50" s="729">
        <v>0</v>
      </c>
      <c r="AO50" s="729">
        <v>1581.9751699999999</v>
      </c>
      <c r="AP50" s="729">
        <v>7689</v>
      </c>
      <c r="AQ50" s="729">
        <v>41032.664479999999</v>
      </c>
      <c r="AR50" s="729">
        <v>0</v>
      </c>
      <c r="AS50" s="729">
        <v>0</v>
      </c>
      <c r="AT50" s="729">
        <v>48721.664479999999</v>
      </c>
      <c r="AU50" s="729">
        <v>5546.0604699999994</v>
      </c>
      <c r="AV50" s="729">
        <v>3061.3630499999999</v>
      </c>
      <c r="AW50" s="729">
        <v>0</v>
      </c>
      <c r="AX50" s="729">
        <v>0</v>
      </c>
      <c r="AY50" s="729">
        <v>8607.4235200000003</v>
      </c>
      <c r="AZ50" s="729">
        <v>642.82755000000009</v>
      </c>
      <c r="BA50" s="729">
        <v>66.391999999999996</v>
      </c>
      <c r="BB50" s="729">
        <v>0</v>
      </c>
      <c r="BC50" s="729">
        <v>245.565</v>
      </c>
      <c r="BD50" s="729">
        <v>954.78455000000008</v>
      </c>
      <c r="BE50" s="729">
        <v>1061620.12582</v>
      </c>
      <c r="BF50" s="729">
        <v>1475242.3021300002</v>
      </c>
      <c r="BG50" s="729">
        <v>0</v>
      </c>
      <c r="BH50" s="729">
        <v>23245.70219</v>
      </c>
      <c r="BI50" s="729">
        <v>2560108.13014</v>
      </c>
    </row>
    <row r="51" spans="1:61">
      <c r="A51" s="729" t="s">
        <v>98</v>
      </c>
      <c r="B51" s="729">
        <v>6519.2850199999993</v>
      </c>
      <c r="C51" s="729">
        <v>1256.7298899999998</v>
      </c>
      <c r="D51" s="729">
        <v>0</v>
      </c>
      <c r="E51" s="729">
        <v>0</v>
      </c>
      <c r="F51" s="729">
        <v>7776.0149099999999</v>
      </c>
      <c r="G51" s="729">
        <v>3524.0045700000001</v>
      </c>
      <c r="H51" s="729">
        <v>1166.4543799999999</v>
      </c>
      <c r="I51" s="729">
        <v>0</v>
      </c>
      <c r="J51" s="729">
        <v>0</v>
      </c>
      <c r="K51" s="729">
        <v>4690.4589500000002</v>
      </c>
      <c r="L51" s="729">
        <v>6296.5935300000001</v>
      </c>
      <c r="M51" s="729">
        <v>2183.9518700000003</v>
      </c>
      <c r="N51" s="729">
        <v>-5.0000000000000002E-5</v>
      </c>
      <c r="O51" s="729">
        <v>2.2387700000000001</v>
      </c>
      <c r="P51" s="729">
        <v>8482.7841199999984</v>
      </c>
      <c r="Q51" s="729">
        <v>6083.3948499999997</v>
      </c>
      <c r="R51" s="729">
        <v>4009.7865999999999</v>
      </c>
      <c r="S51" s="729">
        <v>0</v>
      </c>
      <c r="T51" s="729">
        <v>0</v>
      </c>
      <c r="U51" s="729">
        <v>10093.18145</v>
      </c>
      <c r="V51" s="729">
        <v>3381.58115</v>
      </c>
      <c r="W51" s="729">
        <v>1055.44715</v>
      </c>
      <c r="X51" s="729">
        <v>0</v>
      </c>
      <c r="Y51" s="729">
        <v>0</v>
      </c>
      <c r="Z51" s="729">
        <v>4437.0282999999999</v>
      </c>
      <c r="AA51" s="729">
        <v>1033.50829</v>
      </c>
      <c r="AB51" s="729">
        <v>114.43607</v>
      </c>
      <c r="AC51" s="729">
        <v>0</v>
      </c>
      <c r="AD51" s="729">
        <v>0</v>
      </c>
      <c r="AE51" s="729">
        <v>1147.9443600000002</v>
      </c>
      <c r="AF51" s="729">
        <v>2230.5965299999998</v>
      </c>
      <c r="AG51" s="729">
        <v>1062.5851100000002</v>
      </c>
      <c r="AH51" s="729">
        <v>0</v>
      </c>
      <c r="AI51" s="729">
        <v>5.1731499999999997</v>
      </c>
      <c r="AJ51" s="729">
        <v>3298.3547899999999</v>
      </c>
      <c r="AK51" s="729">
        <v>13710.55862</v>
      </c>
      <c r="AL51" s="729">
        <v>2119.4099700000002</v>
      </c>
      <c r="AM51" s="729">
        <v>0</v>
      </c>
      <c r="AN51" s="729">
        <v>0</v>
      </c>
      <c r="AO51" s="729">
        <v>15829.96859</v>
      </c>
      <c r="AP51" s="729">
        <v>114.31267</v>
      </c>
      <c r="AQ51" s="729">
        <v>28.623480000000001</v>
      </c>
      <c r="AR51" s="729">
        <v>0</v>
      </c>
      <c r="AS51" s="729">
        <v>0</v>
      </c>
      <c r="AT51" s="729">
        <v>142.93615</v>
      </c>
      <c r="AU51" s="729">
        <v>4975.7899100000004</v>
      </c>
      <c r="AV51" s="729">
        <v>3385.37095</v>
      </c>
      <c r="AW51" s="729">
        <v>0</v>
      </c>
      <c r="AX51" s="729">
        <v>0</v>
      </c>
      <c r="AY51" s="729">
        <v>8361.16086</v>
      </c>
      <c r="AZ51" s="729">
        <v>12788.730820000001</v>
      </c>
      <c r="BA51" s="729">
        <v>3977.7420499999998</v>
      </c>
      <c r="BB51" s="729">
        <v>0</v>
      </c>
      <c r="BC51" s="729">
        <v>0</v>
      </c>
      <c r="BD51" s="729">
        <v>16766.472869999998</v>
      </c>
      <c r="BE51" s="729">
        <v>60658.355960000001</v>
      </c>
      <c r="BF51" s="729">
        <v>20360.537519999998</v>
      </c>
      <c r="BG51" s="729">
        <v>-5.0000000000000002E-5</v>
      </c>
      <c r="BH51" s="729">
        <v>7.4119200000000003</v>
      </c>
      <c r="BI51" s="729">
        <v>81026.305349999995</v>
      </c>
    </row>
    <row r="52" spans="1:61" ht="13.5" thickBot="1">
      <c r="A52" s="729" t="s">
        <v>929</v>
      </c>
      <c r="B52" s="729">
        <v>-28192.139940000001</v>
      </c>
      <c r="C52" s="729">
        <v>-28969.971559999998</v>
      </c>
      <c r="D52" s="729">
        <v>0</v>
      </c>
      <c r="E52" s="729">
        <v>-0.54174</v>
      </c>
      <c r="F52" s="729">
        <v>-57162.65324</v>
      </c>
      <c r="G52" s="729">
        <v>-6898.0079999999998</v>
      </c>
      <c r="H52" s="729">
        <v>-11163.71002</v>
      </c>
      <c r="I52" s="729">
        <v>0</v>
      </c>
      <c r="J52" s="729">
        <v>-34.052230000000002</v>
      </c>
      <c r="K52" s="729">
        <v>-18095.770250000001</v>
      </c>
      <c r="L52" s="729">
        <v>-25401.06797</v>
      </c>
      <c r="M52" s="729">
        <v>-58633.829450000005</v>
      </c>
      <c r="N52" s="729">
        <v>1.0000000000000001E-5</v>
      </c>
      <c r="O52" s="729">
        <v>-660.87788</v>
      </c>
      <c r="P52" s="729">
        <v>-84695.775290000005</v>
      </c>
      <c r="Q52" s="729">
        <v>-8975.2061699999995</v>
      </c>
      <c r="R52" s="729">
        <v>-85482.969569999987</v>
      </c>
      <c r="S52" s="729">
        <v>0</v>
      </c>
      <c r="T52" s="729">
        <v>-530.97642000000008</v>
      </c>
      <c r="U52" s="729">
        <v>-94989.152159999998</v>
      </c>
      <c r="V52" s="729">
        <v>-10666.10579</v>
      </c>
      <c r="W52" s="729">
        <v>-20182.142230000001</v>
      </c>
      <c r="X52" s="729">
        <v>0</v>
      </c>
      <c r="Y52" s="729">
        <v>-1.13855</v>
      </c>
      <c r="Z52" s="729">
        <v>-30849.386569999999</v>
      </c>
      <c r="AA52" s="729">
        <v>-1780.01378</v>
      </c>
      <c r="AB52" s="729">
        <v>-9284.5857400000004</v>
      </c>
      <c r="AC52" s="729">
        <v>0</v>
      </c>
      <c r="AD52" s="729">
        <v>0</v>
      </c>
      <c r="AE52" s="729">
        <v>-11064.59952</v>
      </c>
      <c r="AF52" s="729">
        <v>-3453.3894500000001</v>
      </c>
      <c r="AG52" s="729">
        <v>-10105.44443</v>
      </c>
      <c r="AH52" s="729">
        <v>0</v>
      </c>
      <c r="AI52" s="729">
        <v>-3.6118099999999997</v>
      </c>
      <c r="AJ52" s="729">
        <v>-13562.445689999999</v>
      </c>
      <c r="AK52" s="729">
        <v>-16728.335880000002</v>
      </c>
      <c r="AL52" s="729">
        <v>-16457.029060000001</v>
      </c>
      <c r="AM52" s="729">
        <v>0</v>
      </c>
      <c r="AN52" s="729">
        <v>0</v>
      </c>
      <c r="AO52" s="729">
        <v>-33185.364939999999</v>
      </c>
      <c r="AP52" s="729">
        <v>-11.802250000000001</v>
      </c>
      <c r="AQ52" s="729">
        <v>-776.38887</v>
      </c>
      <c r="AR52" s="729">
        <v>0</v>
      </c>
      <c r="AS52" s="729">
        <v>0</v>
      </c>
      <c r="AT52" s="729">
        <v>-788.19111999999996</v>
      </c>
      <c r="AU52" s="729">
        <v>-8889.6317200000012</v>
      </c>
      <c r="AV52" s="729">
        <v>-16492.303650000002</v>
      </c>
      <c r="AW52" s="729">
        <v>0</v>
      </c>
      <c r="AX52" s="729">
        <v>0</v>
      </c>
      <c r="AY52" s="729">
        <v>-25381.935369999999</v>
      </c>
      <c r="AZ52" s="729">
        <v>-11581.39669</v>
      </c>
      <c r="BA52" s="729">
        <v>-59309.139000000003</v>
      </c>
      <c r="BB52" s="729">
        <v>0</v>
      </c>
      <c r="BC52" s="729">
        <v>-0.61390999999999996</v>
      </c>
      <c r="BD52" s="729">
        <v>-70891.14959999999</v>
      </c>
      <c r="BE52" s="729">
        <v>-122577.09764000001</v>
      </c>
      <c r="BF52" s="729">
        <v>-316857.51357999997</v>
      </c>
      <c r="BG52" s="729">
        <v>1.0000000000000001E-5</v>
      </c>
      <c r="BH52" s="729">
        <v>-1231.8125400000001</v>
      </c>
      <c r="BI52" s="729">
        <v>-440666.42375000002</v>
      </c>
    </row>
    <row r="53" spans="1:61" ht="16.5" thickTop="1" thickBot="1">
      <c r="A53" s="886" t="s">
        <v>930</v>
      </c>
      <c r="B53" s="885">
        <v>1407744.1190499999</v>
      </c>
      <c r="C53" s="885">
        <v>577760.46010999999</v>
      </c>
      <c r="D53" s="885">
        <v>0</v>
      </c>
      <c r="E53" s="885">
        <v>1223.5361</v>
      </c>
      <c r="F53" s="885">
        <v>1986728.1152599999</v>
      </c>
      <c r="G53" s="885">
        <v>588086.89095000003</v>
      </c>
      <c r="H53" s="885">
        <v>358295.15952999995</v>
      </c>
      <c r="I53" s="885">
        <v>0</v>
      </c>
      <c r="J53" s="885">
        <v>8702.9884000000002</v>
      </c>
      <c r="K53" s="885">
        <v>955085.03888000001</v>
      </c>
      <c r="L53" s="885">
        <v>1568937.91377</v>
      </c>
      <c r="M53" s="885">
        <v>729682.31371000002</v>
      </c>
      <c r="N53" s="885">
        <v>-5.9999999999999995E-5</v>
      </c>
      <c r="O53" s="885">
        <v>1218.7505900000001</v>
      </c>
      <c r="P53" s="885">
        <v>2299838.9780100002</v>
      </c>
      <c r="Q53" s="885">
        <v>1110531.6446500001</v>
      </c>
      <c r="R53" s="885">
        <v>847015.73194000009</v>
      </c>
      <c r="S53" s="885">
        <v>0</v>
      </c>
      <c r="T53" s="885">
        <v>7532.6106</v>
      </c>
      <c r="U53" s="885">
        <v>1965079.98719</v>
      </c>
      <c r="V53" s="885">
        <v>864146.00369000004</v>
      </c>
      <c r="W53" s="885">
        <v>569499.17371</v>
      </c>
      <c r="X53" s="885">
        <v>0</v>
      </c>
      <c r="Y53" s="885">
        <v>4505.80476</v>
      </c>
      <c r="Z53" s="885">
        <v>1438150.9821600001</v>
      </c>
      <c r="AA53" s="885">
        <v>248222.76509</v>
      </c>
      <c r="AB53" s="885">
        <v>48614.978009999999</v>
      </c>
      <c r="AC53" s="885">
        <v>0</v>
      </c>
      <c r="AD53" s="885">
        <v>0</v>
      </c>
      <c r="AE53" s="885">
        <v>296837.74310000002</v>
      </c>
      <c r="AF53" s="885">
        <v>266556.87978000002</v>
      </c>
      <c r="AG53" s="885">
        <v>172502.57125000001</v>
      </c>
      <c r="AH53" s="885">
        <v>0</v>
      </c>
      <c r="AI53" s="885">
        <v>1579.8524</v>
      </c>
      <c r="AJ53" s="885">
        <v>440639.30343000003</v>
      </c>
      <c r="AK53" s="885">
        <v>1120121.8631099998</v>
      </c>
      <c r="AL53" s="885">
        <v>202650.11605000001</v>
      </c>
      <c r="AM53" s="885">
        <v>0</v>
      </c>
      <c r="AN53" s="885">
        <v>0</v>
      </c>
      <c r="AO53" s="885">
        <v>1322771.9791600001</v>
      </c>
      <c r="AP53" s="885">
        <v>35651.493729999995</v>
      </c>
      <c r="AQ53" s="885">
        <v>71340.45465</v>
      </c>
      <c r="AR53" s="885">
        <v>0</v>
      </c>
      <c r="AS53" s="885">
        <v>0</v>
      </c>
      <c r="AT53" s="885">
        <v>106991.94838</v>
      </c>
      <c r="AU53" s="885">
        <v>487082.41281999997</v>
      </c>
      <c r="AV53" s="885">
        <v>373866.05955000001</v>
      </c>
      <c r="AW53" s="885">
        <v>0</v>
      </c>
      <c r="AX53" s="885">
        <v>0</v>
      </c>
      <c r="AY53" s="885">
        <v>860948.47236999997</v>
      </c>
      <c r="AZ53" s="885">
        <v>1149275.8380999998</v>
      </c>
      <c r="BA53" s="885">
        <v>393068.79608999996</v>
      </c>
      <c r="BB53" s="885">
        <v>0</v>
      </c>
      <c r="BC53" s="885">
        <v>244.95108999999999</v>
      </c>
      <c r="BD53" s="885">
        <v>1542589.58528</v>
      </c>
      <c r="BE53" s="885">
        <v>8846357.8247400001</v>
      </c>
      <c r="BF53" s="885">
        <v>4344295.8146000002</v>
      </c>
      <c r="BG53" s="885">
        <v>-5.9999999999999995E-5</v>
      </c>
      <c r="BH53" s="885">
        <v>25008.49394</v>
      </c>
      <c r="BI53" s="885">
        <v>13215662.13322</v>
      </c>
    </row>
    <row r="54" spans="1:61" ht="13.5" thickTop="1"/>
    <row r="55" spans="1:61" ht="12.75" hidden="1" customHeight="1"/>
  </sheetData>
  <mergeCells count="13">
    <mergeCell ref="BJ5:BN5"/>
    <mergeCell ref="AF5:AJ5"/>
    <mergeCell ref="AK5:AO5"/>
    <mergeCell ref="AP5:AT5"/>
    <mergeCell ref="AU5:AY5"/>
    <mergeCell ref="AZ5:BD5"/>
    <mergeCell ref="BE5:BI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4"/>
  <sheetViews>
    <sheetView zoomScale="75" workbookViewId="0">
      <selection activeCell="A18" sqref="A18"/>
    </sheetView>
  </sheetViews>
  <sheetFormatPr defaultColWidth="0" defaultRowHeight="12.75" customHeight="1" zeroHeight="1"/>
  <cols>
    <col min="1" max="1" width="57.5703125" style="729" customWidth="1"/>
    <col min="2" max="2" width="10.5703125" style="729" bestFit="1" customWidth="1"/>
    <col min="3" max="3" width="9.28515625" style="729" bestFit="1" customWidth="1"/>
    <col min="4" max="4" width="8" style="729" bestFit="1" customWidth="1"/>
    <col min="5" max="5" width="8.85546875" style="729" bestFit="1" customWidth="1"/>
    <col min="6" max="6" width="11" style="729" bestFit="1" customWidth="1"/>
    <col min="7" max="7" width="10.28515625" style="729" bestFit="1" customWidth="1"/>
    <col min="8" max="8" width="9.28515625" style="729" bestFit="1" customWidth="1"/>
    <col min="9" max="9" width="8" style="729" bestFit="1" customWidth="1"/>
    <col min="10" max="10" width="8.5703125" style="729" bestFit="1" customWidth="1"/>
    <col min="11" max="11" width="10.5703125" style="729" bestFit="1" customWidth="1"/>
    <col min="12" max="12" width="11" style="729" bestFit="1" customWidth="1"/>
    <col min="13" max="13" width="10.5703125" style="729" bestFit="1" customWidth="1"/>
    <col min="14" max="14" width="8" style="729" bestFit="1" customWidth="1"/>
    <col min="15" max="15" width="8.5703125" style="729" bestFit="1" customWidth="1"/>
    <col min="16" max="16" width="11" style="729" bestFit="1" customWidth="1"/>
    <col min="17" max="18" width="10.5703125" style="729" bestFit="1" customWidth="1"/>
    <col min="19" max="19" width="8" style="729" bestFit="1" customWidth="1"/>
    <col min="20" max="20" width="8.5703125" style="729" bestFit="1" customWidth="1"/>
    <col min="21" max="21" width="11" style="729" bestFit="1" customWidth="1"/>
    <col min="22" max="23" width="10.5703125" style="729" bestFit="1" customWidth="1"/>
    <col min="24" max="24" width="8" style="729" bestFit="1" customWidth="1"/>
    <col min="25" max="25" width="8.5703125" style="729" bestFit="1" customWidth="1"/>
    <col min="26" max="27" width="10.5703125" style="729" bestFit="1" customWidth="1"/>
    <col min="28" max="28" width="9.28515625" style="729" bestFit="1" customWidth="1"/>
    <col min="29" max="29" width="8" style="729" bestFit="1" customWidth="1"/>
    <col min="30" max="30" width="8.5703125" style="729" bestFit="1" customWidth="1"/>
    <col min="31" max="31" width="11" style="729" bestFit="1" customWidth="1"/>
    <col min="32" max="32" width="9.28515625" style="729" bestFit="1" customWidth="1"/>
    <col min="33" max="33" width="10.5703125" style="729" bestFit="1" customWidth="1"/>
    <col min="34" max="34" width="8" style="729" bestFit="1" customWidth="1"/>
    <col min="35" max="35" width="8.5703125" style="729" bestFit="1" customWidth="1"/>
    <col min="36" max="36" width="10.5703125" style="729" bestFit="1" customWidth="1"/>
    <col min="37" max="38" width="9.28515625" style="729" bestFit="1" customWidth="1"/>
    <col min="39" max="39" width="8" style="729" bestFit="1" customWidth="1"/>
    <col min="40" max="40" width="8.5703125" style="729" bestFit="1" customWidth="1"/>
    <col min="41" max="41" width="9.28515625" style="729" bestFit="1" customWidth="1"/>
    <col min="42" max="42" width="7.7109375" style="729" bestFit="1" customWidth="1"/>
    <col min="43" max="43" width="8.5703125" style="729" bestFit="1" customWidth="1"/>
    <col min="44" max="44" width="8" style="729" bestFit="1" customWidth="1"/>
    <col min="45" max="45" width="8.5703125" style="729" bestFit="1" customWidth="1"/>
    <col min="46" max="46" width="8.85546875" style="729" bestFit="1" customWidth="1"/>
    <col min="47" max="47" width="4.85546875" style="729" bestFit="1" customWidth="1"/>
    <col min="48" max="48" width="7" style="729" bestFit="1" customWidth="1"/>
    <col min="49" max="49" width="8" style="729" bestFit="1" customWidth="1"/>
    <col min="50" max="50" width="8.5703125" style="729" bestFit="1" customWidth="1"/>
    <col min="51" max="51" width="8.28515625" style="729" bestFit="1" customWidth="1"/>
    <col min="52" max="52" width="8.85546875" style="729" bestFit="1" customWidth="1"/>
    <col min="53" max="53" width="9.28515625" style="729" bestFit="1" customWidth="1"/>
    <col min="54" max="54" width="8" style="729" bestFit="1" customWidth="1"/>
    <col min="55" max="55" width="8.5703125" style="729" bestFit="1" customWidth="1"/>
    <col min="56" max="58" width="9.28515625" style="729" bestFit="1" customWidth="1"/>
    <col min="59" max="59" width="8" style="729" bestFit="1" customWidth="1"/>
    <col min="60" max="60" width="8.5703125" style="729" bestFit="1" customWidth="1"/>
    <col min="61" max="61" width="9.28515625" style="729" bestFit="1" customWidth="1"/>
    <col min="62" max="62" width="11.7109375" style="729" bestFit="1" customWidth="1"/>
    <col min="63" max="63" width="11.42578125" style="729" bestFit="1" customWidth="1"/>
    <col min="64" max="64" width="8" style="729" bestFit="1" customWidth="1"/>
    <col min="65" max="65" width="9.28515625" style="729" bestFit="1" customWidth="1"/>
    <col min="66" max="66" width="12.140625" style="729" bestFit="1" customWidth="1"/>
    <col min="67" max="75" width="0" style="729" hidden="1" customWidth="1"/>
    <col min="76" max="16384" width="9.140625" style="729" hidden="1"/>
  </cols>
  <sheetData>
    <row r="1" spans="1:75" ht="41.25" customHeight="1">
      <c r="A1" s="833" t="s">
        <v>59</v>
      </c>
      <c r="B1" s="833"/>
      <c r="C1" s="833"/>
      <c r="D1" s="833"/>
      <c r="E1" s="833"/>
      <c r="F1" s="833"/>
      <c r="G1" s="833"/>
      <c r="H1" s="833"/>
      <c r="I1" s="833"/>
      <c r="J1" s="833"/>
      <c r="K1" s="833"/>
      <c r="L1" s="833"/>
      <c r="M1" s="833"/>
      <c r="N1" s="833"/>
      <c r="O1" s="833"/>
      <c r="P1" s="833"/>
      <c r="Q1" s="833"/>
      <c r="R1" s="833"/>
      <c r="S1" s="833"/>
      <c r="T1" s="833"/>
      <c r="U1" s="833"/>
      <c r="V1" s="833"/>
      <c r="W1" s="833"/>
      <c r="X1" s="833"/>
      <c r="Y1" s="833"/>
      <c r="Z1" s="833"/>
      <c r="AA1" s="833"/>
      <c r="AB1" s="833"/>
      <c r="AC1" s="833"/>
      <c r="AD1" s="833"/>
      <c r="AE1" s="833"/>
      <c r="AF1" s="833"/>
      <c r="AG1" s="833"/>
      <c r="AH1" s="833"/>
      <c r="AI1" s="833"/>
      <c r="AJ1" s="833"/>
      <c r="AK1" s="833"/>
      <c r="AL1" s="833"/>
      <c r="AM1" s="833"/>
      <c r="AN1" s="833"/>
      <c r="AO1" s="833"/>
      <c r="AP1" s="833"/>
      <c r="AQ1" s="833"/>
      <c r="AR1" s="833"/>
      <c r="AS1" s="833"/>
      <c r="AT1" s="833"/>
      <c r="AU1" s="833"/>
      <c r="AV1" s="833"/>
      <c r="AW1" s="833"/>
      <c r="AX1" s="833"/>
      <c r="AY1" s="833"/>
      <c r="AZ1" s="833"/>
      <c r="BA1" s="833"/>
      <c r="BB1" s="833"/>
      <c r="BC1" s="833"/>
      <c r="BD1" s="833"/>
      <c r="BE1" s="833"/>
      <c r="BF1" s="833"/>
      <c r="BG1" s="833"/>
      <c r="BH1" s="833"/>
      <c r="BI1" s="833"/>
      <c r="BJ1" s="891"/>
      <c r="BK1" s="891"/>
      <c r="BL1" s="891"/>
      <c r="BM1" s="891"/>
      <c r="BN1" s="891"/>
      <c r="BO1" s="829"/>
      <c r="BP1" s="829"/>
      <c r="BQ1" s="829"/>
      <c r="BR1" s="829"/>
      <c r="BS1" s="829"/>
      <c r="BT1" s="829"/>
      <c r="BU1" s="829"/>
      <c r="BV1" s="829"/>
      <c r="BW1" s="829"/>
    </row>
    <row r="2" spans="1:75" ht="27" customHeight="1">
      <c r="A2" s="833" t="s">
        <v>932</v>
      </c>
      <c r="B2" s="833"/>
      <c r="C2" s="833"/>
      <c r="D2" s="833"/>
      <c r="E2" s="833"/>
      <c r="F2" s="833"/>
      <c r="G2" s="833"/>
      <c r="H2" s="833"/>
      <c r="I2" s="833"/>
      <c r="J2" s="833"/>
      <c r="K2" s="833"/>
      <c r="L2" s="833"/>
      <c r="M2" s="833"/>
      <c r="N2" s="833"/>
      <c r="O2" s="833"/>
      <c r="P2" s="833"/>
      <c r="Q2" s="833"/>
      <c r="R2" s="833"/>
      <c r="S2" s="833"/>
      <c r="T2" s="833"/>
      <c r="U2" s="833"/>
      <c r="V2" s="833"/>
      <c r="W2" s="833"/>
      <c r="X2" s="833"/>
      <c r="Y2" s="833"/>
      <c r="Z2" s="833"/>
      <c r="AA2" s="833"/>
      <c r="AB2" s="833"/>
      <c r="AC2" s="833"/>
      <c r="AD2" s="833"/>
      <c r="AE2" s="833"/>
      <c r="AF2" s="833"/>
      <c r="AG2" s="833"/>
      <c r="AH2" s="833"/>
      <c r="AI2" s="833"/>
      <c r="AJ2" s="833"/>
      <c r="AK2" s="833"/>
      <c r="AL2" s="833"/>
      <c r="AM2" s="833"/>
      <c r="AN2" s="833"/>
      <c r="AO2" s="833"/>
      <c r="AP2" s="833"/>
      <c r="AQ2" s="833"/>
      <c r="AR2" s="833"/>
      <c r="AS2" s="833"/>
      <c r="AT2" s="833"/>
      <c r="AU2" s="833"/>
      <c r="AV2" s="833"/>
      <c r="AW2" s="833"/>
      <c r="AX2" s="833"/>
      <c r="AY2" s="833"/>
      <c r="AZ2" s="833"/>
      <c r="BA2" s="833"/>
      <c r="BB2" s="833"/>
      <c r="BC2" s="833"/>
      <c r="BD2" s="833"/>
      <c r="BE2" s="833"/>
      <c r="BF2" s="833"/>
      <c r="BG2" s="833"/>
      <c r="BH2" s="833"/>
      <c r="BI2" s="833"/>
      <c r="BJ2" s="891"/>
      <c r="BK2" s="891"/>
      <c r="BL2" s="891"/>
      <c r="BM2" s="891"/>
      <c r="BN2" s="891"/>
      <c r="BO2" s="829"/>
      <c r="BP2" s="829"/>
      <c r="BQ2" s="829"/>
      <c r="BR2" s="829"/>
      <c r="BS2" s="829"/>
      <c r="BT2" s="829"/>
      <c r="BU2" s="829"/>
      <c r="BV2" s="829"/>
      <c r="BW2" s="829"/>
    </row>
    <row r="3" spans="1:75" ht="27" customHeight="1">
      <c r="A3" s="833" t="s">
        <v>1561</v>
      </c>
      <c r="B3" s="833"/>
      <c r="C3" s="833"/>
      <c r="D3" s="833"/>
      <c r="E3" s="833"/>
      <c r="F3" s="833"/>
      <c r="G3" s="833"/>
      <c r="H3" s="833"/>
      <c r="I3" s="833"/>
      <c r="J3" s="833"/>
      <c r="K3" s="833"/>
      <c r="L3" s="833"/>
      <c r="M3" s="833"/>
      <c r="N3" s="833"/>
      <c r="O3" s="833"/>
      <c r="P3" s="833"/>
      <c r="Q3" s="833"/>
      <c r="R3" s="833"/>
      <c r="S3" s="833"/>
      <c r="T3" s="833"/>
      <c r="U3" s="833"/>
      <c r="V3" s="833"/>
      <c r="W3" s="833"/>
      <c r="X3" s="833"/>
      <c r="Y3" s="833"/>
      <c r="Z3" s="833"/>
      <c r="AA3" s="833"/>
      <c r="AB3" s="833"/>
      <c r="AC3" s="833"/>
      <c r="AD3" s="833"/>
      <c r="AE3" s="833"/>
      <c r="AF3" s="833"/>
      <c r="AG3" s="833"/>
      <c r="AH3" s="833"/>
      <c r="AI3" s="833"/>
      <c r="AJ3" s="833"/>
      <c r="AK3" s="833"/>
      <c r="AL3" s="833"/>
      <c r="AM3" s="833"/>
      <c r="AN3" s="833"/>
      <c r="AO3" s="833"/>
      <c r="AP3" s="833"/>
      <c r="AQ3" s="833"/>
      <c r="AR3" s="833"/>
      <c r="AS3" s="833"/>
      <c r="AT3" s="833"/>
      <c r="AU3" s="833"/>
      <c r="AV3" s="833"/>
      <c r="AW3" s="833"/>
      <c r="AX3" s="833"/>
      <c r="AY3" s="833"/>
      <c r="AZ3" s="833"/>
      <c r="BA3" s="833"/>
      <c r="BB3" s="833"/>
      <c r="BC3" s="833"/>
      <c r="BD3" s="833"/>
      <c r="BE3" s="833"/>
      <c r="BF3" s="833"/>
      <c r="BG3" s="833"/>
      <c r="BH3" s="833"/>
      <c r="BI3" s="833"/>
      <c r="BJ3" s="891"/>
      <c r="BK3" s="891"/>
      <c r="BL3" s="891"/>
      <c r="BM3" s="891"/>
      <c r="BN3" s="891"/>
      <c r="BO3" s="829"/>
      <c r="BP3" s="829"/>
      <c r="BQ3" s="829"/>
      <c r="BR3" s="829"/>
      <c r="BS3" s="829"/>
      <c r="BT3" s="829"/>
      <c r="BU3" s="829"/>
      <c r="BV3" s="829"/>
      <c r="BW3" s="829"/>
    </row>
    <row r="4" spans="1:75" ht="27" customHeight="1" thickBot="1">
      <c r="A4" s="833" t="s">
        <v>838</v>
      </c>
      <c r="B4" s="833"/>
      <c r="C4" s="833"/>
      <c r="D4" s="833"/>
      <c r="E4" s="833"/>
      <c r="F4" s="833"/>
      <c r="G4" s="833"/>
      <c r="H4" s="833"/>
      <c r="I4" s="833"/>
      <c r="J4" s="833"/>
      <c r="K4" s="833"/>
      <c r="L4" s="833"/>
      <c r="M4" s="833"/>
      <c r="N4" s="833"/>
      <c r="O4" s="833"/>
      <c r="P4" s="833"/>
      <c r="Q4" s="833"/>
      <c r="R4" s="833"/>
      <c r="S4" s="833"/>
      <c r="T4" s="833"/>
      <c r="U4" s="833"/>
      <c r="V4" s="833"/>
      <c r="W4" s="833"/>
      <c r="X4" s="833"/>
      <c r="Y4" s="833"/>
      <c r="Z4" s="833"/>
      <c r="AA4" s="833"/>
      <c r="AB4" s="833"/>
      <c r="AC4" s="833"/>
      <c r="AD4" s="833"/>
      <c r="AE4" s="833"/>
      <c r="AF4" s="833"/>
      <c r="AG4" s="833"/>
      <c r="AH4" s="833"/>
      <c r="AI4" s="833"/>
      <c r="AJ4" s="833"/>
      <c r="AK4" s="833"/>
      <c r="AL4" s="833"/>
      <c r="AM4" s="833"/>
      <c r="AN4" s="833"/>
      <c r="AO4" s="833"/>
      <c r="AP4" s="833"/>
      <c r="AQ4" s="833"/>
      <c r="AR4" s="833"/>
      <c r="AS4" s="833"/>
      <c r="AT4" s="833"/>
      <c r="AU4" s="833"/>
      <c r="AV4" s="833"/>
      <c r="AW4" s="833"/>
      <c r="AX4" s="833"/>
      <c r="AY4" s="833"/>
      <c r="AZ4" s="833"/>
      <c r="BA4" s="833"/>
      <c r="BB4" s="833"/>
      <c r="BC4" s="833"/>
      <c r="BD4" s="833"/>
      <c r="BE4" s="833"/>
      <c r="BF4" s="833"/>
      <c r="BG4" s="833"/>
      <c r="BH4" s="833"/>
      <c r="BI4" s="833"/>
      <c r="BJ4" s="891"/>
      <c r="BK4" s="891"/>
      <c r="BL4" s="891"/>
      <c r="BM4" s="891"/>
      <c r="BN4" s="891"/>
      <c r="BO4" s="829"/>
      <c r="BP4" s="829"/>
      <c r="BQ4" s="829"/>
      <c r="BR4" s="829"/>
      <c r="BS4" s="829"/>
      <c r="BT4" s="829"/>
      <c r="BU4" s="829"/>
      <c r="BV4" s="829"/>
      <c r="BW4" s="829"/>
    </row>
    <row r="5" spans="1:75" ht="25.5" customHeight="1" thickTop="1" thickBot="1">
      <c r="A5" s="663"/>
      <c r="B5" s="1060" t="s">
        <v>359</v>
      </c>
      <c r="C5" s="1060"/>
      <c r="D5" s="1060"/>
      <c r="E5" s="1060"/>
      <c r="F5" s="1060"/>
      <c r="G5" s="1060" t="s">
        <v>360</v>
      </c>
      <c r="H5" s="1060"/>
      <c r="I5" s="1060"/>
      <c r="J5" s="1060"/>
      <c r="K5" s="1060"/>
      <c r="L5" s="1060" t="s">
        <v>361</v>
      </c>
      <c r="M5" s="1060"/>
      <c r="N5" s="1060"/>
      <c r="O5" s="1060"/>
      <c r="P5" s="1060"/>
      <c r="Q5" s="1060" t="s">
        <v>362</v>
      </c>
      <c r="R5" s="1060"/>
      <c r="S5" s="1060"/>
      <c r="T5" s="1060"/>
      <c r="U5" s="1060"/>
      <c r="V5" s="1060" t="s">
        <v>363</v>
      </c>
      <c r="W5" s="1060"/>
      <c r="X5" s="1060"/>
      <c r="Y5" s="1060"/>
      <c r="Z5" s="1060"/>
      <c r="AA5" s="1060" t="s">
        <v>364</v>
      </c>
      <c r="AB5" s="1060"/>
      <c r="AC5" s="1060"/>
      <c r="AD5" s="1060"/>
      <c r="AE5" s="1060"/>
      <c r="AF5" s="1060" t="s">
        <v>365</v>
      </c>
      <c r="AG5" s="1060"/>
      <c r="AH5" s="1060"/>
      <c r="AI5" s="1060"/>
      <c r="AJ5" s="1060"/>
      <c r="AK5" s="1060" t="s">
        <v>366</v>
      </c>
      <c r="AL5" s="1060"/>
      <c r="AM5" s="1060"/>
      <c r="AN5" s="1060"/>
      <c r="AO5" s="1060"/>
      <c r="AP5" s="1060" t="s">
        <v>367</v>
      </c>
      <c r="AQ5" s="1060"/>
      <c r="AR5" s="1060"/>
      <c r="AS5" s="1060"/>
      <c r="AT5" s="1060"/>
      <c r="AU5" s="1060" t="s">
        <v>368</v>
      </c>
      <c r="AV5" s="1060"/>
      <c r="AW5" s="1060"/>
      <c r="AX5" s="1060"/>
      <c r="AY5" s="1060"/>
      <c r="AZ5" s="1060" t="s">
        <v>369</v>
      </c>
      <c r="BA5" s="1060"/>
      <c r="BB5" s="1060"/>
      <c r="BC5" s="1060"/>
      <c r="BD5" s="1060"/>
      <c r="BE5" s="1060" t="s">
        <v>370</v>
      </c>
      <c r="BF5" s="1060"/>
      <c r="BG5" s="1060"/>
      <c r="BH5" s="1060"/>
      <c r="BI5" s="1060"/>
      <c r="BJ5" s="1060" t="s">
        <v>371</v>
      </c>
      <c r="BK5" s="1060"/>
      <c r="BL5" s="1060"/>
      <c r="BM5" s="1060"/>
      <c r="BN5" s="1060"/>
    </row>
    <row r="6" spans="1:75" ht="19.5" thickTop="1" thickBot="1">
      <c r="A6" s="663"/>
      <c r="B6" s="887" t="s">
        <v>61</v>
      </c>
      <c r="C6" s="887" t="s">
        <v>62</v>
      </c>
      <c r="D6" s="887" t="s">
        <v>63</v>
      </c>
      <c r="E6" s="887" t="s">
        <v>64</v>
      </c>
      <c r="F6" s="887" t="s">
        <v>65</v>
      </c>
      <c r="G6" s="887" t="s">
        <v>61</v>
      </c>
      <c r="H6" s="887" t="s">
        <v>62</v>
      </c>
      <c r="I6" s="887" t="s">
        <v>63</v>
      </c>
      <c r="J6" s="887" t="s">
        <v>64</v>
      </c>
      <c r="K6" s="887" t="s">
        <v>65</v>
      </c>
      <c r="L6" s="887" t="s">
        <v>61</v>
      </c>
      <c r="M6" s="887" t="s">
        <v>62</v>
      </c>
      <c r="N6" s="887" t="s">
        <v>63</v>
      </c>
      <c r="O6" s="887" t="s">
        <v>64</v>
      </c>
      <c r="P6" s="887" t="s">
        <v>65</v>
      </c>
      <c r="Q6" s="887" t="s">
        <v>61</v>
      </c>
      <c r="R6" s="887" t="s">
        <v>62</v>
      </c>
      <c r="S6" s="887" t="s">
        <v>63</v>
      </c>
      <c r="T6" s="887" t="s">
        <v>64</v>
      </c>
      <c r="U6" s="887" t="s">
        <v>65</v>
      </c>
      <c r="V6" s="887" t="s">
        <v>61</v>
      </c>
      <c r="W6" s="887" t="s">
        <v>62</v>
      </c>
      <c r="X6" s="887" t="s">
        <v>63</v>
      </c>
      <c r="Y6" s="887" t="s">
        <v>64</v>
      </c>
      <c r="Z6" s="887" t="s">
        <v>65</v>
      </c>
      <c r="AA6" s="887" t="s">
        <v>61</v>
      </c>
      <c r="AB6" s="887" t="s">
        <v>62</v>
      </c>
      <c r="AC6" s="887" t="s">
        <v>63</v>
      </c>
      <c r="AD6" s="887" t="s">
        <v>64</v>
      </c>
      <c r="AE6" s="887" t="s">
        <v>65</v>
      </c>
      <c r="AF6" s="887" t="s">
        <v>61</v>
      </c>
      <c r="AG6" s="887" t="s">
        <v>62</v>
      </c>
      <c r="AH6" s="887" t="s">
        <v>63</v>
      </c>
      <c r="AI6" s="887" t="s">
        <v>64</v>
      </c>
      <c r="AJ6" s="887" t="s">
        <v>65</v>
      </c>
      <c r="AK6" s="887" t="s">
        <v>61</v>
      </c>
      <c r="AL6" s="887" t="s">
        <v>62</v>
      </c>
      <c r="AM6" s="887" t="s">
        <v>63</v>
      </c>
      <c r="AN6" s="887" t="s">
        <v>64</v>
      </c>
      <c r="AO6" s="887" t="s">
        <v>65</v>
      </c>
      <c r="AP6" s="887" t="s">
        <v>61</v>
      </c>
      <c r="AQ6" s="887" t="s">
        <v>62</v>
      </c>
      <c r="AR6" s="887" t="s">
        <v>63</v>
      </c>
      <c r="AS6" s="887" t="s">
        <v>64</v>
      </c>
      <c r="AT6" s="887" t="s">
        <v>65</v>
      </c>
      <c r="AU6" s="887" t="s">
        <v>61</v>
      </c>
      <c r="AV6" s="887" t="s">
        <v>62</v>
      </c>
      <c r="AW6" s="887" t="s">
        <v>63</v>
      </c>
      <c r="AX6" s="887" t="s">
        <v>64</v>
      </c>
      <c r="AY6" s="887" t="s">
        <v>65</v>
      </c>
      <c r="AZ6" s="887" t="s">
        <v>61</v>
      </c>
      <c r="BA6" s="887" t="s">
        <v>62</v>
      </c>
      <c r="BB6" s="887" t="s">
        <v>63</v>
      </c>
      <c r="BC6" s="887" t="s">
        <v>64</v>
      </c>
      <c r="BD6" s="887" t="s">
        <v>65</v>
      </c>
      <c r="BE6" s="887" t="s">
        <v>61</v>
      </c>
      <c r="BF6" s="887" t="s">
        <v>62</v>
      </c>
      <c r="BG6" s="887" t="s">
        <v>63</v>
      </c>
      <c r="BH6" s="887" t="s">
        <v>64</v>
      </c>
      <c r="BI6" s="887" t="s">
        <v>65</v>
      </c>
      <c r="BJ6" s="887" t="s">
        <v>61</v>
      </c>
      <c r="BK6" s="887" t="s">
        <v>62</v>
      </c>
      <c r="BL6" s="887" t="s">
        <v>63</v>
      </c>
      <c r="BM6" s="887" t="s">
        <v>64</v>
      </c>
      <c r="BN6" s="887" t="s">
        <v>65</v>
      </c>
    </row>
    <row r="7" spans="1:75" ht="13.5" thickTop="1">
      <c r="A7" s="729" t="s">
        <v>905</v>
      </c>
      <c r="B7" s="729">
        <v>512623.25629000005</v>
      </c>
      <c r="C7" s="729">
        <v>314758.60093000002</v>
      </c>
      <c r="D7" s="729">
        <v>0</v>
      </c>
      <c r="E7" s="729">
        <v>225.63311999999999</v>
      </c>
      <c r="F7" s="729">
        <v>827607.49034000002</v>
      </c>
      <c r="G7" s="729">
        <v>231372.67971999999</v>
      </c>
      <c r="H7" s="729">
        <v>204845.97434000002</v>
      </c>
      <c r="I7" s="729">
        <v>0</v>
      </c>
      <c r="J7" s="729">
        <v>0</v>
      </c>
      <c r="K7" s="729">
        <v>436218.65406000003</v>
      </c>
      <c r="L7" s="729">
        <v>1076284.06268</v>
      </c>
      <c r="M7" s="729">
        <v>858324.26986999996</v>
      </c>
      <c r="N7" s="729">
        <v>136.69291000000001</v>
      </c>
      <c r="O7" s="729">
        <v>269.06581</v>
      </c>
      <c r="P7" s="729">
        <v>1935014.09127</v>
      </c>
      <c r="Q7" s="729">
        <v>941639.56634000002</v>
      </c>
      <c r="R7" s="729">
        <v>645196.53041999997</v>
      </c>
      <c r="S7" s="729">
        <v>0</v>
      </c>
      <c r="T7" s="729">
        <v>114.09828999999999</v>
      </c>
      <c r="U7" s="729">
        <v>1586950.19505</v>
      </c>
      <c r="V7" s="729">
        <v>500823.76329000003</v>
      </c>
      <c r="W7" s="729">
        <v>510130.52367000002</v>
      </c>
      <c r="X7" s="729">
        <v>0</v>
      </c>
      <c r="Y7" s="729">
        <v>9.1060000000000002E-2</v>
      </c>
      <c r="Z7" s="729">
        <v>1010954.3780199999</v>
      </c>
      <c r="AA7" s="729">
        <v>566402.77749000001</v>
      </c>
      <c r="AB7" s="729">
        <v>292614.37255000003</v>
      </c>
      <c r="AC7" s="729">
        <v>0</v>
      </c>
      <c r="AD7" s="729">
        <v>62.575769999999999</v>
      </c>
      <c r="AE7" s="729">
        <v>859079.72580999997</v>
      </c>
      <c r="AF7" s="729">
        <v>209164.71090000001</v>
      </c>
      <c r="AG7" s="729">
        <v>302623.49644999998</v>
      </c>
      <c r="AH7" s="729">
        <v>0</v>
      </c>
      <c r="AI7" s="729">
        <v>0</v>
      </c>
      <c r="AJ7" s="729">
        <v>511788.20735000004</v>
      </c>
      <c r="AK7" s="729">
        <v>240.40267</v>
      </c>
      <c r="AL7" s="729">
        <v>1521.4331499999998</v>
      </c>
      <c r="AM7" s="729">
        <v>0</v>
      </c>
      <c r="AN7" s="729">
        <v>0</v>
      </c>
      <c r="AO7" s="729">
        <v>1761.83582</v>
      </c>
      <c r="AP7" s="729">
        <v>4293.1364699999995</v>
      </c>
      <c r="AQ7" s="729">
        <v>26110.301070000001</v>
      </c>
      <c r="AR7" s="729">
        <v>0</v>
      </c>
      <c r="AS7" s="729">
        <v>0</v>
      </c>
      <c r="AT7" s="729">
        <v>30403.437539999999</v>
      </c>
      <c r="AU7" s="729">
        <v>198.49405999999999</v>
      </c>
      <c r="AV7" s="729">
        <v>2928.7962599999996</v>
      </c>
      <c r="AW7" s="729">
        <v>0</v>
      </c>
      <c r="AX7" s="729">
        <v>0</v>
      </c>
      <c r="AY7" s="729">
        <v>3127.2903199999996</v>
      </c>
      <c r="AZ7" s="729">
        <v>14371.18701</v>
      </c>
      <c r="BA7" s="729">
        <v>8897.2751099999987</v>
      </c>
      <c r="BB7" s="729">
        <v>0</v>
      </c>
      <c r="BC7" s="729">
        <v>0</v>
      </c>
      <c r="BD7" s="729">
        <v>23268.46212</v>
      </c>
      <c r="BE7" s="729">
        <v>101.96483000000001</v>
      </c>
      <c r="BF7" s="729">
        <v>187.96648000000002</v>
      </c>
      <c r="BG7" s="729">
        <v>0</v>
      </c>
      <c r="BH7" s="729">
        <v>0</v>
      </c>
      <c r="BI7" s="729">
        <v>289.93131</v>
      </c>
      <c r="BJ7" s="729">
        <v>4057516.0017499998</v>
      </c>
      <c r="BK7" s="729">
        <v>3168139.5403</v>
      </c>
      <c r="BL7" s="729">
        <v>136.69291000000001</v>
      </c>
      <c r="BM7" s="729">
        <v>671.46405000000004</v>
      </c>
      <c r="BN7" s="729">
        <v>7226463.6990100006</v>
      </c>
    </row>
    <row r="8" spans="1:75">
      <c r="A8" s="729" t="s">
        <v>151</v>
      </c>
      <c r="B8" s="729">
        <v>511247.75891000003</v>
      </c>
      <c r="C8" s="729">
        <v>313149.01739999995</v>
      </c>
      <c r="D8" s="729">
        <v>0</v>
      </c>
      <c r="E8" s="729">
        <v>225.63311999999999</v>
      </c>
      <c r="F8" s="729">
        <v>824622.40943</v>
      </c>
      <c r="G8" s="729">
        <v>218104.3075</v>
      </c>
      <c r="H8" s="729">
        <v>199522.22063</v>
      </c>
      <c r="I8" s="729">
        <v>0</v>
      </c>
      <c r="J8" s="729">
        <v>0</v>
      </c>
      <c r="K8" s="729">
        <v>417626.52812999999</v>
      </c>
      <c r="L8" s="729">
        <v>1073386.8041399999</v>
      </c>
      <c r="M8" s="729">
        <v>853259.98632000003</v>
      </c>
      <c r="N8" s="729">
        <v>136.69292999999999</v>
      </c>
      <c r="O8" s="729">
        <v>269.06581</v>
      </c>
      <c r="P8" s="729">
        <v>1927052.5492</v>
      </c>
      <c r="Q8" s="729">
        <v>929156.70282000001</v>
      </c>
      <c r="R8" s="729">
        <v>624148.70603</v>
      </c>
      <c r="S8" s="729">
        <v>0</v>
      </c>
      <c r="T8" s="729">
        <v>114.09828999999999</v>
      </c>
      <c r="U8" s="729">
        <v>1553419.5071400001</v>
      </c>
      <c r="V8" s="729">
        <v>495142.18854</v>
      </c>
      <c r="W8" s="729">
        <v>492081.21518</v>
      </c>
      <c r="X8" s="729">
        <v>0</v>
      </c>
      <c r="Y8" s="729">
        <v>9.1060000000000002E-2</v>
      </c>
      <c r="Z8" s="729">
        <v>987223.49477999995</v>
      </c>
      <c r="AA8" s="729">
        <v>554229.02541999996</v>
      </c>
      <c r="AB8" s="729">
        <v>291584.81031000003</v>
      </c>
      <c r="AC8" s="729">
        <v>0</v>
      </c>
      <c r="AD8" s="729">
        <v>62.340220000000002</v>
      </c>
      <c r="AE8" s="729">
        <v>845876.17595000006</v>
      </c>
      <c r="AF8" s="729">
        <v>204137.42853999999</v>
      </c>
      <c r="AG8" s="729">
        <v>298770.84486000001</v>
      </c>
      <c r="AH8" s="729">
        <v>0</v>
      </c>
      <c r="AI8" s="729">
        <v>0</v>
      </c>
      <c r="AJ8" s="729">
        <v>502908.27339999995</v>
      </c>
      <c r="AK8" s="729">
        <v>0</v>
      </c>
      <c r="AL8" s="729">
        <v>0</v>
      </c>
      <c r="AM8" s="729">
        <v>0</v>
      </c>
      <c r="AN8" s="729">
        <v>0</v>
      </c>
      <c r="AO8" s="729">
        <v>0</v>
      </c>
      <c r="AP8" s="729">
        <v>4293.1364699999995</v>
      </c>
      <c r="AQ8" s="729">
        <v>25932.645850000001</v>
      </c>
      <c r="AR8" s="729">
        <v>0</v>
      </c>
      <c r="AS8" s="729">
        <v>0</v>
      </c>
      <c r="AT8" s="729">
        <v>30225.782320000002</v>
      </c>
      <c r="AU8" s="729">
        <v>198.49405999999999</v>
      </c>
      <c r="AV8" s="729">
        <v>2928.7962599999996</v>
      </c>
      <c r="AW8" s="729">
        <v>0</v>
      </c>
      <c r="AX8" s="729">
        <v>0</v>
      </c>
      <c r="AY8" s="729">
        <v>3127.2903199999996</v>
      </c>
      <c r="AZ8" s="729">
        <v>14157.175160000001</v>
      </c>
      <c r="BA8" s="729">
        <v>6435.7341900000001</v>
      </c>
      <c r="BB8" s="729">
        <v>0</v>
      </c>
      <c r="BC8" s="729">
        <v>0</v>
      </c>
      <c r="BD8" s="729">
        <v>20592.909350000002</v>
      </c>
      <c r="BE8" s="729">
        <v>0</v>
      </c>
      <c r="BF8" s="729">
        <v>0</v>
      </c>
      <c r="BG8" s="729">
        <v>0</v>
      </c>
      <c r="BH8" s="729">
        <v>0</v>
      </c>
      <c r="BI8" s="729">
        <v>0</v>
      </c>
      <c r="BJ8" s="729">
        <v>4004053.0215599998</v>
      </c>
      <c r="BK8" s="729">
        <v>3107813.9770300002</v>
      </c>
      <c r="BL8" s="729">
        <v>136.69292999999999</v>
      </c>
      <c r="BM8" s="729">
        <v>671.22850000000005</v>
      </c>
      <c r="BN8" s="729">
        <v>7112674.9200200001</v>
      </c>
    </row>
    <row r="9" spans="1:75">
      <c r="A9" s="729" t="s">
        <v>152</v>
      </c>
      <c r="B9" s="729">
        <v>1375.4973799999998</v>
      </c>
      <c r="C9" s="729">
        <v>1609.5835300000001</v>
      </c>
      <c r="D9" s="729">
        <v>0</v>
      </c>
      <c r="E9" s="729">
        <v>0</v>
      </c>
      <c r="F9" s="729">
        <v>2985.0809100000001</v>
      </c>
      <c r="G9" s="729">
        <v>13268.372220000001</v>
      </c>
      <c r="H9" s="729">
        <v>5323.7431100000003</v>
      </c>
      <c r="I9" s="729">
        <v>0</v>
      </c>
      <c r="J9" s="729">
        <v>0</v>
      </c>
      <c r="K9" s="729">
        <v>18592.115329999997</v>
      </c>
      <c r="L9" s="729">
        <v>2897.2585399999998</v>
      </c>
      <c r="M9" s="729">
        <v>5064.2835500000001</v>
      </c>
      <c r="N9" s="729">
        <v>-2.0000000000000002E-5</v>
      </c>
      <c r="O9" s="729">
        <v>0</v>
      </c>
      <c r="P9" s="729">
        <v>7961.5420700000004</v>
      </c>
      <c r="Q9" s="729">
        <v>12482.863519999999</v>
      </c>
      <c r="R9" s="729">
        <v>21047.824390000002</v>
      </c>
      <c r="S9" s="729">
        <v>0</v>
      </c>
      <c r="T9" s="729">
        <v>0</v>
      </c>
      <c r="U9" s="729">
        <v>33530.687910000001</v>
      </c>
      <c r="V9" s="729">
        <v>5681.5747499999998</v>
      </c>
      <c r="W9" s="729">
        <v>18049.308489999999</v>
      </c>
      <c r="X9" s="729">
        <v>0</v>
      </c>
      <c r="Y9" s="729">
        <v>0</v>
      </c>
      <c r="Z9" s="729">
        <v>23730.883239999999</v>
      </c>
      <c r="AA9" s="729">
        <v>12173.75207</v>
      </c>
      <c r="AB9" s="729">
        <v>1029.56224</v>
      </c>
      <c r="AC9" s="729">
        <v>0</v>
      </c>
      <c r="AD9" s="729">
        <v>0.23555000000000001</v>
      </c>
      <c r="AE9" s="729">
        <v>13203.549859999999</v>
      </c>
      <c r="AF9" s="729">
        <v>5027.2823600000002</v>
      </c>
      <c r="AG9" s="729">
        <v>3783.37563</v>
      </c>
      <c r="AH9" s="729">
        <v>0</v>
      </c>
      <c r="AI9" s="729">
        <v>0</v>
      </c>
      <c r="AJ9" s="729">
        <v>8810.6579899999997</v>
      </c>
      <c r="AK9" s="729">
        <v>240.40267</v>
      </c>
      <c r="AL9" s="729">
        <v>1521.4331499999998</v>
      </c>
      <c r="AM9" s="729">
        <v>0</v>
      </c>
      <c r="AN9" s="729">
        <v>0</v>
      </c>
      <c r="AO9" s="729">
        <v>1761.83582</v>
      </c>
      <c r="AP9" s="729">
        <v>0</v>
      </c>
      <c r="AQ9" s="729">
        <v>177.65522000000001</v>
      </c>
      <c r="AR9" s="729">
        <v>0</v>
      </c>
      <c r="AS9" s="729">
        <v>0</v>
      </c>
      <c r="AT9" s="729">
        <v>177.65522000000001</v>
      </c>
      <c r="AU9" s="729">
        <v>0</v>
      </c>
      <c r="AV9" s="729">
        <v>0</v>
      </c>
      <c r="AW9" s="729">
        <v>0</v>
      </c>
      <c r="AX9" s="729">
        <v>0</v>
      </c>
      <c r="AY9" s="729">
        <v>0</v>
      </c>
      <c r="AZ9" s="729">
        <v>214.01185000000001</v>
      </c>
      <c r="BA9" s="729">
        <v>2461.5409199999999</v>
      </c>
      <c r="BB9" s="729">
        <v>0</v>
      </c>
      <c r="BC9" s="729">
        <v>0</v>
      </c>
      <c r="BD9" s="729">
        <v>2675.5527700000002</v>
      </c>
      <c r="BE9" s="729">
        <v>101.96483000000001</v>
      </c>
      <c r="BF9" s="729">
        <v>187.96648000000002</v>
      </c>
      <c r="BG9" s="729">
        <v>0</v>
      </c>
      <c r="BH9" s="729">
        <v>0</v>
      </c>
      <c r="BI9" s="729">
        <v>289.93131</v>
      </c>
      <c r="BJ9" s="729">
        <v>53462.980189999995</v>
      </c>
      <c r="BK9" s="729">
        <v>60256.276709999998</v>
      </c>
      <c r="BL9" s="729">
        <v>-2.0000000000000002E-5</v>
      </c>
      <c r="BM9" s="729">
        <v>0.23555000000000001</v>
      </c>
      <c r="BN9" s="729">
        <v>113719.49243000001</v>
      </c>
    </row>
    <row r="10" spans="1:75">
      <c r="A10" s="729" t="s">
        <v>906</v>
      </c>
      <c r="B10" s="729">
        <v>0</v>
      </c>
      <c r="C10" s="729">
        <v>0</v>
      </c>
      <c r="D10" s="729">
        <v>0</v>
      </c>
      <c r="E10" s="729">
        <v>0</v>
      </c>
      <c r="F10" s="729">
        <v>0</v>
      </c>
      <c r="G10" s="729">
        <v>0</v>
      </c>
      <c r="H10" s="729">
        <v>1.06E-2</v>
      </c>
      <c r="I10" s="729">
        <v>0</v>
      </c>
      <c r="J10" s="729">
        <v>0</v>
      </c>
      <c r="K10" s="729">
        <v>1.06E-2</v>
      </c>
      <c r="L10" s="729">
        <v>0</v>
      </c>
      <c r="M10" s="729">
        <v>0</v>
      </c>
      <c r="N10" s="729">
        <v>0</v>
      </c>
      <c r="O10" s="729">
        <v>0</v>
      </c>
      <c r="P10" s="729">
        <v>0</v>
      </c>
      <c r="Q10" s="729">
        <v>0</v>
      </c>
      <c r="R10" s="729">
        <v>0</v>
      </c>
      <c r="S10" s="729">
        <v>0</v>
      </c>
      <c r="T10" s="729">
        <v>0</v>
      </c>
      <c r="U10" s="729">
        <v>0</v>
      </c>
      <c r="V10" s="729">
        <v>0</v>
      </c>
      <c r="W10" s="729">
        <v>0</v>
      </c>
      <c r="X10" s="729">
        <v>0</v>
      </c>
      <c r="Y10" s="729">
        <v>0</v>
      </c>
      <c r="Z10" s="729">
        <v>0</v>
      </c>
      <c r="AA10" s="729">
        <v>0</v>
      </c>
      <c r="AB10" s="729">
        <v>0</v>
      </c>
      <c r="AC10" s="729">
        <v>0</v>
      </c>
      <c r="AD10" s="729">
        <v>0</v>
      </c>
      <c r="AE10" s="729">
        <v>0</v>
      </c>
      <c r="AF10" s="729">
        <v>0</v>
      </c>
      <c r="AG10" s="729">
        <v>69.275960000000012</v>
      </c>
      <c r="AH10" s="729">
        <v>0</v>
      </c>
      <c r="AI10" s="729">
        <v>0</v>
      </c>
      <c r="AJ10" s="729">
        <v>69.275960000000012</v>
      </c>
      <c r="AK10" s="729">
        <v>0</v>
      </c>
      <c r="AL10" s="729">
        <v>0</v>
      </c>
      <c r="AM10" s="729">
        <v>0</v>
      </c>
      <c r="AN10" s="729">
        <v>0</v>
      </c>
      <c r="AO10" s="729">
        <v>0</v>
      </c>
      <c r="AP10" s="729">
        <v>0</v>
      </c>
      <c r="AQ10" s="729">
        <v>0</v>
      </c>
      <c r="AR10" s="729">
        <v>0</v>
      </c>
      <c r="AS10" s="729">
        <v>0</v>
      </c>
      <c r="AT10" s="729">
        <v>0</v>
      </c>
      <c r="AU10" s="729">
        <v>0</v>
      </c>
      <c r="AV10" s="729">
        <v>0</v>
      </c>
      <c r="AW10" s="729">
        <v>0</v>
      </c>
      <c r="AX10" s="729">
        <v>0</v>
      </c>
      <c r="AY10" s="729">
        <v>0</v>
      </c>
      <c r="AZ10" s="729">
        <v>0</v>
      </c>
      <c r="BA10" s="729">
        <v>0</v>
      </c>
      <c r="BB10" s="729">
        <v>0</v>
      </c>
      <c r="BC10" s="729">
        <v>0</v>
      </c>
      <c r="BD10" s="729">
        <v>0</v>
      </c>
      <c r="BE10" s="729">
        <v>0</v>
      </c>
      <c r="BF10" s="729">
        <v>0</v>
      </c>
      <c r="BG10" s="729">
        <v>0</v>
      </c>
      <c r="BH10" s="729">
        <v>0</v>
      </c>
      <c r="BI10" s="729">
        <v>0</v>
      </c>
      <c r="BJ10" s="729">
        <v>0</v>
      </c>
      <c r="BK10" s="729">
        <v>69.286559999999994</v>
      </c>
      <c r="BL10" s="729">
        <v>0</v>
      </c>
      <c r="BM10" s="729">
        <v>0</v>
      </c>
      <c r="BN10" s="729">
        <v>69.286559999999994</v>
      </c>
    </row>
    <row r="11" spans="1:75">
      <c r="A11" s="729" t="s">
        <v>907</v>
      </c>
      <c r="B11" s="729">
        <v>387418.38968000002</v>
      </c>
      <c r="C11" s="729">
        <v>217838.37241000001</v>
      </c>
      <c r="D11" s="729">
        <v>0</v>
      </c>
      <c r="E11" s="729">
        <v>595.20623999999998</v>
      </c>
      <c r="F11" s="729">
        <v>605851.96833000006</v>
      </c>
      <c r="G11" s="729">
        <v>361404.47694999998</v>
      </c>
      <c r="H11" s="729">
        <v>140924.26467999999</v>
      </c>
      <c r="I11" s="729">
        <v>0</v>
      </c>
      <c r="J11" s="729">
        <v>3351.6354700000002</v>
      </c>
      <c r="K11" s="729">
        <v>505680.37710000004</v>
      </c>
      <c r="L11" s="729">
        <v>1064404.4562200001</v>
      </c>
      <c r="M11" s="729">
        <v>891098.40046000003</v>
      </c>
      <c r="N11" s="729">
        <v>2.0825800000000001</v>
      </c>
      <c r="O11" s="729">
        <v>20553.09503</v>
      </c>
      <c r="P11" s="729">
        <v>1976058.0342899999</v>
      </c>
      <c r="Q11" s="729">
        <v>202095.55444000001</v>
      </c>
      <c r="R11" s="729">
        <v>336147.01341000001</v>
      </c>
      <c r="S11" s="729">
        <v>0</v>
      </c>
      <c r="T11" s="729">
        <v>27.373259999999998</v>
      </c>
      <c r="U11" s="729">
        <v>538269.94111000001</v>
      </c>
      <c r="V11" s="729">
        <v>334069.89489999996</v>
      </c>
      <c r="W11" s="729">
        <v>257069.21571000002</v>
      </c>
      <c r="X11" s="729">
        <v>0</v>
      </c>
      <c r="Y11" s="729">
        <v>0</v>
      </c>
      <c r="Z11" s="729">
        <v>591139.11060999997</v>
      </c>
      <c r="AA11" s="729">
        <v>205369.89090999999</v>
      </c>
      <c r="AB11" s="729">
        <v>261473.44537</v>
      </c>
      <c r="AC11" s="729">
        <v>0</v>
      </c>
      <c r="AD11" s="729">
        <v>49.921669999999999</v>
      </c>
      <c r="AE11" s="729">
        <v>466893.25795</v>
      </c>
      <c r="AF11" s="729">
        <v>254498.57191999999</v>
      </c>
      <c r="AG11" s="729">
        <v>270385.99349000002</v>
      </c>
      <c r="AH11" s="729">
        <v>0</v>
      </c>
      <c r="AI11" s="729">
        <v>26.933439999999997</v>
      </c>
      <c r="AJ11" s="729">
        <v>524911.49884999997</v>
      </c>
      <c r="AK11" s="729">
        <v>139831.43540000002</v>
      </c>
      <c r="AL11" s="729">
        <v>118834.19682</v>
      </c>
      <c r="AM11" s="729">
        <v>0</v>
      </c>
      <c r="AN11" s="729">
        <v>789.88724999999999</v>
      </c>
      <c r="AO11" s="729">
        <v>259455.51947</v>
      </c>
      <c r="AP11" s="729">
        <v>2050.94481</v>
      </c>
      <c r="AQ11" s="729">
        <v>16877.20003</v>
      </c>
      <c r="AR11" s="729">
        <v>0</v>
      </c>
      <c r="AS11" s="729">
        <v>0</v>
      </c>
      <c r="AT11" s="729">
        <v>18928.144840000001</v>
      </c>
      <c r="AU11" s="729">
        <v>0</v>
      </c>
      <c r="AV11" s="729">
        <v>7.5920800000000002</v>
      </c>
      <c r="AW11" s="729">
        <v>0</v>
      </c>
      <c r="AX11" s="729">
        <v>0</v>
      </c>
      <c r="AY11" s="729">
        <v>7.5920800000000002</v>
      </c>
      <c r="AZ11" s="729">
        <v>142161.351</v>
      </c>
      <c r="BA11" s="729">
        <v>94448.242670000007</v>
      </c>
      <c r="BB11" s="729">
        <v>0</v>
      </c>
      <c r="BC11" s="729">
        <v>141.18869000000001</v>
      </c>
      <c r="BD11" s="729">
        <v>236750.78236000001</v>
      </c>
      <c r="BE11" s="729">
        <v>131239.0191</v>
      </c>
      <c r="BF11" s="729">
        <v>39231.201439999997</v>
      </c>
      <c r="BG11" s="729">
        <v>0</v>
      </c>
      <c r="BH11" s="729">
        <v>0</v>
      </c>
      <c r="BI11" s="729">
        <v>170470.22053999998</v>
      </c>
      <c r="BJ11" s="729">
        <v>3224543.9853300001</v>
      </c>
      <c r="BK11" s="729">
        <v>2644335.13857</v>
      </c>
      <c r="BL11" s="729">
        <v>2.0825800000000001</v>
      </c>
      <c r="BM11" s="729">
        <v>25535.241050000001</v>
      </c>
      <c r="BN11" s="729">
        <v>5894416.4475299995</v>
      </c>
    </row>
    <row r="12" spans="1:75">
      <c r="A12" s="729" t="s">
        <v>908</v>
      </c>
      <c r="B12" s="729">
        <v>387418.38968000002</v>
      </c>
      <c r="C12" s="729">
        <v>217838.37241000001</v>
      </c>
      <c r="D12" s="729">
        <v>0</v>
      </c>
      <c r="E12" s="729">
        <v>595.20623999999998</v>
      </c>
      <c r="F12" s="729">
        <v>605851.96833000006</v>
      </c>
      <c r="G12" s="729">
        <v>361404.47574999998</v>
      </c>
      <c r="H12" s="729">
        <v>140924.23947</v>
      </c>
      <c r="I12" s="729">
        <v>0</v>
      </c>
      <c r="J12" s="729">
        <v>3351.6354700000002</v>
      </c>
      <c r="K12" s="729">
        <v>505680.35068999999</v>
      </c>
      <c r="L12" s="729">
        <v>1064404.4562200001</v>
      </c>
      <c r="M12" s="729">
        <v>891098.40046000003</v>
      </c>
      <c r="N12" s="729">
        <v>2.0825800000000001</v>
      </c>
      <c r="O12" s="729">
        <v>20553.095020000001</v>
      </c>
      <c r="P12" s="729">
        <v>1976058.03428</v>
      </c>
      <c r="Q12" s="729">
        <v>202095.55444000001</v>
      </c>
      <c r="R12" s="729">
        <v>336147.01341000001</v>
      </c>
      <c r="S12" s="729">
        <v>0</v>
      </c>
      <c r="T12" s="729">
        <v>27.373259999999998</v>
      </c>
      <c r="U12" s="729">
        <v>538269.94111000001</v>
      </c>
      <c r="V12" s="729">
        <v>333489.13037000003</v>
      </c>
      <c r="W12" s="729">
        <v>257069.21550999998</v>
      </c>
      <c r="X12" s="729">
        <v>0</v>
      </c>
      <c r="Y12" s="729">
        <v>0</v>
      </c>
      <c r="Z12" s="729">
        <v>590558.34588000004</v>
      </c>
      <c r="AA12" s="729">
        <v>205369.89090999999</v>
      </c>
      <c r="AB12" s="729">
        <v>261473.44537</v>
      </c>
      <c r="AC12" s="729">
        <v>0</v>
      </c>
      <c r="AD12" s="729">
        <v>49.921669999999999</v>
      </c>
      <c r="AE12" s="729">
        <v>466893.25795</v>
      </c>
      <c r="AF12" s="729">
        <v>253606.66856999998</v>
      </c>
      <c r="AG12" s="729">
        <v>270385.99349000002</v>
      </c>
      <c r="AH12" s="729">
        <v>0</v>
      </c>
      <c r="AI12" s="729">
        <v>26.933439999999997</v>
      </c>
      <c r="AJ12" s="729">
        <v>524019.5955</v>
      </c>
      <c r="AK12" s="729">
        <v>139831.43540000002</v>
      </c>
      <c r="AL12" s="729">
        <v>118834.19682</v>
      </c>
      <c r="AM12" s="729">
        <v>0</v>
      </c>
      <c r="AN12" s="729">
        <v>789.88724999999999</v>
      </c>
      <c r="AO12" s="729">
        <v>259455.51947</v>
      </c>
      <c r="AP12" s="729">
        <v>2050.94481</v>
      </c>
      <c r="AQ12" s="729">
        <v>16877.20003</v>
      </c>
      <c r="AR12" s="729">
        <v>0</v>
      </c>
      <c r="AS12" s="729">
        <v>0</v>
      </c>
      <c r="AT12" s="729">
        <v>18928.144840000001</v>
      </c>
      <c r="AU12" s="729">
        <v>0</v>
      </c>
      <c r="AV12" s="729">
        <v>7.5920800000000002</v>
      </c>
      <c r="AW12" s="729">
        <v>0</v>
      </c>
      <c r="AX12" s="729">
        <v>0</v>
      </c>
      <c r="AY12" s="729">
        <v>7.5920800000000002</v>
      </c>
      <c r="AZ12" s="729">
        <v>142161.351</v>
      </c>
      <c r="BA12" s="729">
        <v>94448.242670000007</v>
      </c>
      <c r="BB12" s="729">
        <v>0</v>
      </c>
      <c r="BC12" s="729">
        <v>141.18869000000001</v>
      </c>
      <c r="BD12" s="729">
        <v>236750.78236000001</v>
      </c>
      <c r="BE12" s="729">
        <v>131238.56925</v>
      </c>
      <c r="BF12" s="729">
        <v>39231.198830000001</v>
      </c>
      <c r="BG12" s="729">
        <v>0</v>
      </c>
      <c r="BH12" s="729">
        <v>0</v>
      </c>
      <c r="BI12" s="729">
        <v>170469.76808000001</v>
      </c>
      <c r="BJ12" s="729">
        <v>3223070.8664000002</v>
      </c>
      <c r="BK12" s="729">
        <v>2644335.1105500003</v>
      </c>
      <c r="BL12" s="729">
        <v>2.0825800000000001</v>
      </c>
      <c r="BM12" s="729">
        <v>25535.241040000001</v>
      </c>
      <c r="BN12" s="729">
        <v>5892943.30057</v>
      </c>
    </row>
    <row r="13" spans="1:75">
      <c r="A13" s="729" t="s">
        <v>909</v>
      </c>
      <c r="B13" s="729">
        <v>0</v>
      </c>
      <c r="C13" s="729">
        <v>0</v>
      </c>
      <c r="D13" s="729">
        <v>0</v>
      </c>
      <c r="E13" s="729">
        <v>0</v>
      </c>
      <c r="F13" s="729">
        <v>0</v>
      </c>
      <c r="G13" s="729">
        <v>0</v>
      </c>
      <c r="H13" s="729">
        <v>0</v>
      </c>
      <c r="I13" s="729">
        <v>0</v>
      </c>
      <c r="J13" s="729">
        <v>0</v>
      </c>
      <c r="K13" s="729">
        <v>0</v>
      </c>
      <c r="L13" s="729">
        <v>0</v>
      </c>
      <c r="M13" s="729">
        <v>0</v>
      </c>
      <c r="N13" s="729">
        <v>0</v>
      </c>
      <c r="O13" s="729">
        <v>0</v>
      </c>
      <c r="P13" s="729">
        <v>0</v>
      </c>
      <c r="Q13" s="729">
        <v>0</v>
      </c>
      <c r="R13" s="729">
        <v>0</v>
      </c>
      <c r="S13" s="729">
        <v>0</v>
      </c>
      <c r="T13" s="729">
        <v>0</v>
      </c>
      <c r="U13" s="729">
        <v>0</v>
      </c>
      <c r="V13" s="729">
        <v>0</v>
      </c>
      <c r="W13" s="729">
        <v>0</v>
      </c>
      <c r="X13" s="729">
        <v>0</v>
      </c>
      <c r="Y13" s="729">
        <v>0</v>
      </c>
      <c r="Z13" s="729">
        <v>0</v>
      </c>
      <c r="AA13" s="729">
        <v>0</v>
      </c>
      <c r="AB13" s="729">
        <v>0</v>
      </c>
      <c r="AC13" s="729">
        <v>0</v>
      </c>
      <c r="AD13" s="729">
        <v>0</v>
      </c>
      <c r="AE13" s="729">
        <v>0</v>
      </c>
      <c r="AF13" s="729">
        <v>0</v>
      </c>
      <c r="AG13" s="729">
        <v>0</v>
      </c>
      <c r="AH13" s="729">
        <v>0</v>
      </c>
      <c r="AI13" s="729">
        <v>0</v>
      </c>
      <c r="AJ13" s="729">
        <v>0</v>
      </c>
      <c r="AK13" s="729">
        <v>0</v>
      </c>
      <c r="AL13" s="729">
        <v>0</v>
      </c>
      <c r="AM13" s="729">
        <v>0</v>
      </c>
      <c r="AN13" s="729">
        <v>0</v>
      </c>
      <c r="AO13" s="729">
        <v>0</v>
      </c>
      <c r="AP13" s="729">
        <v>0</v>
      </c>
      <c r="AQ13" s="729">
        <v>0</v>
      </c>
      <c r="AR13" s="729">
        <v>0</v>
      </c>
      <c r="AS13" s="729">
        <v>0</v>
      </c>
      <c r="AT13" s="729">
        <v>0</v>
      </c>
      <c r="AU13" s="729">
        <v>0</v>
      </c>
      <c r="AV13" s="729">
        <v>0</v>
      </c>
      <c r="AW13" s="729">
        <v>0</v>
      </c>
      <c r="AX13" s="729">
        <v>0</v>
      </c>
      <c r="AY13" s="729">
        <v>0</v>
      </c>
      <c r="AZ13" s="729">
        <v>0</v>
      </c>
      <c r="BA13" s="729">
        <v>0</v>
      </c>
      <c r="BB13" s="729">
        <v>0</v>
      </c>
      <c r="BC13" s="729">
        <v>0</v>
      </c>
      <c r="BD13" s="729">
        <v>0</v>
      </c>
      <c r="BE13" s="729">
        <v>0</v>
      </c>
      <c r="BF13" s="729">
        <v>0</v>
      </c>
      <c r="BG13" s="729">
        <v>0</v>
      </c>
      <c r="BH13" s="729">
        <v>0</v>
      </c>
      <c r="BI13" s="729">
        <v>0</v>
      </c>
      <c r="BJ13" s="729">
        <v>0</v>
      </c>
      <c r="BK13" s="729">
        <v>0</v>
      </c>
      <c r="BL13" s="729">
        <v>0</v>
      </c>
      <c r="BM13" s="729">
        <v>0</v>
      </c>
      <c r="BN13" s="729">
        <v>0</v>
      </c>
    </row>
    <row r="14" spans="1:75">
      <c r="A14" s="729" t="s">
        <v>906</v>
      </c>
      <c r="B14" s="729">
        <v>0</v>
      </c>
      <c r="C14" s="729">
        <v>0</v>
      </c>
      <c r="D14" s="729">
        <v>0</v>
      </c>
      <c r="E14" s="729">
        <v>0</v>
      </c>
      <c r="F14" s="729">
        <v>0</v>
      </c>
      <c r="G14" s="729">
        <v>1.1999999999999999E-3</v>
      </c>
      <c r="H14" s="729">
        <v>2.521E-2</v>
      </c>
      <c r="I14" s="729">
        <v>0</v>
      </c>
      <c r="J14" s="729">
        <v>0</v>
      </c>
      <c r="K14" s="729">
        <v>2.6409999999999999E-2</v>
      </c>
      <c r="L14" s="729">
        <v>0</v>
      </c>
      <c r="M14" s="729">
        <v>0</v>
      </c>
      <c r="N14" s="729">
        <v>0</v>
      </c>
      <c r="O14" s="729">
        <v>1.0000000000000001E-5</v>
      </c>
      <c r="P14" s="729">
        <v>1.0000000000000001E-5</v>
      </c>
      <c r="Q14" s="729">
        <v>0</v>
      </c>
      <c r="R14" s="729">
        <v>0</v>
      </c>
      <c r="S14" s="729">
        <v>0</v>
      </c>
      <c r="T14" s="729">
        <v>0</v>
      </c>
      <c r="U14" s="729">
        <v>0</v>
      </c>
      <c r="V14" s="729">
        <v>0</v>
      </c>
      <c r="W14" s="729">
        <v>0</v>
      </c>
      <c r="X14" s="729">
        <v>0</v>
      </c>
      <c r="Y14" s="729">
        <v>0</v>
      </c>
      <c r="Z14" s="729">
        <v>0</v>
      </c>
      <c r="AA14" s="729">
        <v>0</v>
      </c>
      <c r="AB14" s="729">
        <v>0</v>
      </c>
      <c r="AC14" s="729">
        <v>0</v>
      </c>
      <c r="AD14" s="729">
        <v>0</v>
      </c>
      <c r="AE14" s="729">
        <v>0</v>
      </c>
      <c r="AF14" s="729">
        <v>0</v>
      </c>
      <c r="AG14" s="729">
        <v>0</v>
      </c>
      <c r="AH14" s="729">
        <v>0</v>
      </c>
      <c r="AI14" s="729">
        <v>0</v>
      </c>
      <c r="AJ14" s="729">
        <v>0</v>
      </c>
      <c r="AK14" s="729">
        <v>0</v>
      </c>
      <c r="AL14" s="729">
        <v>0</v>
      </c>
      <c r="AM14" s="729">
        <v>0</v>
      </c>
      <c r="AN14" s="729">
        <v>0</v>
      </c>
      <c r="AO14" s="729">
        <v>0</v>
      </c>
      <c r="AP14" s="729">
        <v>0</v>
      </c>
      <c r="AQ14" s="729">
        <v>0</v>
      </c>
      <c r="AR14" s="729">
        <v>0</v>
      </c>
      <c r="AS14" s="729">
        <v>0</v>
      </c>
      <c r="AT14" s="729">
        <v>0</v>
      </c>
      <c r="AU14" s="729">
        <v>0</v>
      </c>
      <c r="AV14" s="729">
        <v>0</v>
      </c>
      <c r="AW14" s="729">
        <v>0</v>
      </c>
      <c r="AX14" s="729">
        <v>0</v>
      </c>
      <c r="AY14" s="729">
        <v>0</v>
      </c>
      <c r="AZ14" s="729">
        <v>0</v>
      </c>
      <c r="BA14" s="729">
        <v>0</v>
      </c>
      <c r="BB14" s="729">
        <v>0</v>
      </c>
      <c r="BC14" s="729">
        <v>0</v>
      </c>
      <c r="BD14" s="729">
        <v>0</v>
      </c>
      <c r="BE14" s="729">
        <v>0.44985000000000003</v>
      </c>
      <c r="BF14" s="729">
        <v>2.6099999999999999E-3</v>
      </c>
      <c r="BG14" s="729">
        <v>0</v>
      </c>
      <c r="BH14" s="729">
        <v>0</v>
      </c>
      <c r="BI14" s="729">
        <v>0.45245999999999997</v>
      </c>
      <c r="BJ14" s="729">
        <v>0.45105000000000001</v>
      </c>
      <c r="BK14" s="729">
        <v>2.7820000000000001E-2</v>
      </c>
      <c r="BL14" s="729">
        <v>0</v>
      </c>
      <c r="BM14" s="729">
        <v>1.0000000000000001E-5</v>
      </c>
      <c r="BN14" s="729">
        <v>0.47887999999999997</v>
      </c>
    </row>
    <row r="15" spans="1:75">
      <c r="A15" s="729" t="s">
        <v>910</v>
      </c>
      <c r="B15" s="729">
        <v>18921.831200000001</v>
      </c>
      <c r="C15" s="729">
        <v>71043.920010000002</v>
      </c>
      <c r="D15" s="729">
        <v>0</v>
      </c>
      <c r="E15" s="729">
        <v>508.80819000000002</v>
      </c>
      <c r="F15" s="729">
        <v>90474.559400000013</v>
      </c>
      <c r="G15" s="729">
        <v>260119.87304000001</v>
      </c>
      <c r="H15" s="729">
        <v>89686.182430000001</v>
      </c>
      <c r="I15" s="729">
        <v>0</v>
      </c>
      <c r="J15" s="729">
        <v>0</v>
      </c>
      <c r="K15" s="729">
        <v>349806.05547000002</v>
      </c>
      <c r="L15" s="729">
        <v>54287.044999999998</v>
      </c>
      <c r="M15" s="729">
        <v>201345.08341999998</v>
      </c>
      <c r="N15" s="729">
        <v>1.7855399999999999</v>
      </c>
      <c r="O15" s="729">
        <v>234.56179</v>
      </c>
      <c r="P15" s="729">
        <v>255868.47575000001</v>
      </c>
      <c r="Q15" s="729">
        <v>122900.06865</v>
      </c>
      <c r="R15" s="729">
        <v>73946.654699999999</v>
      </c>
      <c r="S15" s="729">
        <v>0</v>
      </c>
      <c r="T15" s="729">
        <v>175.24017000000001</v>
      </c>
      <c r="U15" s="729">
        <v>197021.96352000002</v>
      </c>
      <c r="V15" s="729">
        <v>356111.20617999998</v>
      </c>
      <c r="W15" s="729">
        <v>153979.48321999999</v>
      </c>
      <c r="X15" s="729">
        <v>0</v>
      </c>
      <c r="Y15" s="729">
        <v>-3.3E-4</v>
      </c>
      <c r="Z15" s="729">
        <v>510090.68906999996</v>
      </c>
      <c r="AA15" s="729">
        <v>125428.28245999999</v>
      </c>
      <c r="AB15" s="729">
        <v>205334.46837000002</v>
      </c>
      <c r="AC15" s="729">
        <v>2.8427500000000001</v>
      </c>
      <c r="AD15" s="729">
        <v>0</v>
      </c>
      <c r="AE15" s="729">
        <v>330765.59357999999</v>
      </c>
      <c r="AF15" s="729">
        <v>79721.501279999997</v>
      </c>
      <c r="AG15" s="729">
        <v>346488.18964999996</v>
      </c>
      <c r="AH15" s="729">
        <v>0</v>
      </c>
      <c r="AI15" s="729">
        <v>29.339419999999997</v>
      </c>
      <c r="AJ15" s="729">
        <v>426239.03035000002</v>
      </c>
      <c r="AK15" s="729">
        <v>30034.576149999997</v>
      </c>
      <c r="AL15" s="729">
        <v>35156.370619999994</v>
      </c>
      <c r="AM15" s="729">
        <v>0</v>
      </c>
      <c r="AN15" s="729">
        <v>2.1986999999999997</v>
      </c>
      <c r="AO15" s="729">
        <v>65193.145469999996</v>
      </c>
      <c r="AP15" s="729">
        <v>163.50917999999999</v>
      </c>
      <c r="AQ15" s="729">
        <v>6539.3054900000006</v>
      </c>
      <c r="AR15" s="729">
        <v>0</v>
      </c>
      <c r="AS15" s="729">
        <v>0</v>
      </c>
      <c r="AT15" s="729">
        <v>6702.8146699999998</v>
      </c>
      <c r="AU15" s="729">
        <v>0</v>
      </c>
      <c r="AV15" s="729">
        <v>0</v>
      </c>
      <c r="AW15" s="729">
        <v>0</v>
      </c>
      <c r="AX15" s="729">
        <v>0</v>
      </c>
      <c r="AY15" s="729">
        <v>0</v>
      </c>
      <c r="AZ15" s="729">
        <v>31437.713680000001</v>
      </c>
      <c r="BA15" s="729">
        <v>102545.07115</v>
      </c>
      <c r="BB15" s="729">
        <v>0</v>
      </c>
      <c r="BC15" s="729">
        <v>8.29406</v>
      </c>
      <c r="BD15" s="729">
        <v>133991.07889</v>
      </c>
      <c r="BE15" s="729">
        <v>24232.852320000002</v>
      </c>
      <c r="BF15" s="729">
        <v>29637.811969999999</v>
      </c>
      <c r="BG15" s="729">
        <v>0</v>
      </c>
      <c r="BH15" s="729">
        <v>0</v>
      </c>
      <c r="BI15" s="729">
        <v>53870.664290000001</v>
      </c>
      <c r="BJ15" s="729">
        <v>1103358.4591400002</v>
      </c>
      <c r="BK15" s="729">
        <v>1315702.54103</v>
      </c>
      <c r="BL15" s="729">
        <v>4.6282899999999998</v>
      </c>
      <c r="BM15" s="729">
        <v>958.44200000000001</v>
      </c>
      <c r="BN15" s="729">
        <v>2420024.0704600001</v>
      </c>
    </row>
    <row r="16" spans="1:75">
      <c r="A16" s="729" t="s">
        <v>154</v>
      </c>
      <c r="B16" s="729">
        <v>18390.93147</v>
      </c>
      <c r="C16" s="729">
        <v>70362.298980000007</v>
      </c>
      <c r="D16" s="729">
        <v>0</v>
      </c>
      <c r="E16" s="729">
        <v>508.80637000000002</v>
      </c>
      <c r="F16" s="729">
        <v>89262.036819999994</v>
      </c>
      <c r="G16" s="729">
        <v>258836.19016999999</v>
      </c>
      <c r="H16" s="729">
        <v>87131.89099</v>
      </c>
      <c r="I16" s="729">
        <v>0</v>
      </c>
      <c r="J16" s="729">
        <v>0</v>
      </c>
      <c r="K16" s="729">
        <v>345968.08116</v>
      </c>
      <c r="L16" s="729">
        <v>53775.409780000002</v>
      </c>
      <c r="M16" s="729">
        <v>199899.99706999998</v>
      </c>
      <c r="N16" s="729">
        <v>1.7855300000000001</v>
      </c>
      <c r="O16" s="729">
        <v>234.56104000000002</v>
      </c>
      <c r="P16" s="729">
        <v>253911.75341999999</v>
      </c>
      <c r="Q16" s="729">
        <v>122491.08284999999</v>
      </c>
      <c r="R16" s="729">
        <v>72117.81637</v>
      </c>
      <c r="S16" s="729">
        <v>0</v>
      </c>
      <c r="T16" s="729">
        <v>175.24010000000001</v>
      </c>
      <c r="U16" s="729">
        <v>194784.13931999999</v>
      </c>
      <c r="V16" s="729">
        <v>349389.35767</v>
      </c>
      <c r="W16" s="729">
        <v>140477.62674000001</v>
      </c>
      <c r="X16" s="729">
        <v>0</v>
      </c>
      <c r="Y16" s="729">
        <v>0</v>
      </c>
      <c r="Z16" s="729">
        <v>489866.98441000003</v>
      </c>
      <c r="AA16" s="729">
        <v>122868.75659</v>
      </c>
      <c r="AB16" s="729">
        <v>192479.14875999998</v>
      </c>
      <c r="AC16" s="729">
        <v>2.8427500000000001</v>
      </c>
      <c r="AD16" s="729">
        <v>0</v>
      </c>
      <c r="AE16" s="729">
        <v>315350.74810000003</v>
      </c>
      <c r="AF16" s="729">
        <v>76737.877599999993</v>
      </c>
      <c r="AG16" s="729">
        <v>338350.55116999999</v>
      </c>
      <c r="AH16" s="729">
        <v>0</v>
      </c>
      <c r="AI16" s="729">
        <v>29.339419999999997</v>
      </c>
      <c r="AJ16" s="729">
        <v>415117.76818999997</v>
      </c>
      <c r="AK16" s="729">
        <v>29348.640469999998</v>
      </c>
      <c r="AL16" s="729">
        <v>34598.55315</v>
      </c>
      <c r="AM16" s="729">
        <v>0</v>
      </c>
      <c r="AN16" s="729">
        <v>2.19842</v>
      </c>
      <c r="AO16" s="729">
        <v>63949.392039999999</v>
      </c>
      <c r="AP16" s="729">
        <v>163.48048</v>
      </c>
      <c r="AQ16" s="729">
        <v>6522.2407499999999</v>
      </c>
      <c r="AR16" s="729">
        <v>0</v>
      </c>
      <c r="AS16" s="729">
        <v>0</v>
      </c>
      <c r="AT16" s="729">
        <v>6685.7212300000001</v>
      </c>
      <c r="AU16" s="729">
        <v>0</v>
      </c>
      <c r="AV16" s="729">
        <v>0</v>
      </c>
      <c r="AW16" s="729">
        <v>0</v>
      </c>
      <c r="AX16" s="729">
        <v>0</v>
      </c>
      <c r="AY16" s="729">
        <v>0</v>
      </c>
      <c r="AZ16" s="729">
        <v>31067.703579999998</v>
      </c>
      <c r="BA16" s="729">
        <v>101031.04781999999</v>
      </c>
      <c r="BB16" s="729">
        <v>0</v>
      </c>
      <c r="BC16" s="729">
        <v>8.2940199999999997</v>
      </c>
      <c r="BD16" s="729">
        <v>132107.04542000001</v>
      </c>
      <c r="BE16" s="729">
        <v>23770.644079999998</v>
      </c>
      <c r="BF16" s="729">
        <v>28756.692239999997</v>
      </c>
      <c r="BG16" s="729">
        <v>0</v>
      </c>
      <c r="BH16" s="729">
        <v>0</v>
      </c>
      <c r="BI16" s="729">
        <v>52527.336320000002</v>
      </c>
      <c r="BJ16" s="729">
        <v>1086840.0747400001</v>
      </c>
      <c r="BK16" s="729">
        <v>1271727.8640399999</v>
      </c>
      <c r="BL16" s="729">
        <v>4.6282800000000002</v>
      </c>
      <c r="BM16" s="729">
        <v>958.43936999999994</v>
      </c>
      <c r="BN16" s="729">
        <v>2359531.0064299996</v>
      </c>
    </row>
    <row r="17" spans="1:66">
      <c r="A17" s="729" t="s">
        <v>155</v>
      </c>
      <c r="B17" s="729">
        <v>1294.42769</v>
      </c>
      <c r="C17" s="729">
        <v>8964.68181</v>
      </c>
      <c r="D17" s="729">
        <v>0</v>
      </c>
      <c r="E17" s="729">
        <v>349.29384000000005</v>
      </c>
      <c r="F17" s="729">
        <v>10608.403340000001</v>
      </c>
      <c r="G17" s="729">
        <v>514.82002</v>
      </c>
      <c r="H17" s="729">
        <v>6746.6488200000003</v>
      </c>
      <c r="I17" s="729">
        <v>0</v>
      </c>
      <c r="J17" s="729">
        <v>0</v>
      </c>
      <c r="K17" s="729">
        <v>7261.4688399999995</v>
      </c>
      <c r="L17" s="729">
        <v>4953.00497</v>
      </c>
      <c r="M17" s="729">
        <v>46248.715120000001</v>
      </c>
      <c r="N17" s="729">
        <v>1.7855300000000001</v>
      </c>
      <c r="O17" s="729">
        <v>234.56099</v>
      </c>
      <c r="P17" s="729">
        <v>51438.066610000002</v>
      </c>
      <c r="Q17" s="729">
        <v>2149.1325200000001</v>
      </c>
      <c r="R17" s="729">
        <v>12945.92959</v>
      </c>
      <c r="S17" s="729">
        <v>0</v>
      </c>
      <c r="T17" s="729">
        <v>0</v>
      </c>
      <c r="U17" s="729">
        <v>15095.062109999999</v>
      </c>
      <c r="V17" s="729">
        <v>12834.85872</v>
      </c>
      <c r="W17" s="729">
        <v>5814.4458199999999</v>
      </c>
      <c r="X17" s="729">
        <v>0</v>
      </c>
      <c r="Y17" s="729">
        <v>0</v>
      </c>
      <c r="Z17" s="729">
        <v>18649.304539999997</v>
      </c>
      <c r="AA17" s="729">
        <v>1167.84277</v>
      </c>
      <c r="AB17" s="729">
        <v>14452.646449999998</v>
      </c>
      <c r="AC17" s="729">
        <v>0</v>
      </c>
      <c r="AD17" s="729">
        <v>0</v>
      </c>
      <c r="AE17" s="729">
        <v>15620.489220000001</v>
      </c>
      <c r="AF17" s="729">
        <v>4541.6604800000005</v>
      </c>
      <c r="AG17" s="729">
        <v>37957.54855</v>
      </c>
      <c r="AH17" s="729">
        <v>0</v>
      </c>
      <c r="AI17" s="729">
        <v>29.339419999999997</v>
      </c>
      <c r="AJ17" s="729">
        <v>42528.548450000002</v>
      </c>
      <c r="AK17" s="729">
        <v>2311.7250899999999</v>
      </c>
      <c r="AL17" s="729">
        <v>6201.3292799999999</v>
      </c>
      <c r="AM17" s="729">
        <v>0</v>
      </c>
      <c r="AN17" s="729">
        <v>0</v>
      </c>
      <c r="AO17" s="729">
        <v>8513.0543699999998</v>
      </c>
      <c r="AP17" s="729">
        <v>0</v>
      </c>
      <c r="AQ17" s="729">
        <v>759.28691000000003</v>
      </c>
      <c r="AR17" s="729">
        <v>0</v>
      </c>
      <c r="AS17" s="729">
        <v>0</v>
      </c>
      <c r="AT17" s="729">
        <v>759.28691000000003</v>
      </c>
      <c r="AU17" s="729">
        <v>0</v>
      </c>
      <c r="AV17" s="729">
        <v>0</v>
      </c>
      <c r="AW17" s="729">
        <v>0</v>
      </c>
      <c r="AX17" s="729">
        <v>0</v>
      </c>
      <c r="AY17" s="729">
        <v>0</v>
      </c>
      <c r="AZ17" s="729">
        <v>3731.7702200000003</v>
      </c>
      <c r="BA17" s="729">
        <v>3787.4454300000002</v>
      </c>
      <c r="BB17" s="729">
        <v>0</v>
      </c>
      <c r="BC17" s="729">
        <v>1.1999999999999999E-4</v>
      </c>
      <c r="BD17" s="729">
        <v>7519.2157699999998</v>
      </c>
      <c r="BE17" s="729">
        <v>2754.6938100000002</v>
      </c>
      <c r="BF17" s="729">
        <v>2261.5986000000003</v>
      </c>
      <c r="BG17" s="729">
        <v>0</v>
      </c>
      <c r="BH17" s="729">
        <v>0</v>
      </c>
      <c r="BI17" s="729">
        <v>5016.29241</v>
      </c>
      <c r="BJ17" s="729">
        <v>36253.936289999998</v>
      </c>
      <c r="BK17" s="729">
        <v>146140.27638</v>
      </c>
      <c r="BL17" s="729">
        <v>1.7855300000000001</v>
      </c>
      <c r="BM17" s="729">
        <v>613.19437000000005</v>
      </c>
      <c r="BN17" s="729">
        <v>183009.19256999998</v>
      </c>
    </row>
    <row r="18" spans="1:66">
      <c r="A18" s="729" t="s">
        <v>156</v>
      </c>
      <c r="B18" s="729">
        <v>1221.4406399999998</v>
      </c>
      <c r="C18" s="729">
        <v>7944.0082599999996</v>
      </c>
      <c r="D18" s="729">
        <v>0</v>
      </c>
      <c r="E18" s="729">
        <v>159.51253</v>
      </c>
      <c r="F18" s="729">
        <v>9324.9614299999994</v>
      </c>
      <c r="G18" s="729">
        <v>826.27879000000007</v>
      </c>
      <c r="H18" s="729">
        <v>7083.0832300000002</v>
      </c>
      <c r="I18" s="729">
        <v>0</v>
      </c>
      <c r="J18" s="729">
        <v>0</v>
      </c>
      <c r="K18" s="729">
        <v>7909.3620199999996</v>
      </c>
      <c r="L18" s="729">
        <v>10</v>
      </c>
      <c r="M18" s="729">
        <v>0</v>
      </c>
      <c r="N18" s="729">
        <v>0</v>
      </c>
      <c r="O18" s="729">
        <v>0</v>
      </c>
      <c r="P18" s="729">
        <v>10</v>
      </c>
      <c r="Q18" s="729">
        <v>2116.0425499999997</v>
      </c>
      <c r="R18" s="729">
        <v>8915.5759600000001</v>
      </c>
      <c r="S18" s="729">
        <v>0</v>
      </c>
      <c r="T18" s="729">
        <v>175.24010000000001</v>
      </c>
      <c r="U18" s="729">
        <v>11206.858609999999</v>
      </c>
      <c r="V18" s="729">
        <v>0</v>
      </c>
      <c r="W18" s="729">
        <v>0</v>
      </c>
      <c r="X18" s="729">
        <v>0</v>
      </c>
      <c r="Y18" s="729">
        <v>0</v>
      </c>
      <c r="Z18" s="729">
        <v>0</v>
      </c>
      <c r="AA18" s="729">
        <v>918.26864999999998</v>
      </c>
      <c r="AB18" s="729">
        <v>18188.900229999999</v>
      </c>
      <c r="AC18" s="729">
        <v>2.8427500000000001</v>
      </c>
      <c r="AD18" s="729">
        <v>0</v>
      </c>
      <c r="AE18" s="729">
        <v>19110.011629999997</v>
      </c>
      <c r="AF18" s="729">
        <v>995.46791000000007</v>
      </c>
      <c r="AG18" s="729">
        <v>28905.461520000001</v>
      </c>
      <c r="AH18" s="729">
        <v>0</v>
      </c>
      <c r="AI18" s="729">
        <v>0</v>
      </c>
      <c r="AJ18" s="729">
        <v>29900.92943</v>
      </c>
      <c r="AK18" s="729">
        <v>978.41279000000009</v>
      </c>
      <c r="AL18" s="729">
        <v>1838.18326</v>
      </c>
      <c r="AM18" s="729">
        <v>0</v>
      </c>
      <c r="AN18" s="729">
        <v>0</v>
      </c>
      <c r="AO18" s="729">
        <v>2816.5960499999997</v>
      </c>
      <c r="AP18" s="729">
        <v>3</v>
      </c>
      <c r="AQ18" s="729">
        <v>0</v>
      </c>
      <c r="AR18" s="729">
        <v>0</v>
      </c>
      <c r="AS18" s="729">
        <v>0</v>
      </c>
      <c r="AT18" s="729">
        <v>3</v>
      </c>
      <c r="AU18" s="729">
        <v>0</v>
      </c>
      <c r="AV18" s="729">
        <v>0</v>
      </c>
      <c r="AW18" s="729">
        <v>0</v>
      </c>
      <c r="AX18" s="729">
        <v>0</v>
      </c>
      <c r="AY18" s="729">
        <v>0</v>
      </c>
      <c r="AZ18" s="729">
        <v>1676.66461</v>
      </c>
      <c r="BA18" s="729">
        <v>3604.5227599999998</v>
      </c>
      <c r="BB18" s="729">
        <v>0</v>
      </c>
      <c r="BC18" s="729">
        <v>8.2938999999999989</v>
      </c>
      <c r="BD18" s="729">
        <v>5289.4812699999993</v>
      </c>
      <c r="BE18" s="729">
        <v>0</v>
      </c>
      <c r="BF18" s="729">
        <v>0</v>
      </c>
      <c r="BG18" s="729">
        <v>0</v>
      </c>
      <c r="BH18" s="729">
        <v>0</v>
      </c>
      <c r="BI18" s="729">
        <v>0</v>
      </c>
      <c r="BJ18" s="729">
        <v>8745.5759399999988</v>
      </c>
      <c r="BK18" s="729">
        <v>76479.735220000002</v>
      </c>
      <c r="BL18" s="729">
        <v>2.8427500000000001</v>
      </c>
      <c r="BM18" s="729">
        <v>343.04653000000002</v>
      </c>
      <c r="BN18" s="729">
        <v>85571.200440000001</v>
      </c>
    </row>
    <row r="19" spans="1:66">
      <c r="A19" s="729" t="s">
        <v>157</v>
      </c>
      <c r="B19" s="729">
        <v>0</v>
      </c>
      <c r="C19" s="729">
        <v>447.68099000000001</v>
      </c>
      <c r="D19" s="729">
        <v>0</v>
      </c>
      <c r="E19" s="729">
        <v>0</v>
      </c>
      <c r="F19" s="729">
        <v>447.68099000000001</v>
      </c>
      <c r="G19" s="729">
        <v>56.9</v>
      </c>
      <c r="H19" s="729">
        <v>835.27479000000005</v>
      </c>
      <c r="I19" s="729">
        <v>0</v>
      </c>
      <c r="J19" s="729">
        <v>0</v>
      </c>
      <c r="K19" s="729">
        <v>892.17479000000003</v>
      </c>
      <c r="L19" s="729">
        <v>6314.6751799999993</v>
      </c>
      <c r="M19" s="729">
        <v>1716.9173899999998</v>
      </c>
      <c r="N19" s="729">
        <v>0</v>
      </c>
      <c r="O19" s="729">
        <v>5.0000000000000002E-5</v>
      </c>
      <c r="P19" s="729">
        <v>8031.5926200000004</v>
      </c>
      <c r="Q19" s="729">
        <v>148.20582000000002</v>
      </c>
      <c r="R19" s="729">
        <v>1586.5096000000001</v>
      </c>
      <c r="S19" s="729">
        <v>0</v>
      </c>
      <c r="T19" s="729">
        <v>0</v>
      </c>
      <c r="U19" s="729">
        <v>1734.71542</v>
      </c>
      <c r="V19" s="729">
        <v>201.51366000000002</v>
      </c>
      <c r="W19" s="729">
        <v>385.79662999999999</v>
      </c>
      <c r="X19" s="729">
        <v>0</v>
      </c>
      <c r="Y19" s="729">
        <v>0</v>
      </c>
      <c r="Z19" s="729">
        <v>587.31029000000001</v>
      </c>
      <c r="AA19" s="729">
        <v>534.88894999999991</v>
      </c>
      <c r="AB19" s="729">
        <v>795.20838000000003</v>
      </c>
      <c r="AC19" s="729">
        <v>0</v>
      </c>
      <c r="AD19" s="729">
        <v>0</v>
      </c>
      <c r="AE19" s="729">
        <v>1330.0973300000001</v>
      </c>
      <c r="AF19" s="729">
        <v>2057.6724100000001</v>
      </c>
      <c r="AG19" s="729">
        <v>4828.1320500000002</v>
      </c>
      <c r="AH19" s="729">
        <v>0</v>
      </c>
      <c r="AI19" s="729">
        <v>0</v>
      </c>
      <c r="AJ19" s="729">
        <v>6885.8044600000003</v>
      </c>
      <c r="AK19" s="729">
        <v>113.29953</v>
      </c>
      <c r="AL19" s="729">
        <v>73.616</v>
      </c>
      <c r="AM19" s="729">
        <v>0</v>
      </c>
      <c r="AN19" s="729">
        <v>0</v>
      </c>
      <c r="AO19" s="729">
        <v>186.91552999999999</v>
      </c>
      <c r="AP19" s="729">
        <v>160.48048</v>
      </c>
      <c r="AQ19" s="729">
        <v>206.4</v>
      </c>
      <c r="AR19" s="729">
        <v>0</v>
      </c>
      <c r="AS19" s="729">
        <v>0</v>
      </c>
      <c r="AT19" s="729">
        <v>366.88047999999998</v>
      </c>
      <c r="AU19" s="729">
        <v>0</v>
      </c>
      <c r="AV19" s="729">
        <v>0</v>
      </c>
      <c r="AW19" s="729">
        <v>0</v>
      </c>
      <c r="AX19" s="729">
        <v>0</v>
      </c>
      <c r="AY19" s="729">
        <v>0</v>
      </c>
      <c r="AZ19" s="729">
        <v>640.60946999999999</v>
      </c>
      <c r="BA19" s="729">
        <v>354.41982999999999</v>
      </c>
      <c r="BB19" s="729">
        <v>0</v>
      </c>
      <c r="BC19" s="729">
        <v>0</v>
      </c>
      <c r="BD19" s="729">
        <v>995.02930000000003</v>
      </c>
      <c r="BE19" s="729">
        <v>118</v>
      </c>
      <c r="BF19" s="729">
        <v>97.181929999999994</v>
      </c>
      <c r="BG19" s="729">
        <v>0</v>
      </c>
      <c r="BH19" s="729">
        <v>0</v>
      </c>
      <c r="BI19" s="729">
        <v>215.18192999999999</v>
      </c>
      <c r="BJ19" s="729">
        <v>10346.245500000001</v>
      </c>
      <c r="BK19" s="729">
        <v>11327.13759</v>
      </c>
      <c r="BL19" s="729">
        <v>0</v>
      </c>
      <c r="BM19" s="729">
        <v>5.0000000000000002E-5</v>
      </c>
      <c r="BN19" s="729">
        <v>21673.383140000002</v>
      </c>
    </row>
    <row r="20" spans="1:66">
      <c r="A20" s="729" t="s">
        <v>158</v>
      </c>
      <c r="B20" s="729">
        <v>3490.1561900000002</v>
      </c>
      <c r="C20" s="729">
        <v>5411.1085000000003</v>
      </c>
      <c r="D20" s="729">
        <v>0</v>
      </c>
      <c r="E20" s="729">
        <v>0</v>
      </c>
      <c r="F20" s="729">
        <v>8901.26469</v>
      </c>
      <c r="G20" s="729">
        <v>1924.9484399999999</v>
      </c>
      <c r="H20" s="729">
        <v>9893.1072199999999</v>
      </c>
      <c r="I20" s="729">
        <v>0</v>
      </c>
      <c r="J20" s="729">
        <v>0</v>
      </c>
      <c r="K20" s="729">
        <v>11818.05566</v>
      </c>
      <c r="L20" s="729">
        <v>1928.9130299999999</v>
      </c>
      <c r="M20" s="729">
        <v>4191.36348</v>
      </c>
      <c r="N20" s="729">
        <v>0</v>
      </c>
      <c r="O20" s="729">
        <v>0</v>
      </c>
      <c r="P20" s="729">
        <v>6120.2765099999997</v>
      </c>
      <c r="Q20" s="729">
        <v>1252.4384</v>
      </c>
      <c r="R20" s="729">
        <v>4848.6045300000005</v>
      </c>
      <c r="S20" s="729">
        <v>0</v>
      </c>
      <c r="T20" s="729">
        <v>0</v>
      </c>
      <c r="U20" s="729">
        <v>6101.0429299999996</v>
      </c>
      <c r="V20" s="729">
        <v>496.35</v>
      </c>
      <c r="W20" s="729">
        <v>538.58283999999992</v>
      </c>
      <c r="X20" s="729">
        <v>0</v>
      </c>
      <c r="Y20" s="729">
        <v>0</v>
      </c>
      <c r="Z20" s="729">
        <v>1034.9328399999999</v>
      </c>
      <c r="AA20" s="729">
        <v>1413.5885499999999</v>
      </c>
      <c r="AB20" s="729">
        <v>5505.3447500000002</v>
      </c>
      <c r="AC20" s="729">
        <v>0</v>
      </c>
      <c r="AD20" s="729">
        <v>0</v>
      </c>
      <c r="AE20" s="729">
        <v>6918.9332999999997</v>
      </c>
      <c r="AF20" s="729">
        <v>2283.2144399999997</v>
      </c>
      <c r="AG20" s="729">
        <v>6977.5364</v>
      </c>
      <c r="AH20" s="729">
        <v>0</v>
      </c>
      <c r="AI20" s="729">
        <v>0</v>
      </c>
      <c r="AJ20" s="729">
        <v>9260.7508400000006</v>
      </c>
      <c r="AK20" s="729">
        <v>1402.0961399999999</v>
      </c>
      <c r="AL20" s="729">
        <v>3841.9103399999999</v>
      </c>
      <c r="AM20" s="729">
        <v>0</v>
      </c>
      <c r="AN20" s="729">
        <v>0</v>
      </c>
      <c r="AO20" s="729">
        <v>5244.00648</v>
      </c>
      <c r="AP20" s="729">
        <v>0</v>
      </c>
      <c r="AQ20" s="729">
        <v>292.98514</v>
      </c>
      <c r="AR20" s="729">
        <v>0</v>
      </c>
      <c r="AS20" s="729">
        <v>0</v>
      </c>
      <c r="AT20" s="729">
        <v>292.98514</v>
      </c>
      <c r="AU20" s="729">
        <v>0</v>
      </c>
      <c r="AV20" s="729">
        <v>0</v>
      </c>
      <c r="AW20" s="729">
        <v>0</v>
      </c>
      <c r="AX20" s="729">
        <v>0</v>
      </c>
      <c r="AY20" s="729">
        <v>0</v>
      </c>
      <c r="AZ20" s="729">
        <v>4050.89885</v>
      </c>
      <c r="BA20" s="729">
        <v>1199.96324</v>
      </c>
      <c r="BB20" s="729">
        <v>0</v>
      </c>
      <c r="BC20" s="729">
        <v>0</v>
      </c>
      <c r="BD20" s="729">
        <v>5250.8620899999996</v>
      </c>
      <c r="BE20" s="729">
        <v>426.81450999999998</v>
      </c>
      <c r="BF20" s="729">
        <v>83.248000000000005</v>
      </c>
      <c r="BG20" s="729">
        <v>0</v>
      </c>
      <c r="BH20" s="729">
        <v>0</v>
      </c>
      <c r="BI20" s="729">
        <v>510.06251000000003</v>
      </c>
      <c r="BJ20" s="729">
        <v>18669.418550000002</v>
      </c>
      <c r="BK20" s="729">
        <v>42783.754439999997</v>
      </c>
      <c r="BL20" s="729">
        <v>0</v>
      </c>
      <c r="BM20" s="729">
        <v>0</v>
      </c>
      <c r="BN20" s="729">
        <v>61453.172989999999</v>
      </c>
    </row>
    <row r="21" spans="1:66">
      <c r="A21" s="729" t="s">
        <v>159</v>
      </c>
      <c r="B21" s="729">
        <v>1858.7320099999999</v>
      </c>
      <c r="C21" s="729">
        <v>19982.461940000001</v>
      </c>
      <c r="D21" s="729">
        <v>0</v>
      </c>
      <c r="E21" s="729">
        <v>0</v>
      </c>
      <c r="F21" s="729">
        <v>21841.193950000001</v>
      </c>
      <c r="G21" s="729">
        <v>207760.20021000001</v>
      </c>
      <c r="H21" s="729">
        <v>13458.82359</v>
      </c>
      <c r="I21" s="729">
        <v>0</v>
      </c>
      <c r="J21" s="729">
        <v>0</v>
      </c>
      <c r="K21" s="729">
        <v>221219.02380000002</v>
      </c>
      <c r="L21" s="729">
        <v>29578.143379999998</v>
      </c>
      <c r="M21" s="729">
        <v>81605.946370000005</v>
      </c>
      <c r="N21" s="729">
        <v>0</v>
      </c>
      <c r="O21" s="729">
        <v>-2.0000000000000002E-5</v>
      </c>
      <c r="P21" s="729">
        <v>111184.08973000001</v>
      </c>
      <c r="Q21" s="729">
        <v>4048.7807599999996</v>
      </c>
      <c r="R21" s="729">
        <v>15787.859539999999</v>
      </c>
      <c r="S21" s="729">
        <v>0</v>
      </c>
      <c r="T21" s="729">
        <v>0</v>
      </c>
      <c r="U21" s="729">
        <v>19836.640299999999</v>
      </c>
      <c r="V21" s="729">
        <v>679.39238999999998</v>
      </c>
      <c r="W21" s="729">
        <v>1283.9081799999999</v>
      </c>
      <c r="X21" s="729">
        <v>0</v>
      </c>
      <c r="Y21" s="729">
        <v>0</v>
      </c>
      <c r="Z21" s="729">
        <v>1963.3005700000001</v>
      </c>
      <c r="AA21" s="729">
        <v>4537.1103300000004</v>
      </c>
      <c r="AB21" s="729">
        <v>64071.053270000004</v>
      </c>
      <c r="AC21" s="729">
        <v>0</v>
      </c>
      <c r="AD21" s="729">
        <v>0</v>
      </c>
      <c r="AE21" s="729">
        <v>68608.1636</v>
      </c>
      <c r="AF21" s="729">
        <v>14586.54587</v>
      </c>
      <c r="AG21" s="729">
        <v>71057.620250000007</v>
      </c>
      <c r="AH21" s="729">
        <v>0</v>
      </c>
      <c r="AI21" s="729">
        <v>0</v>
      </c>
      <c r="AJ21" s="729">
        <v>85644.166120000009</v>
      </c>
      <c r="AK21" s="729">
        <v>2718.3767799999996</v>
      </c>
      <c r="AL21" s="729">
        <v>5276.7140399999998</v>
      </c>
      <c r="AM21" s="729">
        <v>0</v>
      </c>
      <c r="AN21" s="729">
        <v>2.19842</v>
      </c>
      <c r="AO21" s="729">
        <v>7997.2892400000001</v>
      </c>
      <c r="AP21" s="729">
        <v>0</v>
      </c>
      <c r="AQ21" s="729">
        <v>5188.18055</v>
      </c>
      <c r="AR21" s="729">
        <v>0</v>
      </c>
      <c r="AS21" s="729">
        <v>0</v>
      </c>
      <c r="AT21" s="729">
        <v>5188.18055</v>
      </c>
      <c r="AU21" s="729">
        <v>0</v>
      </c>
      <c r="AV21" s="729">
        <v>0</v>
      </c>
      <c r="AW21" s="729">
        <v>0</v>
      </c>
      <c r="AX21" s="729">
        <v>0</v>
      </c>
      <c r="AY21" s="729">
        <v>0</v>
      </c>
      <c r="AZ21" s="729">
        <v>6342.6203099999993</v>
      </c>
      <c r="BA21" s="729">
        <v>7766.24136</v>
      </c>
      <c r="BB21" s="729">
        <v>0</v>
      </c>
      <c r="BC21" s="729">
        <v>0</v>
      </c>
      <c r="BD21" s="729">
        <v>14108.86167</v>
      </c>
      <c r="BE21" s="729">
        <v>2021.75433</v>
      </c>
      <c r="BF21" s="729">
        <v>2644.0310600000003</v>
      </c>
      <c r="BG21" s="729">
        <v>0</v>
      </c>
      <c r="BH21" s="729">
        <v>0</v>
      </c>
      <c r="BI21" s="729">
        <v>4665.78539</v>
      </c>
      <c r="BJ21" s="729">
        <v>274131.65636999998</v>
      </c>
      <c r="BK21" s="729">
        <v>288122.84015</v>
      </c>
      <c r="BL21" s="729">
        <v>0</v>
      </c>
      <c r="BM21" s="729">
        <v>2.1983999999999999</v>
      </c>
      <c r="BN21" s="729">
        <v>562256.69491999992</v>
      </c>
    </row>
    <row r="22" spans="1:66">
      <c r="A22" s="729" t="s">
        <v>160</v>
      </c>
      <c r="B22" s="729">
        <v>442.56668999999999</v>
      </c>
      <c r="C22" s="729">
        <v>7460.9884800000009</v>
      </c>
      <c r="D22" s="729">
        <v>0</v>
      </c>
      <c r="E22" s="729">
        <v>0</v>
      </c>
      <c r="F22" s="729">
        <v>7903.5551699999996</v>
      </c>
      <c r="G22" s="729">
        <v>543.9</v>
      </c>
      <c r="H22" s="729">
        <v>14978.843929999999</v>
      </c>
      <c r="I22" s="729">
        <v>0</v>
      </c>
      <c r="J22" s="729">
        <v>0</v>
      </c>
      <c r="K22" s="729">
        <v>15522.743930000001</v>
      </c>
      <c r="L22" s="729">
        <v>4594.1144299999996</v>
      </c>
      <c r="M22" s="729">
        <v>27756.75618</v>
      </c>
      <c r="N22" s="729">
        <v>0</v>
      </c>
      <c r="O22" s="729">
        <v>2.9999999999999997E-5</v>
      </c>
      <c r="P22" s="729">
        <v>32350.870640000001</v>
      </c>
      <c r="Q22" s="729">
        <v>1606.3857</v>
      </c>
      <c r="R22" s="729">
        <v>3117.3222500000002</v>
      </c>
      <c r="S22" s="729">
        <v>0</v>
      </c>
      <c r="T22" s="729">
        <v>0</v>
      </c>
      <c r="U22" s="729">
        <v>4723.70795</v>
      </c>
      <c r="V22" s="729">
        <v>35215.789299999997</v>
      </c>
      <c r="W22" s="729">
        <v>86.395520000000005</v>
      </c>
      <c r="X22" s="729">
        <v>0</v>
      </c>
      <c r="Y22" s="729">
        <v>0</v>
      </c>
      <c r="Z22" s="729">
        <v>35302.184820000002</v>
      </c>
      <c r="AA22" s="729">
        <v>1184.0233000000001</v>
      </c>
      <c r="AB22" s="729">
        <v>9231.5502799999995</v>
      </c>
      <c r="AC22" s="729">
        <v>0</v>
      </c>
      <c r="AD22" s="729">
        <v>0</v>
      </c>
      <c r="AE22" s="729">
        <v>10415.57358</v>
      </c>
      <c r="AF22" s="729">
        <v>1538.98171</v>
      </c>
      <c r="AG22" s="729">
        <v>75881.229359999998</v>
      </c>
      <c r="AH22" s="729">
        <v>0</v>
      </c>
      <c r="AI22" s="729">
        <v>0</v>
      </c>
      <c r="AJ22" s="729">
        <v>77420.21106999999</v>
      </c>
      <c r="AK22" s="729">
        <v>4500.7220099999995</v>
      </c>
      <c r="AL22" s="729">
        <v>4815.3737799999999</v>
      </c>
      <c r="AM22" s="729">
        <v>0</v>
      </c>
      <c r="AN22" s="729">
        <v>0</v>
      </c>
      <c r="AO22" s="729">
        <v>9316.0957899999994</v>
      </c>
      <c r="AP22" s="729">
        <v>0</v>
      </c>
      <c r="AQ22" s="729">
        <v>75.388149999999996</v>
      </c>
      <c r="AR22" s="729">
        <v>0</v>
      </c>
      <c r="AS22" s="729">
        <v>0</v>
      </c>
      <c r="AT22" s="729">
        <v>75.388149999999996</v>
      </c>
      <c r="AU22" s="729">
        <v>0</v>
      </c>
      <c r="AV22" s="729">
        <v>0</v>
      </c>
      <c r="AW22" s="729">
        <v>0</v>
      </c>
      <c r="AX22" s="729">
        <v>0</v>
      </c>
      <c r="AY22" s="729">
        <v>0</v>
      </c>
      <c r="AZ22" s="729">
        <v>9592.4049099999993</v>
      </c>
      <c r="BA22" s="729">
        <v>11452.135980000001</v>
      </c>
      <c r="BB22" s="729">
        <v>0</v>
      </c>
      <c r="BC22" s="729">
        <v>0</v>
      </c>
      <c r="BD22" s="729">
        <v>21044.54089</v>
      </c>
      <c r="BE22" s="729">
        <v>3461.4766500000001</v>
      </c>
      <c r="BF22" s="729">
        <v>4034.0208600000001</v>
      </c>
      <c r="BG22" s="729">
        <v>0</v>
      </c>
      <c r="BH22" s="729">
        <v>0</v>
      </c>
      <c r="BI22" s="729">
        <v>7495.4975100000001</v>
      </c>
      <c r="BJ22" s="729">
        <v>62680.364700000006</v>
      </c>
      <c r="BK22" s="729">
        <v>158890.00477</v>
      </c>
      <c r="BL22" s="729">
        <v>0</v>
      </c>
      <c r="BM22" s="729">
        <v>2.9999999999999997E-5</v>
      </c>
      <c r="BN22" s="729">
        <v>221570.3695</v>
      </c>
    </row>
    <row r="23" spans="1:66">
      <c r="A23" s="729" t="s">
        <v>161</v>
      </c>
      <c r="B23" s="729">
        <v>11.10825</v>
      </c>
      <c r="C23" s="729">
        <v>10320</v>
      </c>
      <c r="D23" s="729">
        <v>0</v>
      </c>
      <c r="E23" s="729">
        <v>0</v>
      </c>
      <c r="F23" s="729">
        <v>10331.108249999999</v>
      </c>
      <c r="G23" s="729">
        <v>25218.869129999999</v>
      </c>
      <c r="H23" s="729">
        <v>7494.7392099999997</v>
      </c>
      <c r="I23" s="729">
        <v>0</v>
      </c>
      <c r="J23" s="729">
        <v>0</v>
      </c>
      <c r="K23" s="729">
        <v>32713.608339999999</v>
      </c>
      <c r="L23" s="729">
        <v>6146.55879</v>
      </c>
      <c r="M23" s="729">
        <v>25147.343769999999</v>
      </c>
      <c r="N23" s="729">
        <v>0</v>
      </c>
      <c r="O23" s="729">
        <v>0</v>
      </c>
      <c r="P23" s="729">
        <v>31293.902559999999</v>
      </c>
      <c r="Q23" s="729">
        <v>447.7971</v>
      </c>
      <c r="R23" s="729">
        <v>6479.0360999999994</v>
      </c>
      <c r="S23" s="729">
        <v>0</v>
      </c>
      <c r="T23" s="729">
        <v>0</v>
      </c>
      <c r="U23" s="729">
        <v>6926.8332</v>
      </c>
      <c r="V23" s="729">
        <v>278961.45360000001</v>
      </c>
      <c r="W23" s="729">
        <v>49274.559999999998</v>
      </c>
      <c r="X23" s="729">
        <v>0</v>
      </c>
      <c r="Y23" s="729">
        <v>0</v>
      </c>
      <c r="Z23" s="729">
        <v>328236.01360000001</v>
      </c>
      <c r="AA23" s="729">
        <v>1039.8342600000001</v>
      </c>
      <c r="AB23" s="729">
        <v>4042.0670499999997</v>
      </c>
      <c r="AC23" s="729">
        <v>0</v>
      </c>
      <c r="AD23" s="729">
        <v>0</v>
      </c>
      <c r="AE23" s="729">
        <v>5081.9013099999993</v>
      </c>
      <c r="AF23" s="729">
        <v>17232.314140000002</v>
      </c>
      <c r="AG23" s="729">
        <v>53430.902649999996</v>
      </c>
      <c r="AH23" s="729">
        <v>0</v>
      </c>
      <c r="AI23" s="729">
        <v>0</v>
      </c>
      <c r="AJ23" s="729">
        <v>70663.216790000006</v>
      </c>
      <c r="AK23" s="729">
        <v>15318.24991</v>
      </c>
      <c r="AL23" s="729">
        <v>9862.2006700000002</v>
      </c>
      <c r="AM23" s="729">
        <v>0</v>
      </c>
      <c r="AN23" s="729">
        <v>0</v>
      </c>
      <c r="AO23" s="729">
        <v>25180.450579999997</v>
      </c>
      <c r="AP23" s="729">
        <v>0</v>
      </c>
      <c r="AQ23" s="729">
        <v>0</v>
      </c>
      <c r="AR23" s="729">
        <v>0</v>
      </c>
      <c r="AS23" s="729">
        <v>0</v>
      </c>
      <c r="AT23" s="729">
        <v>0</v>
      </c>
      <c r="AU23" s="729">
        <v>0</v>
      </c>
      <c r="AV23" s="729">
        <v>0</v>
      </c>
      <c r="AW23" s="729">
        <v>0</v>
      </c>
      <c r="AX23" s="729">
        <v>0</v>
      </c>
      <c r="AY23" s="729">
        <v>0</v>
      </c>
      <c r="AZ23" s="729">
        <v>3025.9512100000002</v>
      </c>
      <c r="BA23" s="729">
        <v>33742.29808</v>
      </c>
      <c r="BB23" s="729">
        <v>0</v>
      </c>
      <c r="BC23" s="729">
        <v>0</v>
      </c>
      <c r="BD23" s="729">
        <v>36768.24929</v>
      </c>
      <c r="BE23" s="729">
        <v>8876.8744800000004</v>
      </c>
      <c r="BF23" s="729">
        <v>14486.931789999999</v>
      </c>
      <c r="BG23" s="729">
        <v>0</v>
      </c>
      <c r="BH23" s="729">
        <v>0</v>
      </c>
      <c r="BI23" s="729">
        <v>23363.806270000001</v>
      </c>
      <c r="BJ23" s="729">
        <v>356279.01087</v>
      </c>
      <c r="BK23" s="729">
        <v>214280.07931999999</v>
      </c>
      <c r="BL23" s="729">
        <v>0</v>
      </c>
      <c r="BM23" s="729">
        <v>0</v>
      </c>
      <c r="BN23" s="729">
        <v>570559.09019000002</v>
      </c>
    </row>
    <row r="24" spans="1:66">
      <c r="A24" s="729" t="s">
        <v>162</v>
      </c>
      <c r="B24" s="729">
        <v>10072.5</v>
      </c>
      <c r="C24" s="729">
        <v>9831.3690000000006</v>
      </c>
      <c r="D24" s="729">
        <v>0</v>
      </c>
      <c r="E24" s="729">
        <v>0</v>
      </c>
      <c r="F24" s="729">
        <v>19903.868999999999</v>
      </c>
      <c r="G24" s="729">
        <v>21990.273579999997</v>
      </c>
      <c r="H24" s="729">
        <v>26641.370199999998</v>
      </c>
      <c r="I24" s="729">
        <v>0</v>
      </c>
      <c r="J24" s="729">
        <v>0</v>
      </c>
      <c r="K24" s="729">
        <v>48631.643779999999</v>
      </c>
      <c r="L24" s="729">
        <v>250</v>
      </c>
      <c r="M24" s="729">
        <v>13232.954760000001</v>
      </c>
      <c r="N24" s="729">
        <v>0</v>
      </c>
      <c r="O24" s="729">
        <v>-1.0000000000000001E-5</v>
      </c>
      <c r="P24" s="729">
        <v>13482.954750000001</v>
      </c>
      <c r="Q24" s="729">
        <v>110722.3</v>
      </c>
      <c r="R24" s="729">
        <v>18436.978800000001</v>
      </c>
      <c r="S24" s="729">
        <v>0</v>
      </c>
      <c r="T24" s="729">
        <v>0</v>
      </c>
      <c r="U24" s="729">
        <v>129159.2788</v>
      </c>
      <c r="V24" s="729">
        <v>21000</v>
      </c>
      <c r="W24" s="729">
        <v>83093.937739999994</v>
      </c>
      <c r="X24" s="729">
        <v>0</v>
      </c>
      <c r="Y24" s="729">
        <v>0</v>
      </c>
      <c r="Z24" s="729">
        <v>104093.93773999999</v>
      </c>
      <c r="AA24" s="729">
        <v>112073.19978</v>
      </c>
      <c r="AB24" s="729">
        <v>76192.378349999999</v>
      </c>
      <c r="AC24" s="729">
        <v>0</v>
      </c>
      <c r="AD24" s="729">
        <v>0</v>
      </c>
      <c r="AE24" s="729">
        <v>188265.57813000001</v>
      </c>
      <c r="AF24" s="729">
        <v>33502.020640000002</v>
      </c>
      <c r="AG24" s="729">
        <v>59312.120390000004</v>
      </c>
      <c r="AH24" s="729">
        <v>0</v>
      </c>
      <c r="AI24" s="729">
        <v>0</v>
      </c>
      <c r="AJ24" s="729">
        <v>92814.141029999999</v>
      </c>
      <c r="AK24" s="729">
        <v>2005.7582199999999</v>
      </c>
      <c r="AL24" s="729">
        <v>2689.2257799999998</v>
      </c>
      <c r="AM24" s="729">
        <v>0</v>
      </c>
      <c r="AN24" s="729">
        <v>0</v>
      </c>
      <c r="AO24" s="729">
        <v>4694.9840000000004</v>
      </c>
      <c r="AP24" s="729">
        <v>0</v>
      </c>
      <c r="AQ24" s="729">
        <v>0</v>
      </c>
      <c r="AR24" s="729">
        <v>0</v>
      </c>
      <c r="AS24" s="729">
        <v>0</v>
      </c>
      <c r="AT24" s="729">
        <v>0</v>
      </c>
      <c r="AU24" s="729">
        <v>0</v>
      </c>
      <c r="AV24" s="729">
        <v>0</v>
      </c>
      <c r="AW24" s="729">
        <v>0</v>
      </c>
      <c r="AX24" s="729">
        <v>0</v>
      </c>
      <c r="AY24" s="729">
        <v>0</v>
      </c>
      <c r="AZ24" s="729">
        <v>2006.7840000000001</v>
      </c>
      <c r="BA24" s="729">
        <v>39124.021139999997</v>
      </c>
      <c r="BB24" s="729">
        <v>0</v>
      </c>
      <c r="BC24" s="729">
        <v>0</v>
      </c>
      <c r="BD24" s="729">
        <v>41130.805140000004</v>
      </c>
      <c r="BE24" s="729">
        <v>6111.0302999999994</v>
      </c>
      <c r="BF24" s="729">
        <v>5149.68</v>
      </c>
      <c r="BG24" s="729">
        <v>0</v>
      </c>
      <c r="BH24" s="729">
        <v>0</v>
      </c>
      <c r="BI24" s="729">
        <v>11260.710300000001</v>
      </c>
      <c r="BJ24" s="729">
        <v>319733.86651999998</v>
      </c>
      <c r="BK24" s="729">
        <v>333704.03616000002</v>
      </c>
      <c r="BL24" s="729">
        <v>0</v>
      </c>
      <c r="BM24" s="729">
        <v>-1.0000000000000001E-5</v>
      </c>
      <c r="BN24" s="729">
        <v>653437.90266999998</v>
      </c>
    </row>
    <row r="25" spans="1:66">
      <c r="A25" s="729" t="s">
        <v>906</v>
      </c>
      <c r="B25" s="729">
        <v>530.89972999999998</v>
      </c>
      <c r="C25" s="729">
        <v>681.62103000000002</v>
      </c>
      <c r="D25" s="729">
        <v>0</v>
      </c>
      <c r="E25" s="729">
        <v>1.82E-3</v>
      </c>
      <c r="F25" s="729">
        <v>1212.5225800000001</v>
      </c>
      <c r="G25" s="729">
        <v>1283.6828700000001</v>
      </c>
      <c r="H25" s="729">
        <v>2554.29144</v>
      </c>
      <c r="I25" s="729">
        <v>0</v>
      </c>
      <c r="J25" s="729">
        <v>0</v>
      </c>
      <c r="K25" s="729">
        <v>3837.9743100000001</v>
      </c>
      <c r="L25" s="729">
        <v>511.63521999999995</v>
      </c>
      <c r="M25" s="729">
        <v>1445.08635</v>
      </c>
      <c r="N25" s="729">
        <v>1.0000000000000001E-5</v>
      </c>
      <c r="O25" s="729">
        <v>7.5000000000000002E-4</v>
      </c>
      <c r="P25" s="729">
        <v>1956.7223300000001</v>
      </c>
      <c r="Q25" s="729">
        <v>408.98579999999998</v>
      </c>
      <c r="R25" s="729">
        <v>1828.83833</v>
      </c>
      <c r="S25" s="729">
        <v>0</v>
      </c>
      <c r="T25" s="729">
        <v>7.0000000000000007E-5</v>
      </c>
      <c r="U25" s="729">
        <v>2237.8242</v>
      </c>
      <c r="V25" s="729">
        <v>6721.8485099999998</v>
      </c>
      <c r="W25" s="729">
        <v>13501.85648</v>
      </c>
      <c r="X25" s="729">
        <v>0</v>
      </c>
      <c r="Y25" s="729">
        <v>-3.3E-4</v>
      </c>
      <c r="Z25" s="729">
        <v>20223.704659999999</v>
      </c>
      <c r="AA25" s="729">
        <v>2559.5258699999999</v>
      </c>
      <c r="AB25" s="729">
        <v>12855.319609999999</v>
      </c>
      <c r="AC25" s="729">
        <v>0</v>
      </c>
      <c r="AD25" s="729">
        <v>0</v>
      </c>
      <c r="AE25" s="729">
        <v>15414.84548</v>
      </c>
      <c r="AF25" s="729">
        <v>2983.6236800000001</v>
      </c>
      <c r="AG25" s="729">
        <v>8137.6384800000005</v>
      </c>
      <c r="AH25" s="729">
        <v>0</v>
      </c>
      <c r="AI25" s="729">
        <v>0</v>
      </c>
      <c r="AJ25" s="729">
        <v>11121.26216</v>
      </c>
      <c r="AK25" s="729">
        <v>685.93568000000005</v>
      </c>
      <c r="AL25" s="729">
        <v>557.81746999999996</v>
      </c>
      <c r="AM25" s="729">
        <v>0</v>
      </c>
      <c r="AN25" s="729">
        <v>2.8000000000000003E-4</v>
      </c>
      <c r="AO25" s="729">
        <v>1243.75343</v>
      </c>
      <c r="AP25" s="729">
        <v>2.87E-2</v>
      </c>
      <c r="AQ25" s="729">
        <v>17.06474</v>
      </c>
      <c r="AR25" s="729">
        <v>0</v>
      </c>
      <c r="AS25" s="729">
        <v>0</v>
      </c>
      <c r="AT25" s="729">
        <v>17.093439999999998</v>
      </c>
      <c r="AU25" s="729">
        <v>0</v>
      </c>
      <c r="AV25" s="729">
        <v>0</v>
      </c>
      <c r="AW25" s="729">
        <v>0</v>
      </c>
      <c r="AX25" s="729">
        <v>0</v>
      </c>
      <c r="AY25" s="729">
        <v>0</v>
      </c>
      <c r="AZ25" s="729">
        <v>370.01009999999997</v>
      </c>
      <c r="BA25" s="729">
        <v>1514.02333</v>
      </c>
      <c r="BB25" s="729">
        <v>0</v>
      </c>
      <c r="BC25" s="729">
        <v>4.0000000000000003E-5</v>
      </c>
      <c r="BD25" s="729">
        <v>1884.0334700000001</v>
      </c>
      <c r="BE25" s="729">
        <v>462.20823999999999</v>
      </c>
      <c r="BF25" s="729">
        <v>881.11973</v>
      </c>
      <c r="BG25" s="729">
        <v>0</v>
      </c>
      <c r="BH25" s="729">
        <v>0</v>
      </c>
      <c r="BI25" s="729">
        <v>1343.3279700000001</v>
      </c>
      <c r="BJ25" s="729">
        <v>16518.384399999999</v>
      </c>
      <c r="BK25" s="729">
        <v>43974.67699</v>
      </c>
      <c r="BL25" s="729">
        <v>1.0000000000000001E-5</v>
      </c>
      <c r="BM25" s="729">
        <v>2.63E-3</v>
      </c>
      <c r="BN25" s="729">
        <v>60493.064030000001</v>
      </c>
    </row>
    <row r="26" spans="1:66">
      <c r="A26" s="729" t="s">
        <v>911</v>
      </c>
      <c r="B26" s="729">
        <v>19717.419180000001</v>
      </c>
      <c r="C26" s="729">
        <v>50072.825409999998</v>
      </c>
      <c r="D26" s="729">
        <v>0</v>
      </c>
      <c r="E26" s="729">
        <v>466.10025999999999</v>
      </c>
      <c r="F26" s="729">
        <v>70256.344849999994</v>
      </c>
      <c r="G26" s="729">
        <v>31570.235000000001</v>
      </c>
      <c r="H26" s="729">
        <v>19773.770670000002</v>
      </c>
      <c r="I26" s="729">
        <v>0</v>
      </c>
      <c r="J26" s="729">
        <v>343.98394999999999</v>
      </c>
      <c r="K26" s="729">
        <v>51687.98962</v>
      </c>
      <c r="L26" s="729">
        <v>127454.16612000001</v>
      </c>
      <c r="M26" s="729">
        <v>104913.04741</v>
      </c>
      <c r="N26" s="729">
        <v>56.716999999999999</v>
      </c>
      <c r="O26" s="729">
        <v>1393.7792299999999</v>
      </c>
      <c r="P26" s="729">
        <v>233817.70976</v>
      </c>
      <c r="Q26" s="729">
        <v>36958.371249999997</v>
      </c>
      <c r="R26" s="729">
        <v>65946.498179999995</v>
      </c>
      <c r="S26" s="729">
        <v>0</v>
      </c>
      <c r="T26" s="729">
        <v>15848.96126</v>
      </c>
      <c r="U26" s="729">
        <v>118753.83069</v>
      </c>
      <c r="V26" s="729">
        <v>9272.8240399999995</v>
      </c>
      <c r="W26" s="729">
        <v>16195.013660000001</v>
      </c>
      <c r="X26" s="729">
        <v>0</v>
      </c>
      <c r="Y26" s="729">
        <v>4.4000000000000003E-3</v>
      </c>
      <c r="Z26" s="729">
        <v>25467.842109999998</v>
      </c>
      <c r="AA26" s="729">
        <v>26018.982499999998</v>
      </c>
      <c r="AB26" s="729">
        <v>40442.924200000001</v>
      </c>
      <c r="AC26" s="729">
        <v>0</v>
      </c>
      <c r="AD26" s="729">
        <v>27.86347</v>
      </c>
      <c r="AE26" s="729">
        <v>66489.770170000003</v>
      </c>
      <c r="AF26" s="729">
        <v>6109.7541900000006</v>
      </c>
      <c r="AG26" s="729">
        <v>64852.268950000005</v>
      </c>
      <c r="AH26" s="729">
        <v>0</v>
      </c>
      <c r="AI26" s="729">
        <v>24.479620000000001</v>
      </c>
      <c r="AJ26" s="729">
        <v>70986.502760000003</v>
      </c>
      <c r="AK26" s="729">
        <v>4913.3504800000001</v>
      </c>
      <c r="AL26" s="729">
        <v>1233.62825</v>
      </c>
      <c r="AM26" s="729">
        <v>0</v>
      </c>
      <c r="AN26" s="729">
        <v>0</v>
      </c>
      <c r="AO26" s="729">
        <v>6146.9787300000007</v>
      </c>
      <c r="AP26" s="729">
        <v>677.70693000000006</v>
      </c>
      <c r="AQ26" s="729">
        <v>3953.8361099999997</v>
      </c>
      <c r="AR26" s="729">
        <v>0</v>
      </c>
      <c r="AS26" s="729">
        <v>0</v>
      </c>
      <c r="AT26" s="729">
        <v>4631.5430400000005</v>
      </c>
      <c r="AU26" s="729">
        <v>0</v>
      </c>
      <c r="AV26" s="729">
        <v>0</v>
      </c>
      <c r="AW26" s="729">
        <v>0</v>
      </c>
      <c r="AX26" s="729">
        <v>0</v>
      </c>
      <c r="AY26" s="729">
        <v>0</v>
      </c>
      <c r="AZ26" s="729">
        <v>6260.02304</v>
      </c>
      <c r="BA26" s="729">
        <v>21244.16102</v>
      </c>
      <c r="BB26" s="729">
        <v>0</v>
      </c>
      <c r="BC26" s="729">
        <v>0</v>
      </c>
      <c r="BD26" s="729">
        <v>27504.18406</v>
      </c>
      <c r="BE26" s="729">
        <v>902.84039000000007</v>
      </c>
      <c r="BF26" s="729">
        <v>1003.95518</v>
      </c>
      <c r="BG26" s="729">
        <v>0</v>
      </c>
      <c r="BH26" s="729">
        <v>0</v>
      </c>
      <c r="BI26" s="729">
        <v>1906.79557</v>
      </c>
      <c r="BJ26" s="729">
        <v>269855.67311999999</v>
      </c>
      <c r="BK26" s="729">
        <v>389631.92904000002</v>
      </c>
      <c r="BL26" s="729">
        <v>56.716999999999999</v>
      </c>
      <c r="BM26" s="729">
        <v>18105.172190000001</v>
      </c>
      <c r="BN26" s="729">
        <v>677649.49135999999</v>
      </c>
    </row>
    <row r="27" spans="1:66">
      <c r="A27" s="729" t="s">
        <v>912</v>
      </c>
      <c r="B27" s="729">
        <v>287052.76180000004</v>
      </c>
      <c r="C27" s="729">
        <v>26244.62</v>
      </c>
      <c r="D27" s="729">
        <v>0</v>
      </c>
      <c r="E27" s="729">
        <v>163346.42741999999</v>
      </c>
      <c r="F27" s="729">
        <v>476643.80922000005</v>
      </c>
      <c r="G27" s="729">
        <v>208872.22026</v>
      </c>
      <c r="H27" s="729">
        <v>137273.33338</v>
      </c>
      <c r="I27" s="729">
        <v>0</v>
      </c>
      <c r="J27" s="729">
        <v>0</v>
      </c>
      <c r="K27" s="729">
        <v>346145.55364</v>
      </c>
      <c r="L27" s="729">
        <v>15097.63949</v>
      </c>
      <c r="M27" s="729">
        <v>68789.633760000012</v>
      </c>
      <c r="N27" s="729">
        <v>0</v>
      </c>
      <c r="O27" s="729">
        <v>1.0000000000000001E-5</v>
      </c>
      <c r="P27" s="729">
        <v>83887.273260000002</v>
      </c>
      <c r="Q27" s="729">
        <v>468757.63883999997</v>
      </c>
      <c r="R27" s="729">
        <v>341217.09276999999</v>
      </c>
      <c r="S27" s="729">
        <v>0</v>
      </c>
      <c r="T27" s="729">
        <v>101633.62643</v>
      </c>
      <c r="U27" s="729">
        <v>911608.35803999996</v>
      </c>
      <c r="V27" s="729">
        <v>1402.7086999999999</v>
      </c>
      <c r="W27" s="729">
        <v>49921.985340000007</v>
      </c>
      <c r="X27" s="729">
        <v>0</v>
      </c>
      <c r="Y27" s="729">
        <v>0</v>
      </c>
      <c r="Z27" s="729">
        <v>51324.694040000002</v>
      </c>
      <c r="AA27" s="729">
        <v>0</v>
      </c>
      <c r="AB27" s="729">
        <v>0</v>
      </c>
      <c r="AC27" s="729">
        <v>0</v>
      </c>
      <c r="AD27" s="729">
        <v>0</v>
      </c>
      <c r="AE27" s="729">
        <v>0</v>
      </c>
      <c r="AF27" s="729">
        <v>98000</v>
      </c>
      <c r="AG27" s="729">
        <v>6536</v>
      </c>
      <c r="AH27" s="729">
        <v>0</v>
      </c>
      <c r="AI27" s="729">
        <v>0</v>
      </c>
      <c r="AJ27" s="729">
        <v>104536</v>
      </c>
      <c r="AK27" s="729">
        <v>64103.92007</v>
      </c>
      <c r="AL27" s="729">
        <v>15971.14077</v>
      </c>
      <c r="AM27" s="729">
        <v>0</v>
      </c>
      <c r="AN27" s="729">
        <v>0</v>
      </c>
      <c r="AO27" s="729">
        <v>80075.060840000006</v>
      </c>
      <c r="AP27" s="729">
        <v>0</v>
      </c>
      <c r="AQ27" s="729">
        <v>0</v>
      </c>
      <c r="AR27" s="729">
        <v>0</v>
      </c>
      <c r="AS27" s="729">
        <v>0</v>
      </c>
      <c r="AT27" s="729">
        <v>0</v>
      </c>
      <c r="AU27" s="729">
        <v>0</v>
      </c>
      <c r="AV27" s="729">
        <v>0</v>
      </c>
      <c r="AW27" s="729">
        <v>0</v>
      </c>
      <c r="AX27" s="729">
        <v>0</v>
      </c>
      <c r="AY27" s="729">
        <v>0</v>
      </c>
      <c r="AZ27" s="729">
        <v>591.75635999999997</v>
      </c>
      <c r="BA27" s="729">
        <v>11526.48401</v>
      </c>
      <c r="BB27" s="729">
        <v>0</v>
      </c>
      <c r="BC27" s="729">
        <v>0</v>
      </c>
      <c r="BD27" s="729">
        <v>12118.24037</v>
      </c>
      <c r="BE27" s="729">
        <v>10505.775960000001</v>
      </c>
      <c r="BF27" s="729">
        <v>13373.843269999999</v>
      </c>
      <c r="BG27" s="729">
        <v>0</v>
      </c>
      <c r="BH27" s="729">
        <v>0</v>
      </c>
      <c r="BI27" s="729">
        <v>23879.61923</v>
      </c>
      <c r="BJ27" s="729">
        <v>1154384.42148</v>
      </c>
      <c r="BK27" s="729">
        <v>670854.13329999999</v>
      </c>
      <c r="BL27" s="729">
        <v>0</v>
      </c>
      <c r="BM27" s="729">
        <v>264980.05385999999</v>
      </c>
      <c r="BN27" s="729">
        <v>2090218.60864</v>
      </c>
    </row>
    <row r="28" spans="1:66">
      <c r="A28" s="729" t="s">
        <v>167</v>
      </c>
      <c r="B28" s="729">
        <v>0</v>
      </c>
      <c r="C28" s="729">
        <v>0</v>
      </c>
      <c r="D28" s="729">
        <v>0</v>
      </c>
      <c r="E28" s="729">
        <v>0</v>
      </c>
      <c r="F28" s="729">
        <v>0</v>
      </c>
      <c r="G28" s="729">
        <v>0</v>
      </c>
      <c r="H28" s="729">
        <v>0</v>
      </c>
      <c r="I28" s="729">
        <v>0</v>
      </c>
      <c r="J28" s="729">
        <v>0</v>
      </c>
      <c r="K28" s="729">
        <v>0</v>
      </c>
      <c r="L28" s="729">
        <v>0</v>
      </c>
      <c r="M28" s="729">
        <v>0</v>
      </c>
      <c r="N28" s="729">
        <v>0</v>
      </c>
      <c r="O28" s="729">
        <v>0</v>
      </c>
      <c r="P28" s="729">
        <v>0</v>
      </c>
      <c r="Q28" s="729">
        <v>4762.3554800000002</v>
      </c>
      <c r="R28" s="729">
        <v>198.27658</v>
      </c>
      <c r="S28" s="729">
        <v>0</v>
      </c>
      <c r="T28" s="729">
        <v>0</v>
      </c>
      <c r="U28" s="729">
        <v>4960.6320599999999</v>
      </c>
      <c r="V28" s="729">
        <v>0</v>
      </c>
      <c r="W28" s="729">
        <v>0</v>
      </c>
      <c r="X28" s="729">
        <v>0</v>
      </c>
      <c r="Y28" s="729">
        <v>0</v>
      </c>
      <c r="Z28" s="729">
        <v>0</v>
      </c>
      <c r="AA28" s="729">
        <v>200447.28708000001</v>
      </c>
      <c r="AB28" s="729">
        <v>0</v>
      </c>
      <c r="AC28" s="729">
        <v>0</v>
      </c>
      <c r="AD28" s="729">
        <v>0</v>
      </c>
      <c r="AE28" s="729">
        <v>200447.28708000001</v>
      </c>
      <c r="AF28" s="729">
        <v>7.4781599999999999</v>
      </c>
      <c r="AG28" s="729">
        <v>3.80402</v>
      </c>
      <c r="AH28" s="729">
        <v>0</v>
      </c>
      <c r="AI28" s="729">
        <v>0</v>
      </c>
      <c r="AJ28" s="729">
        <v>11.28218</v>
      </c>
      <c r="AK28" s="729">
        <v>0</v>
      </c>
      <c r="AL28" s="729">
        <v>0</v>
      </c>
      <c r="AM28" s="729">
        <v>0</v>
      </c>
      <c r="AN28" s="729">
        <v>0</v>
      </c>
      <c r="AO28" s="729">
        <v>0</v>
      </c>
      <c r="AP28" s="729">
        <v>0</v>
      </c>
      <c r="AQ28" s="729">
        <v>0</v>
      </c>
      <c r="AR28" s="729">
        <v>0</v>
      </c>
      <c r="AS28" s="729">
        <v>0</v>
      </c>
      <c r="AT28" s="729">
        <v>0</v>
      </c>
      <c r="AU28" s="729">
        <v>0</v>
      </c>
      <c r="AV28" s="729">
        <v>0</v>
      </c>
      <c r="AW28" s="729">
        <v>0</v>
      </c>
      <c r="AX28" s="729">
        <v>0</v>
      </c>
      <c r="AY28" s="729">
        <v>0</v>
      </c>
      <c r="AZ28" s="729">
        <v>0</v>
      </c>
      <c r="BA28" s="729">
        <v>0</v>
      </c>
      <c r="BB28" s="729">
        <v>0</v>
      </c>
      <c r="BC28" s="729">
        <v>0</v>
      </c>
      <c r="BD28" s="729">
        <v>0</v>
      </c>
      <c r="BE28" s="729">
        <v>551.59222999999997</v>
      </c>
      <c r="BF28" s="729">
        <v>0</v>
      </c>
      <c r="BG28" s="729">
        <v>0</v>
      </c>
      <c r="BH28" s="729">
        <v>0</v>
      </c>
      <c r="BI28" s="729">
        <v>551.59222999999997</v>
      </c>
      <c r="BJ28" s="729">
        <v>205768.71294999999</v>
      </c>
      <c r="BK28" s="729">
        <v>202.0806</v>
      </c>
      <c r="BL28" s="729">
        <v>0</v>
      </c>
      <c r="BM28" s="729">
        <v>0</v>
      </c>
      <c r="BN28" s="729">
        <v>205970.79355</v>
      </c>
    </row>
    <row r="29" spans="1:66">
      <c r="A29" s="729" t="s">
        <v>166</v>
      </c>
      <c r="B29" s="729">
        <v>1294.62402</v>
      </c>
      <c r="C29" s="729">
        <v>2.69E-2</v>
      </c>
      <c r="D29" s="729">
        <v>0</v>
      </c>
      <c r="E29" s="729">
        <v>0</v>
      </c>
      <c r="F29" s="729">
        <v>1294.6509199999998</v>
      </c>
      <c r="G29" s="729">
        <v>50815.566129999999</v>
      </c>
      <c r="H29" s="729">
        <v>0</v>
      </c>
      <c r="I29" s="729">
        <v>0</v>
      </c>
      <c r="J29" s="729">
        <v>0</v>
      </c>
      <c r="K29" s="729">
        <v>50815.566129999999</v>
      </c>
      <c r="L29" s="729">
        <v>5435.7822500000002</v>
      </c>
      <c r="M29" s="729">
        <v>0</v>
      </c>
      <c r="N29" s="729">
        <v>0</v>
      </c>
      <c r="O29" s="729">
        <v>0</v>
      </c>
      <c r="P29" s="729">
        <v>5435.7822500000002</v>
      </c>
      <c r="Q29" s="729">
        <v>501.827</v>
      </c>
      <c r="R29" s="729">
        <v>27.943529999999999</v>
      </c>
      <c r="S29" s="729">
        <v>0</v>
      </c>
      <c r="T29" s="729">
        <v>0</v>
      </c>
      <c r="U29" s="729">
        <v>529.77053000000001</v>
      </c>
      <c r="V29" s="729">
        <v>234.15100000000001</v>
      </c>
      <c r="W29" s="729">
        <v>0</v>
      </c>
      <c r="X29" s="729">
        <v>0</v>
      </c>
      <c r="Y29" s="729">
        <v>0</v>
      </c>
      <c r="Z29" s="729">
        <v>234.15100000000001</v>
      </c>
      <c r="AA29" s="729">
        <v>549.35699999999997</v>
      </c>
      <c r="AB29" s="729">
        <v>0</v>
      </c>
      <c r="AC29" s="729">
        <v>0</v>
      </c>
      <c r="AD29" s="729">
        <v>0</v>
      </c>
      <c r="AE29" s="729">
        <v>549.35699999999997</v>
      </c>
      <c r="AF29" s="729">
        <v>205.97457999999997</v>
      </c>
      <c r="AG29" s="729">
        <v>15.500080000000001</v>
      </c>
      <c r="AH29" s="729">
        <v>0</v>
      </c>
      <c r="AI29" s="729">
        <v>0</v>
      </c>
      <c r="AJ29" s="729">
        <v>221.47466</v>
      </c>
      <c r="AK29" s="729">
        <v>0</v>
      </c>
      <c r="AL29" s="729">
        <v>5.1600000000000005E-3</v>
      </c>
      <c r="AM29" s="729">
        <v>0</v>
      </c>
      <c r="AN29" s="729">
        <v>0</v>
      </c>
      <c r="AO29" s="729">
        <v>5.1600000000000005E-3</v>
      </c>
      <c r="AP29" s="729">
        <v>0</v>
      </c>
      <c r="AQ29" s="729">
        <v>0</v>
      </c>
      <c r="AR29" s="729">
        <v>0</v>
      </c>
      <c r="AS29" s="729">
        <v>0</v>
      </c>
      <c r="AT29" s="729">
        <v>0</v>
      </c>
      <c r="AU29" s="729">
        <v>0</v>
      </c>
      <c r="AV29" s="729">
        <v>0</v>
      </c>
      <c r="AW29" s="729">
        <v>0</v>
      </c>
      <c r="AX29" s="729">
        <v>0</v>
      </c>
      <c r="AY29" s="729">
        <v>0</v>
      </c>
      <c r="AZ29" s="729">
        <v>0</v>
      </c>
      <c r="BA29" s="729">
        <v>0</v>
      </c>
      <c r="BB29" s="729">
        <v>0</v>
      </c>
      <c r="BC29" s="729">
        <v>0</v>
      </c>
      <c r="BD29" s="729">
        <v>0</v>
      </c>
      <c r="BE29" s="729">
        <v>0</v>
      </c>
      <c r="BF29" s="729">
        <v>0</v>
      </c>
      <c r="BG29" s="729">
        <v>0</v>
      </c>
      <c r="BH29" s="729">
        <v>0</v>
      </c>
      <c r="BI29" s="729">
        <v>0</v>
      </c>
      <c r="BJ29" s="729">
        <v>59037.28198</v>
      </c>
      <c r="BK29" s="729">
        <v>43.475670000000001</v>
      </c>
      <c r="BL29" s="729">
        <v>0</v>
      </c>
      <c r="BM29" s="729">
        <v>0</v>
      </c>
      <c r="BN29" s="729">
        <v>59080.75765</v>
      </c>
    </row>
    <row r="30" spans="1:66">
      <c r="A30" s="729" t="s">
        <v>913</v>
      </c>
      <c r="B30" s="729">
        <v>23816.9931</v>
      </c>
      <c r="C30" s="729">
        <v>45738.779780000004</v>
      </c>
      <c r="D30" s="729">
        <v>0</v>
      </c>
      <c r="E30" s="729">
        <v>0</v>
      </c>
      <c r="F30" s="729">
        <v>69555.77287999999</v>
      </c>
      <c r="G30" s="729">
        <v>49132.587979999997</v>
      </c>
      <c r="H30" s="729">
        <v>28175.053379999998</v>
      </c>
      <c r="I30" s="729">
        <v>-8.9999999999999992E-5</v>
      </c>
      <c r="J30" s="729">
        <v>0</v>
      </c>
      <c r="K30" s="729">
        <v>77307.641269999993</v>
      </c>
      <c r="L30" s="729">
        <v>15863.736640000001</v>
      </c>
      <c r="M30" s="729">
        <v>10593.24034</v>
      </c>
      <c r="N30" s="729">
        <v>2.0000000000000002E-5</v>
      </c>
      <c r="O30" s="729">
        <v>0</v>
      </c>
      <c r="P30" s="729">
        <v>26456.976999999999</v>
      </c>
      <c r="Q30" s="729">
        <v>4587.99359</v>
      </c>
      <c r="R30" s="729">
        <v>16497.340339999999</v>
      </c>
      <c r="S30" s="729">
        <v>0</v>
      </c>
      <c r="T30" s="729">
        <v>0</v>
      </c>
      <c r="U30" s="729">
        <v>21085.333930000001</v>
      </c>
      <c r="V30" s="729">
        <v>861.65892000000008</v>
      </c>
      <c r="W30" s="729">
        <v>1904.5963100000001</v>
      </c>
      <c r="X30" s="729">
        <v>0</v>
      </c>
      <c r="Y30" s="729">
        <v>-2.0000000000000002E-5</v>
      </c>
      <c r="Z30" s="729">
        <v>2766.2552099999998</v>
      </c>
      <c r="AA30" s="729">
        <v>55926.261859999999</v>
      </c>
      <c r="AB30" s="729">
        <v>40778.900139999998</v>
      </c>
      <c r="AC30" s="729">
        <v>0</v>
      </c>
      <c r="AD30" s="729">
        <v>0</v>
      </c>
      <c r="AE30" s="729">
        <v>96705.161999999997</v>
      </c>
      <c r="AF30" s="729">
        <v>40330.907920000005</v>
      </c>
      <c r="AG30" s="729">
        <v>104441.99772</v>
      </c>
      <c r="AH30" s="729">
        <v>0</v>
      </c>
      <c r="AI30" s="729">
        <v>0</v>
      </c>
      <c r="AJ30" s="729">
        <v>144772.90563999998</v>
      </c>
      <c r="AK30" s="729">
        <v>106.53645</v>
      </c>
      <c r="AL30" s="729">
        <v>566.38168999999994</v>
      </c>
      <c r="AM30" s="729">
        <v>0</v>
      </c>
      <c r="AN30" s="729">
        <v>0</v>
      </c>
      <c r="AO30" s="729">
        <v>672.91813999999999</v>
      </c>
      <c r="AP30" s="729">
        <v>0</v>
      </c>
      <c r="AQ30" s="729">
        <v>0</v>
      </c>
      <c r="AR30" s="729">
        <v>0</v>
      </c>
      <c r="AS30" s="729">
        <v>0</v>
      </c>
      <c r="AT30" s="729">
        <v>0</v>
      </c>
      <c r="AU30" s="729">
        <v>0.13663999999999998</v>
      </c>
      <c r="AV30" s="729">
        <v>10.121309999999999</v>
      </c>
      <c r="AW30" s="729">
        <v>0</v>
      </c>
      <c r="AX30" s="729">
        <v>0</v>
      </c>
      <c r="AY30" s="729">
        <v>10.257950000000001</v>
      </c>
      <c r="AZ30" s="729">
        <v>3266.4816800000003</v>
      </c>
      <c r="BA30" s="729">
        <v>19526.182960000002</v>
      </c>
      <c r="BB30" s="729">
        <v>0</v>
      </c>
      <c r="BC30" s="729">
        <v>0</v>
      </c>
      <c r="BD30" s="729">
        <v>22792.664639999999</v>
      </c>
      <c r="BE30" s="729">
        <v>5017.4969199999996</v>
      </c>
      <c r="BF30" s="729">
        <v>1843.6973799999998</v>
      </c>
      <c r="BG30" s="729">
        <v>0</v>
      </c>
      <c r="BH30" s="729">
        <v>0</v>
      </c>
      <c r="BI30" s="729">
        <v>6861.1943000000001</v>
      </c>
      <c r="BJ30" s="729">
        <v>198910.7917</v>
      </c>
      <c r="BK30" s="729">
        <v>270076.29135000001</v>
      </c>
      <c r="BL30" s="729">
        <v>-7.0000000000000007E-5</v>
      </c>
      <c r="BM30" s="729">
        <v>-2.0000000000000002E-5</v>
      </c>
      <c r="BN30" s="729">
        <v>468987.08295999997</v>
      </c>
    </row>
    <row r="31" spans="1:66">
      <c r="A31" s="729" t="s">
        <v>914</v>
      </c>
      <c r="B31" s="729">
        <v>8901.20658</v>
      </c>
      <c r="C31" s="729">
        <v>20419.005929999999</v>
      </c>
      <c r="D31" s="729">
        <v>0</v>
      </c>
      <c r="E31" s="729">
        <v>0</v>
      </c>
      <c r="F31" s="729">
        <v>29320.212510000001</v>
      </c>
      <c r="G31" s="729">
        <v>45437.724600000001</v>
      </c>
      <c r="H31" s="729">
        <v>13738.05049</v>
      </c>
      <c r="I31" s="729">
        <v>0</v>
      </c>
      <c r="J31" s="729">
        <v>0</v>
      </c>
      <c r="K31" s="729">
        <v>59175.775090000003</v>
      </c>
      <c r="L31" s="729">
        <v>15813.589390000001</v>
      </c>
      <c r="M31" s="729">
        <v>6188.3243200000006</v>
      </c>
      <c r="N31" s="729">
        <v>0</v>
      </c>
      <c r="O31" s="729">
        <v>0</v>
      </c>
      <c r="P31" s="729">
        <v>22001.913710000001</v>
      </c>
      <c r="Q31" s="729">
        <v>4121.8453600000003</v>
      </c>
      <c r="R31" s="729">
        <v>4115.1499599999997</v>
      </c>
      <c r="S31" s="729">
        <v>0</v>
      </c>
      <c r="T31" s="729">
        <v>0</v>
      </c>
      <c r="U31" s="729">
        <v>8236.99532</v>
      </c>
      <c r="V31" s="729">
        <v>861.65892000000008</v>
      </c>
      <c r="W31" s="729">
        <v>0</v>
      </c>
      <c r="X31" s="729">
        <v>0</v>
      </c>
      <c r="Y31" s="729">
        <v>-2.0000000000000002E-5</v>
      </c>
      <c r="Z31" s="729">
        <v>861.65890000000002</v>
      </c>
      <c r="AA31" s="729">
        <v>8407.9332699999995</v>
      </c>
      <c r="AB31" s="729">
        <v>9452.3478500000001</v>
      </c>
      <c r="AC31" s="729">
        <v>0</v>
      </c>
      <c r="AD31" s="729">
        <v>0</v>
      </c>
      <c r="AE31" s="729">
        <v>17860.28112</v>
      </c>
      <c r="AF31" s="729">
        <v>9153.0017899999984</v>
      </c>
      <c r="AG31" s="729">
        <v>12679.83546</v>
      </c>
      <c r="AH31" s="729">
        <v>0</v>
      </c>
      <c r="AI31" s="729">
        <v>0</v>
      </c>
      <c r="AJ31" s="729">
        <v>21832.83725</v>
      </c>
      <c r="AK31" s="729">
        <v>0</v>
      </c>
      <c r="AL31" s="729">
        <v>0</v>
      </c>
      <c r="AM31" s="729">
        <v>0</v>
      </c>
      <c r="AN31" s="729">
        <v>0</v>
      </c>
      <c r="AO31" s="729">
        <v>0</v>
      </c>
      <c r="AP31" s="729">
        <v>0</v>
      </c>
      <c r="AQ31" s="729">
        <v>0</v>
      </c>
      <c r="AR31" s="729">
        <v>0</v>
      </c>
      <c r="AS31" s="729">
        <v>0</v>
      </c>
      <c r="AT31" s="729">
        <v>0</v>
      </c>
      <c r="AU31" s="729">
        <v>0.13663999999999998</v>
      </c>
      <c r="AV31" s="729">
        <v>10.121309999999999</v>
      </c>
      <c r="AW31" s="729">
        <v>0</v>
      </c>
      <c r="AX31" s="729">
        <v>0</v>
      </c>
      <c r="AY31" s="729">
        <v>10.257950000000001</v>
      </c>
      <c r="AZ31" s="729">
        <v>0</v>
      </c>
      <c r="BA31" s="729">
        <v>0</v>
      </c>
      <c r="BB31" s="729">
        <v>0</v>
      </c>
      <c r="BC31" s="729">
        <v>0</v>
      </c>
      <c r="BD31" s="729">
        <v>0</v>
      </c>
      <c r="BE31" s="729">
        <v>0</v>
      </c>
      <c r="BF31" s="729">
        <v>0</v>
      </c>
      <c r="BG31" s="729">
        <v>0</v>
      </c>
      <c r="BH31" s="729">
        <v>0</v>
      </c>
      <c r="BI31" s="729">
        <v>0</v>
      </c>
      <c r="BJ31" s="729">
        <v>92697.096550000002</v>
      </c>
      <c r="BK31" s="729">
        <v>66602.835319999998</v>
      </c>
      <c r="BL31" s="729">
        <v>0</v>
      </c>
      <c r="BM31" s="729">
        <v>-2.0000000000000002E-5</v>
      </c>
      <c r="BN31" s="729">
        <v>159299.93184999999</v>
      </c>
    </row>
    <row r="32" spans="1:66">
      <c r="A32" s="729" t="s">
        <v>915</v>
      </c>
      <c r="B32" s="729">
        <v>14255.80041</v>
      </c>
      <c r="C32" s="729">
        <v>24968.031859999999</v>
      </c>
      <c r="D32" s="729">
        <v>0</v>
      </c>
      <c r="E32" s="729">
        <v>0</v>
      </c>
      <c r="F32" s="729">
        <v>39223.832270000006</v>
      </c>
      <c r="G32" s="729">
        <v>3694.5806299999999</v>
      </c>
      <c r="H32" s="729">
        <v>14210.18377</v>
      </c>
      <c r="I32" s="729">
        <v>-1.0000000000000001E-5</v>
      </c>
      <c r="J32" s="729">
        <v>0</v>
      </c>
      <c r="K32" s="729">
        <v>17904.76439</v>
      </c>
      <c r="L32" s="729">
        <v>50.14725</v>
      </c>
      <c r="M32" s="729">
        <v>4398.6442000000006</v>
      </c>
      <c r="N32" s="729">
        <v>0</v>
      </c>
      <c r="O32" s="729">
        <v>0</v>
      </c>
      <c r="P32" s="729">
        <v>4448.7914500000006</v>
      </c>
      <c r="Q32" s="729">
        <v>464.86293999999998</v>
      </c>
      <c r="R32" s="729">
        <v>12212.478869999999</v>
      </c>
      <c r="S32" s="729">
        <v>0</v>
      </c>
      <c r="T32" s="729">
        <v>0</v>
      </c>
      <c r="U32" s="729">
        <v>12677.34181</v>
      </c>
      <c r="V32" s="729">
        <v>0</v>
      </c>
      <c r="W32" s="729">
        <v>1904.5960400000001</v>
      </c>
      <c r="X32" s="729">
        <v>0</v>
      </c>
      <c r="Y32" s="729">
        <v>0</v>
      </c>
      <c r="Z32" s="729">
        <v>1904.5960400000001</v>
      </c>
      <c r="AA32" s="729">
        <v>47393.289859999997</v>
      </c>
      <c r="AB32" s="729">
        <v>31014.649289999998</v>
      </c>
      <c r="AC32" s="729">
        <v>0</v>
      </c>
      <c r="AD32" s="729">
        <v>0</v>
      </c>
      <c r="AE32" s="729">
        <v>78407.939150000006</v>
      </c>
      <c r="AF32" s="729">
        <v>31059.849760000001</v>
      </c>
      <c r="AG32" s="729">
        <v>88597.831049999993</v>
      </c>
      <c r="AH32" s="729">
        <v>0</v>
      </c>
      <c r="AI32" s="729">
        <v>0</v>
      </c>
      <c r="AJ32" s="729">
        <v>119657.68081000001</v>
      </c>
      <c r="AK32" s="729">
        <v>104.55</v>
      </c>
      <c r="AL32" s="729">
        <v>516</v>
      </c>
      <c r="AM32" s="729">
        <v>0</v>
      </c>
      <c r="AN32" s="729">
        <v>0</v>
      </c>
      <c r="AO32" s="729">
        <v>620.54999999999995</v>
      </c>
      <c r="AP32" s="729">
        <v>0</v>
      </c>
      <c r="AQ32" s="729">
        <v>0</v>
      </c>
      <c r="AR32" s="729">
        <v>0</v>
      </c>
      <c r="AS32" s="729">
        <v>0</v>
      </c>
      <c r="AT32" s="729">
        <v>0</v>
      </c>
      <c r="AU32" s="729">
        <v>0</v>
      </c>
      <c r="AV32" s="729">
        <v>0</v>
      </c>
      <c r="AW32" s="729">
        <v>0</v>
      </c>
      <c r="AX32" s="729">
        <v>0</v>
      </c>
      <c r="AY32" s="729">
        <v>0</v>
      </c>
      <c r="AZ32" s="729">
        <v>3190.0735399999999</v>
      </c>
      <c r="BA32" s="729">
        <v>19212.494320000002</v>
      </c>
      <c r="BB32" s="729">
        <v>0</v>
      </c>
      <c r="BC32" s="729">
        <v>0</v>
      </c>
      <c r="BD32" s="729">
        <v>22402.567859999999</v>
      </c>
      <c r="BE32" s="729">
        <v>5013.5982599999998</v>
      </c>
      <c r="BF32" s="729">
        <v>1671.84</v>
      </c>
      <c r="BG32" s="729">
        <v>0</v>
      </c>
      <c r="BH32" s="729">
        <v>0</v>
      </c>
      <c r="BI32" s="729">
        <v>6685.4382599999999</v>
      </c>
      <c r="BJ32" s="729">
        <v>105226.75265000001</v>
      </c>
      <c r="BK32" s="729">
        <v>198706.7494</v>
      </c>
      <c r="BL32" s="729">
        <v>-1.0000000000000001E-5</v>
      </c>
      <c r="BM32" s="729">
        <v>0</v>
      </c>
      <c r="BN32" s="729">
        <v>303933.50204000005</v>
      </c>
    </row>
    <row r="33" spans="1:66">
      <c r="A33" s="729" t="s">
        <v>916</v>
      </c>
      <c r="B33" s="729">
        <v>659.98610999999994</v>
      </c>
      <c r="C33" s="729">
        <v>9.0049999999999991E-2</v>
      </c>
      <c r="D33" s="729">
        <v>0</v>
      </c>
      <c r="E33" s="729">
        <v>0</v>
      </c>
      <c r="F33" s="729">
        <v>660.07616000000007</v>
      </c>
      <c r="G33" s="729">
        <v>0.28275</v>
      </c>
      <c r="H33" s="729">
        <v>226.81912</v>
      </c>
      <c r="I33" s="729">
        <v>-1.0000000000000001E-5</v>
      </c>
      <c r="J33" s="729">
        <v>0</v>
      </c>
      <c r="K33" s="729">
        <v>227.10185999999999</v>
      </c>
      <c r="L33" s="729">
        <v>0</v>
      </c>
      <c r="M33" s="729">
        <v>6.2717700000000001</v>
      </c>
      <c r="N33" s="729">
        <v>0</v>
      </c>
      <c r="O33" s="729">
        <v>0</v>
      </c>
      <c r="P33" s="729">
        <v>6.2717700000000001</v>
      </c>
      <c r="Q33" s="729">
        <v>1.28529</v>
      </c>
      <c r="R33" s="729">
        <v>41.790839999999996</v>
      </c>
      <c r="S33" s="729">
        <v>0</v>
      </c>
      <c r="T33" s="729">
        <v>0</v>
      </c>
      <c r="U33" s="729">
        <v>43.076129999999999</v>
      </c>
      <c r="V33" s="729">
        <v>0</v>
      </c>
      <c r="W33" s="729">
        <v>2.8000000000000003E-4</v>
      </c>
      <c r="X33" s="729">
        <v>0</v>
      </c>
      <c r="Y33" s="729">
        <v>0</v>
      </c>
      <c r="Z33" s="729">
        <v>2.8000000000000003E-4</v>
      </c>
      <c r="AA33" s="729">
        <v>125.03873</v>
      </c>
      <c r="AB33" s="729">
        <v>101.6502</v>
      </c>
      <c r="AC33" s="729">
        <v>0</v>
      </c>
      <c r="AD33" s="729">
        <v>0</v>
      </c>
      <c r="AE33" s="729">
        <v>226.68893</v>
      </c>
      <c r="AF33" s="729">
        <v>118.05637</v>
      </c>
      <c r="AG33" s="729">
        <v>386.51359000000002</v>
      </c>
      <c r="AH33" s="729">
        <v>0</v>
      </c>
      <c r="AI33" s="729">
        <v>0</v>
      </c>
      <c r="AJ33" s="729">
        <v>504.56996000000004</v>
      </c>
      <c r="AK33" s="729">
        <v>1.98645</v>
      </c>
      <c r="AL33" s="729">
        <v>50.381689999999999</v>
      </c>
      <c r="AM33" s="729">
        <v>0</v>
      </c>
      <c r="AN33" s="729">
        <v>0</v>
      </c>
      <c r="AO33" s="729">
        <v>52.368139999999997</v>
      </c>
      <c r="AP33" s="729">
        <v>0</v>
      </c>
      <c r="AQ33" s="729">
        <v>0</v>
      </c>
      <c r="AR33" s="729">
        <v>0</v>
      </c>
      <c r="AS33" s="729">
        <v>0</v>
      </c>
      <c r="AT33" s="729">
        <v>0</v>
      </c>
      <c r="AU33" s="729">
        <v>0</v>
      </c>
      <c r="AV33" s="729">
        <v>0</v>
      </c>
      <c r="AW33" s="729">
        <v>0</v>
      </c>
      <c r="AX33" s="729">
        <v>0</v>
      </c>
      <c r="AY33" s="729">
        <v>0</v>
      </c>
      <c r="AZ33" s="729">
        <v>76.408140000000003</v>
      </c>
      <c r="BA33" s="729">
        <v>313.68864000000002</v>
      </c>
      <c r="BB33" s="729">
        <v>0</v>
      </c>
      <c r="BC33" s="729">
        <v>0</v>
      </c>
      <c r="BD33" s="729">
        <v>390.09678000000002</v>
      </c>
      <c r="BE33" s="729">
        <v>3.89866</v>
      </c>
      <c r="BF33" s="729">
        <v>171.85738000000001</v>
      </c>
      <c r="BG33" s="729">
        <v>0</v>
      </c>
      <c r="BH33" s="729">
        <v>0</v>
      </c>
      <c r="BI33" s="729">
        <v>175.75604000000001</v>
      </c>
      <c r="BJ33" s="729">
        <v>986.9425</v>
      </c>
      <c r="BK33" s="729">
        <v>1299.0635600000001</v>
      </c>
      <c r="BL33" s="729">
        <v>-1.0000000000000001E-5</v>
      </c>
      <c r="BM33" s="729">
        <v>0</v>
      </c>
      <c r="BN33" s="729">
        <v>2286.00605</v>
      </c>
    </row>
    <row r="34" spans="1:66">
      <c r="A34" s="729" t="s">
        <v>917</v>
      </c>
      <c r="B34" s="729">
        <v>0</v>
      </c>
      <c r="C34" s="729">
        <v>351.65194000000002</v>
      </c>
      <c r="D34" s="729">
        <v>0</v>
      </c>
      <c r="E34" s="729">
        <v>0</v>
      </c>
      <c r="F34" s="729">
        <v>351.65194000000002</v>
      </c>
      <c r="G34" s="729">
        <v>0</v>
      </c>
      <c r="H34" s="729">
        <v>0</v>
      </c>
      <c r="I34" s="729">
        <v>-7.0000000000000007E-5</v>
      </c>
      <c r="J34" s="729">
        <v>0</v>
      </c>
      <c r="K34" s="729">
        <v>-7.0000000000000007E-5</v>
      </c>
      <c r="L34" s="729">
        <v>0</v>
      </c>
      <c r="M34" s="729">
        <v>5.0000000000000002E-5</v>
      </c>
      <c r="N34" s="729">
        <v>2.0000000000000002E-5</v>
      </c>
      <c r="O34" s="729">
        <v>0</v>
      </c>
      <c r="P34" s="729">
        <v>7.0000000000000007E-5</v>
      </c>
      <c r="Q34" s="729">
        <v>0</v>
      </c>
      <c r="R34" s="729">
        <v>127.92067</v>
      </c>
      <c r="S34" s="729">
        <v>0</v>
      </c>
      <c r="T34" s="729">
        <v>0</v>
      </c>
      <c r="U34" s="729">
        <v>127.92067</v>
      </c>
      <c r="V34" s="729">
        <v>0</v>
      </c>
      <c r="W34" s="729">
        <v>0</v>
      </c>
      <c r="X34" s="729">
        <v>0</v>
      </c>
      <c r="Y34" s="729">
        <v>0</v>
      </c>
      <c r="Z34" s="729">
        <v>0</v>
      </c>
      <c r="AA34" s="729">
        <v>0</v>
      </c>
      <c r="AB34" s="729">
        <v>210.25279999999998</v>
      </c>
      <c r="AC34" s="729">
        <v>0</v>
      </c>
      <c r="AD34" s="729">
        <v>0</v>
      </c>
      <c r="AE34" s="729">
        <v>210.25279999999998</v>
      </c>
      <c r="AF34" s="729">
        <v>0</v>
      </c>
      <c r="AG34" s="729">
        <v>2777.8176200000003</v>
      </c>
      <c r="AH34" s="729">
        <v>0</v>
      </c>
      <c r="AI34" s="729">
        <v>0</v>
      </c>
      <c r="AJ34" s="729">
        <v>2777.8176200000003</v>
      </c>
      <c r="AK34" s="729">
        <v>0</v>
      </c>
      <c r="AL34" s="729">
        <v>0</v>
      </c>
      <c r="AM34" s="729">
        <v>0</v>
      </c>
      <c r="AN34" s="729">
        <v>0</v>
      </c>
      <c r="AO34" s="729">
        <v>0</v>
      </c>
      <c r="AP34" s="729">
        <v>0</v>
      </c>
      <c r="AQ34" s="729">
        <v>0</v>
      </c>
      <c r="AR34" s="729">
        <v>0</v>
      </c>
      <c r="AS34" s="729">
        <v>0</v>
      </c>
      <c r="AT34" s="729">
        <v>0</v>
      </c>
      <c r="AU34" s="729">
        <v>0</v>
      </c>
      <c r="AV34" s="729">
        <v>0</v>
      </c>
      <c r="AW34" s="729">
        <v>0</v>
      </c>
      <c r="AX34" s="729">
        <v>0</v>
      </c>
      <c r="AY34" s="729">
        <v>0</v>
      </c>
      <c r="AZ34" s="729">
        <v>0</v>
      </c>
      <c r="BA34" s="729">
        <v>0</v>
      </c>
      <c r="BB34" s="729">
        <v>0</v>
      </c>
      <c r="BC34" s="729">
        <v>0</v>
      </c>
      <c r="BD34" s="729">
        <v>0</v>
      </c>
      <c r="BE34" s="729">
        <v>0</v>
      </c>
      <c r="BF34" s="729">
        <v>0</v>
      </c>
      <c r="BG34" s="729">
        <v>0</v>
      </c>
      <c r="BH34" s="729">
        <v>0</v>
      </c>
      <c r="BI34" s="729">
        <v>0</v>
      </c>
      <c r="BJ34" s="729">
        <v>0</v>
      </c>
      <c r="BK34" s="729">
        <v>3467.6430800000003</v>
      </c>
      <c r="BL34" s="729">
        <v>-5.0000000000000002E-5</v>
      </c>
      <c r="BM34" s="729">
        <v>0</v>
      </c>
      <c r="BN34" s="729">
        <v>3467.6430299999997</v>
      </c>
    </row>
    <row r="35" spans="1:66">
      <c r="A35" s="729" t="s">
        <v>918</v>
      </c>
      <c r="B35" s="729">
        <v>0</v>
      </c>
      <c r="C35" s="729">
        <v>0</v>
      </c>
      <c r="D35" s="729">
        <v>0</v>
      </c>
      <c r="E35" s="729">
        <v>0</v>
      </c>
      <c r="F35" s="729">
        <v>0</v>
      </c>
      <c r="G35" s="729">
        <v>0</v>
      </c>
      <c r="H35" s="729">
        <v>0</v>
      </c>
      <c r="I35" s="729">
        <v>0</v>
      </c>
      <c r="J35" s="729">
        <v>0</v>
      </c>
      <c r="K35" s="729">
        <v>0</v>
      </c>
      <c r="L35" s="729">
        <v>0</v>
      </c>
      <c r="M35" s="729">
        <v>0</v>
      </c>
      <c r="N35" s="729">
        <v>0</v>
      </c>
      <c r="O35" s="729">
        <v>0</v>
      </c>
      <c r="P35" s="729">
        <v>0</v>
      </c>
      <c r="Q35" s="729">
        <v>0</v>
      </c>
      <c r="R35" s="729">
        <v>0</v>
      </c>
      <c r="S35" s="729">
        <v>0</v>
      </c>
      <c r="T35" s="729">
        <v>0</v>
      </c>
      <c r="U35" s="729">
        <v>0</v>
      </c>
      <c r="V35" s="729">
        <v>0</v>
      </c>
      <c r="W35" s="729">
        <v>0</v>
      </c>
      <c r="X35" s="729">
        <v>0</v>
      </c>
      <c r="Y35" s="729">
        <v>0</v>
      </c>
      <c r="Z35" s="729">
        <v>0</v>
      </c>
      <c r="AA35" s="729">
        <v>0</v>
      </c>
      <c r="AB35" s="729">
        <v>0</v>
      </c>
      <c r="AC35" s="729">
        <v>0</v>
      </c>
      <c r="AD35" s="729">
        <v>0</v>
      </c>
      <c r="AE35" s="729">
        <v>0</v>
      </c>
      <c r="AF35" s="729">
        <v>0</v>
      </c>
      <c r="AG35" s="729">
        <v>0</v>
      </c>
      <c r="AH35" s="729">
        <v>0</v>
      </c>
      <c r="AI35" s="729">
        <v>0</v>
      </c>
      <c r="AJ35" s="729">
        <v>0</v>
      </c>
      <c r="AK35" s="729">
        <v>0</v>
      </c>
      <c r="AL35" s="729">
        <v>0</v>
      </c>
      <c r="AM35" s="729">
        <v>0</v>
      </c>
      <c r="AN35" s="729">
        <v>0</v>
      </c>
      <c r="AO35" s="729">
        <v>0</v>
      </c>
      <c r="AP35" s="729">
        <v>0</v>
      </c>
      <c r="AQ35" s="729">
        <v>0</v>
      </c>
      <c r="AR35" s="729">
        <v>0</v>
      </c>
      <c r="AS35" s="729">
        <v>0</v>
      </c>
      <c r="AT35" s="729">
        <v>0</v>
      </c>
      <c r="AU35" s="729">
        <v>0</v>
      </c>
      <c r="AV35" s="729">
        <v>0</v>
      </c>
      <c r="AW35" s="729">
        <v>0</v>
      </c>
      <c r="AX35" s="729">
        <v>0</v>
      </c>
      <c r="AY35" s="729">
        <v>0</v>
      </c>
      <c r="AZ35" s="729">
        <v>0</v>
      </c>
      <c r="BA35" s="729">
        <v>0</v>
      </c>
      <c r="BB35" s="729">
        <v>0</v>
      </c>
      <c r="BC35" s="729">
        <v>0</v>
      </c>
      <c r="BD35" s="729">
        <v>0</v>
      </c>
      <c r="BE35" s="729">
        <v>0</v>
      </c>
      <c r="BF35" s="729">
        <v>0</v>
      </c>
      <c r="BG35" s="729">
        <v>0</v>
      </c>
      <c r="BH35" s="729">
        <v>0</v>
      </c>
      <c r="BI35" s="729">
        <v>0</v>
      </c>
      <c r="BJ35" s="729">
        <v>0</v>
      </c>
      <c r="BK35" s="729">
        <v>0</v>
      </c>
      <c r="BL35" s="729">
        <v>0</v>
      </c>
      <c r="BM35" s="729">
        <v>0</v>
      </c>
      <c r="BN35" s="729">
        <v>0</v>
      </c>
    </row>
    <row r="36" spans="1:66">
      <c r="A36" s="729" t="s">
        <v>176</v>
      </c>
      <c r="B36" s="729">
        <v>0</v>
      </c>
      <c r="C36" s="729">
        <v>351.65194000000002</v>
      </c>
      <c r="D36" s="729">
        <v>0</v>
      </c>
      <c r="E36" s="729">
        <v>0</v>
      </c>
      <c r="F36" s="729">
        <v>351.65194000000002</v>
      </c>
      <c r="G36" s="729">
        <v>0</v>
      </c>
      <c r="H36" s="729">
        <v>0</v>
      </c>
      <c r="I36" s="729">
        <v>0</v>
      </c>
      <c r="J36" s="729">
        <v>0</v>
      </c>
      <c r="K36" s="729">
        <v>0</v>
      </c>
      <c r="L36" s="729">
        <v>0</v>
      </c>
      <c r="M36" s="729">
        <v>5.0000000000000002E-5</v>
      </c>
      <c r="N36" s="729">
        <v>2.0000000000000002E-5</v>
      </c>
      <c r="O36" s="729">
        <v>0</v>
      </c>
      <c r="P36" s="729">
        <v>7.0000000000000007E-5</v>
      </c>
      <c r="Q36" s="729">
        <v>0</v>
      </c>
      <c r="R36" s="729">
        <v>127.92067</v>
      </c>
      <c r="S36" s="729">
        <v>0</v>
      </c>
      <c r="T36" s="729">
        <v>0</v>
      </c>
      <c r="U36" s="729">
        <v>127.92067</v>
      </c>
      <c r="V36" s="729">
        <v>0</v>
      </c>
      <c r="W36" s="729">
        <v>0</v>
      </c>
      <c r="X36" s="729">
        <v>0</v>
      </c>
      <c r="Y36" s="729">
        <v>0</v>
      </c>
      <c r="Z36" s="729">
        <v>0</v>
      </c>
      <c r="AA36" s="729">
        <v>0</v>
      </c>
      <c r="AB36" s="729">
        <v>210.25279999999998</v>
      </c>
      <c r="AC36" s="729">
        <v>0</v>
      </c>
      <c r="AD36" s="729">
        <v>0</v>
      </c>
      <c r="AE36" s="729">
        <v>210.25279999999998</v>
      </c>
      <c r="AF36" s="729">
        <v>0</v>
      </c>
      <c r="AG36" s="729">
        <v>2777.8176200000003</v>
      </c>
      <c r="AH36" s="729">
        <v>0</v>
      </c>
      <c r="AI36" s="729">
        <v>0</v>
      </c>
      <c r="AJ36" s="729">
        <v>2777.8176200000003</v>
      </c>
      <c r="AK36" s="729">
        <v>0</v>
      </c>
      <c r="AL36" s="729">
        <v>0</v>
      </c>
      <c r="AM36" s="729">
        <v>0</v>
      </c>
      <c r="AN36" s="729">
        <v>0</v>
      </c>
      <c r="AO36" s="729">
        <v>0</v>
      </c>
      <c r="AP36" s="729">
        <v>0</v>
      </c>
      <c r="AQ36" s="729">
        <v>0</v>
      </c>
      <c r="AR36" s="729">
        <v>0</v>
      </c>
      <c r="AS36" s="729">
        <v>0</v>
      </c>
      <c r="AT36" s="729">
        <v>0</v>
      </c>
      <c r="AU36" s="729">
        <v>0</v>
      </c>
      <c r="AV36" s="729">
        <v>0</v>
      </c>
      <c r="AW36" s="729">
        <v>0</v>
      </c>
      <c r="AX36" s="729">
        <v>0</v>
      </c>
      <c r="AY36" s="729">
        <v>0</v>
      </c>
      <c r="AZ36" s="729">
        <v>0</v>
      </c>
      <c r="BA36" s="729">
        <v>0</v>
      </c>
      <c r="BB36" s="729">
        <v>0</v>
      </c>
      <c r="BC36" s="729">
        <v>0</v>
      </c>
      <c r="BD36" s="729">
        <v>0</v>
      </c>
      <c r="BE36" s="729">
        <v>0</v>
      </c>
      <c r="BF36" s="729">
        <v>0</v>
      </c>
      <c r="BG36" s="729">
        <v>0</v>
      </c>
      <c r="BH36" s="729">
        <v>0</v>
      </c>
      <c r="BI36" s="729">
        <v>0</v>
      </c>
      <c r="BJ36" s="729">
        <v>0</v>
      </c>
      <c r="BK36" s="729">
        <v>3467.6430800000003</v>
      </c>
      <c r="BL36" s="729">
        <v>2.0000000000000002E-5</v>
      </c>
      <c r="BM36" s="729">
        <v>0</v>
      </c>
      <c r="BN36" s="729">
        <v>3467.6431000000002</v>
      </c>
    </row>
    <row r="37" spans="1:66" ht="13.5" thickBot="1">
      <c r="A37" s="729" t="s">
        <v>919</v>
      </c>
      <c r="B37" s="729">
        <v>0</v>
      </c>
      <c r="C37" s="729">
        <v>0</v>
      </c>
      <c r="D37" s="729">
        <v>0</v>
      </c>
      <c r="E37" s="729">
        <v>0</v>
      </c>
      <c r="F37" s="729">
        <v>0</v>
      </c>
      <c r="G37" s="729">
        <v>0</v>
      </c>
      <c r="H37" s="729">
        <v>0</v>
      </c>
      <c r="I37" s="729">
        <v>-7.0000000000000007E-5</v>
      </c>
      <c r="J37" s="729">
        <v>0</v>
      </c>
      <c r="K37" s="729">
        <v>-7.0000000000000007E-5</v>
      </c>
      <c r="L37" s="729">
        <v>0</v>
      </c>
      <c r="M37" s="729">
        <v>0</v>
      </c>
      <c r="N37" s="729">
        <v>0</v>
      </c>
      <c r="O37" s="729">
        <v>0</v>
      </c>
      <c r="P37" s="729">
        <v>0</v>
      </c>
      <c r="Q37" s="729">
        <v>0</v>
      </c>
      <c r="R37" s="729">
        <v>0</v>
      </c>
      <c r="S37" s="729">
        <v>0</v>
      </c>
      <c r="T37" s="729">
        <v>0</v>
      </c>
      <c r="U37" s="729">
        <v>0</v>
      </c>
      <c r="V37" s="729">
        <v>0</v>
      </c>
      <c r="W37" s="729">
        <v>0</v>
      </c>
      <c r="X37" s="729">
        <v>0</v>
      </c>
      <c r="Y37" s="729">
        <v>0</v>
      </c>
      <c r="Z37" s="729">
        <v>0</v>
      </c>
      <c r="AA37" s="729">
        <v>0</v>
      </c>
      <c r="AB37" s="729">
        <v>0</v>
      </c>
      <c r="AC37" s="729">
        <v>0</v>
      </c>
      <c r="AD37" s="729">
        <v>0</v>
      </c>
      <c r="AE37" s="729">
        <v>0</v>
      </c>
      <c r="AF37" s="729">
        <v>0</v>
      </c>
      <c r="AG37" s="729">
        <v>0</v>
      </c>
      <c r="AH37" s="729">
        <v>0</v>
      </c>
      <c r="AI37" s="729">
        <v>0</v>
      </c>
      <c r="AJ37" s="729">
        <v>0</v>
      </c>
      <c r="AK37" s="729">
        <v>0</v>
      </c>
      <c r="AL37" s="729">
        <v>0</v>
      </c>
      <c r="AM37" s="729">
        <v>0</v>
      </c>
      <c r="AN37" s="729">
        <v>0</v>
      </c>
      <c r="AO37" s="729">
        <v>0</v>
      </c>
      <c r="AP37" s="729">
        <v>0</v>
      </c>
      <c r="AQ37" s="729">
        <v>0</v>
      </c>
      <c r="AR37" s="729">
        <v>0</v>
      </c>
      <c r="AS37" s="729">
        <v>0</v>
      </c>
      <c r="AT37" s="729">
        <v>0</v>
      </c>
      <c r="AU37" s="729">
        <v>0</v>
      </c>
      <c r="AV37" s="729">
        <v>0</v>
      </c>
      <c r="AW37" s="729">
        <v>0</v>
      </c>
      <c r="AX37" s="729">
        <v>0</v>
      </c>
      <c r="AY37" s="729">
        <v>0</v>
      </c>
      <c r="AZ37" s="729">
        <v>0</v>
      </c>
      <c r="BA37" s="729">
        <v>0</v>
      </c>
      <c r="BB37" s="729">
        <v>0</v>
      </c>
      <c r="BC37" s="729">
        <v>0</v>
      </c>
      <c r="BD37" s="729">
        <v>0</v>
      </c>
      <c r="BE37" s="729">
        <v>0</v>
      </c>
      <c r="BF37" s="729">
        <v>0</v>
      </c>
      <c r="BG37" s="729">
        <v>0</v>
      </c>
      <c r="BH37" s="729">
        <v>0</v>
      </c>
      <c r="BI37" s="729">
        <v>0</v>
      </c>
      <c r="BJ37" s="729">
        <v>0</v>
      </c>
      <c r="BK37" s="729">
        <v>0</v>
      </c>
      <c r="BL37" s="729">
        <v>-7.0000000000000007E-5</v>
      </c>
      <c r="BM37" s="729">
        <v>0</v>
      </c>
      <c r="BN37" s="729">
        <v>-7.0000000000000007E-5</v>
      </c>
    </row>
    <row r="38" spans="1:66" ht="16.5" thickTop="1" thickBot="1">
      <c r="A38" s="886" t="s">
        <v>920</v>
      </c>
      <c r="B38" s="885">
        <v>1250845.2752699999</v>
      </c>
      <c r="C38" s="885">
        <v>725697.14544000011</v>
      </c>
      <c r="D38" s="885">
        <v>0</v>
      </c>
      <c r="E38" s="885">
        <v>165142.17522999999</v>
      </c>
      <c r="F38" s="885">
        <v>2141684.5959399999</v>
      </c>
      <c r="G38" s="885">
        <v>1193287.6390799999</v>
      </c>
      <c r="H38" s="885">
        <v>620678.57888000004</v>
      </c>
      <c r="I38" s="885">
        <v>-8.9999999999999992E-5</v>
      </c>
      <c r="J38" s="885">
        <v>3695.61942</v>
      </c>
      <c r="K38" s="885">
        <v>1817661.8372899999</v>
      </c>
      <c r="L38" s="885">
        <v>2358826.8884000001</v>
      </c>
      <c r="M38" s="885">
        <v>2135063.6752599999</v>
      </c>
      <c r="N38" s="885">
        <v>197.27804999999998</v>
      </c>
      <c r="O38" s="885">
        <v>22450.50187</v>
      </c>
      <c r="P38" s="885">
        <v>4516538.3435800001</v>
      </c>
      <c r="Q38" s="885">
        <v>1782203.3755899998</v>
      </c>
      <c r="R38" s="885">
        <v>1479177.34993</v>
      </c>
      <c r="S38" s="885">
        <v>0</v>
      </c>
      <c r="T38" s="885">
        <v>117799.29940999999</v>
      </c>
      <c r="U38" s="885">
        <v>3379180.0249299998</v>
      </c>
      <c r="V38" s="885">
        <v>1202776.2070299999</v>
      </c>
      <c r="W38" s="885">
        <v>989200.81790999998</v>
      </c>
      <c r="X38" s="885">
        <v>0</v>
      </c>
      <c r="Y38" s="885">
        <v>9.512000000000001E-2</v>
      </c>
      <c r="Z38" s="885">
        <v>2191977.1200600001</v>
      </c>
      <c r="AA38" s="885">
        <v>1180142.8392999999</v>
      </c>
      <c r="AB38" s="885">
        <v>840644.11063000001</v>
      </c>
      <c r="AC38" s="885">
        <v>2.8427500000000001</v>
      </c>
      <c r="AD38" s="885">
        <v>140.36090999999999</v>
      </c>
      <c r="AE38" s="885">
        <v>2020930.15359</v>
      </c>
      <c r="AF38" s="885">
        <v>688038.89895000006</v>
      </c>
      <c r="AG38" s="885">
        <v>1095347.2503599999</v>
      </c>
      <c r="AH38" s="885">
        <v>0</v>
      </c>
      <c r="AI38" s="885">
        <v>80.752479999999991</v>
      </c>
      <c r="AJ38" s="885">
        <v>1783466.90179</v>
      </c>
      <c r="AK38" s="885">
        <v>239230.22122000001</v>
      </c>
      <c r="AL38" s="885">
        <v>173283.15646</v>
      </c>
      <c r="AM38" s="885">
        <v>0</v>
      </c>
      <c r="AN38" s="885">
        <v>792.08594999999991</v>
      </c>
      <c r="AO38" s="885">
        <v>413305.46363000001</v>
      </c>
      <c r="AP38" s="885">
        <v>7185.2973899999997</v>
      </c>
      <c r="AQ38" s="885">
        <v>53480.642700000004</v>
      </c>
      <c r="AR38" s="885">
        <v>0</v>
      </c>
      <c r="AS38" s="885">
        <v>0</v>
      </c>
      <c r="AT38" s="885">
        <v>60665.940090000004</v>
      </c>
      <c r="AU38" s="885">
        <v>198.63070000000002</v>
      </c>
      <c r="AV38" s="885">
        <v>2946.50965</v>
      </c>
      <c r="AW38" s="885">
        <v>0</v>
      </c>
      <c r="AX38" s="885">
        <v>0</v>
      </c>
      <c r="AY38" s="885">
        <v>3145.1403500000001</v>
      </c>
      <c r="AZ38" s="729">
        <v>198088.51277</v>
      </c>
      <c r="BA38" s="729">
        <v>258187.41691999999</v>
      </c>
      <c r="BB38" s="729">
        <v>0</v>
      </c>
      <c r="BC38" s="729">
        <v>149.48275000000001</v>
      </c>
      <c r="BD38" s="729">
        <v>456425.41243999999</v>
      </c>
      <c r="BE38" s="729">
        <v>172551.54175</v>
      </c>
      <c r="BF38" s="729">
        <v>85278.475720000002</v>
      </c>
      <c r="BG38" s="729">
        <v>0</v>
      </c>
      <c r="BH38" s="729">
        <v>0</v>
      </c>
      <c r="BI38" s="729">
        <v>257830.01746999999</v>
      </c>
      <c r="BJ38" s="729">
        <v>10273375.327450002</v>
      </c>
      <c r="BK38" s="729">
        <v>8458985.1298599988</v>
      </c>
      <c r="BL38" s="729">
        <v>200.12071</v>
      </c>
      <c r="BM38" s="729">
        <v>310250.37313999998</v>
      </c>
      <c r="BN38" s="729">
        <v>19042810.951159999</v>
      </c>
    </row>
    <row r="39" spans="1:66" ht="13.5" thickTop="1">
      <c r="A39" s="729" t="s">
        <v>87</v>
      </c>
      <c r="B39" s="729">
        <v>1571064.6954600001</v>
      </c>
      <c r="C39" s="729">
        <v>716175.86590999993</v>
      </c>
      <c r="D39" s="729">
        <v>0</v>
      </c>
      <c r="E39" s="729">
        <v>0</v>
      </c>
      <c r="F39" s="729">
        <v>2287240.5613699998</v>
      </c>
      <c r="G39" s="729">
        <v>792360.66703999997</v>
      </c>
      <c r="H39" s="729">
        <v>501148.22995999997</v>
      </c>
      <c r="I39" s="729">
        <v>1.0000000000000001E-5</v>
      </c>
      <c r="J39" s="729">
        <v>0</v>
      </c>
      <c r="K39" s="729">
        <v>1293508.89701</v>
      </c>
      <c r="L39" s="729">
        <v>1915286.6858299999</v>
      </c>
      <c r="M39" s="729">
        <v>1380231.62353</v>
      </c>
      <c r="N39" s="729">
        <v>105.99092</v>
      </c>
      <c r="O39" s="729">
        <v>778.6490500000001</v>
      </c>
      <c r="P39" s="729">
        <v>3296402.9493299997</v>
      </c>
      <c r="Q39" s="729">
        <v>746433.15909000009</v>
      </c>
      <c r="R39" s="729">
        <v>1182255.1608499999</v>
      </c>
      <c r="S39" s="729">
        <v>174.15028000000001</v>
      </c>
      <c r="T39" s="729">
        <v>0</v>
      </c>
      <c r="U39" s="729">
        <v>1928862.47022</v>
      </c>
      <c r="V39" s="729">
        <v>1316429.6096099999</v>
      </c>
      <c r="W39" s="729">
        <v>1023755.8027</v>
      </c>
      <c r="X39" s="729">
        <v>0</v>
      </c>
      <c r="Y39" s="729">
        <v>0</v>
      </c>
      <c r="Z39" s="729">
        <v>2340185.41231</v>
      </c>
      <c r="AA39" s="729">
        <v>1286194.13054</v>
      </c>
      <c r="AB39" s="729">
        <v>432967.64216000005</v>
      </c>
      <c r="AC39" s="729">
        <v>0</v>
      </c>
      <c r="AD39" s="729">
        <v>0</v>
      </c>
      <c r="AE39" s="729">
        <v>1719161.7727000001</v>
      </c>
      <c r="AF39" s="729">
        <v>717334.32337999996</v>
      </c>
      <c r="AG39" s="729">
        <v>1252720.0983800001</v>
      </c>
      <c r="AH39" s="729">
        <v>0</v>
      </c>
      <c r="AI39" s="729">
        <v>0</v>
      </c>
      <c r="AJ39" s="729">
        <v>1970054.4217600001</v>
      </c>
      <c r="AK39" s="729">
        <v>568941.64760000003</v>
      </c>
      <c r="AL39" s="729">
        <v>229673.0313</v>
      </c>
      <c r="AM39" s="729">
        <v>0</v>
      </c>
      <c r="AN39" s="729">
        <v>0</v>
      </c>
      <c r="AO39" s="729">
        <v>798614.67889999994</v>
      </c>
      <c r="AP39" s="729">
        <v>16539.84146</v>
      </c>
      <c r="AQ39" s="729">
        <v>64638.879139999997</v>
      </c>
      <c r="AR39" s="729">
        <v>0</v>
      </c>
      <c r="AS39" s="729">
        <v>0</v>
      </c>
      <c r="AT39" s="729">
        <v>81178.720600000001</v>
      </c>
      <c r="AU39" s="729">
        <v>0</v>
      </c>
      <c r="AV39" s="729">
        <v>0</v>
      </c>
      <c r="AW39" s="729">
        <v>0</v>
      </c>
      <c r="AX39" s="729">
        <v>0</v>
      </c>
      <c r="AY39" s="729">
        <v>0</v>
      </c>
      <c r="AZ39" s="729">
        <v>284971.12685</v>
      </c>
      <c r="BA39" s="729">
        <v>585949.92382000003</v>
      </c>
      <c r="BB39" s="729">
        <v>0</v>
      </c>
      <c r="BC39" s="729">
        <v>0</v>
      </c>
      <c r="BD39" s="729">
        <v>870921.05066999991</v>
      </c>
      <c r="BE39" s="729">
        <v>360124.41918999999</v>
      </c>
      <c r="BF39" s="729">
        <v>275085.81874999998</v>
      </c>
      <c r="BG39" s="729">
        <v>0</v>
      </c>
      <c r="BH39" s="729">
        <v>0</v>
      </c>
      <c r="BI39" s="729">
        <v>635210.23794000002</v>
      </c>
      <c r="BJ39" s="729">
        <v>9575680.3060499988</v>
      </c>
      <c r="BK39" s="729">
        <v>7644602.0765000004</v>
      </c>
      <c r="BL39" s="729">
        <v>280.14121</v>
      </c>
      <c r="BM39" s="729">
        <v>778.6490500000001</v>
      </c>
      <c r="BN39" s="729">
        <v>17221341.172810003</v>
      </c>
    </row>
    <row r="40" spans="1:66">
      <c r="A40" s="729" t="s">
        <v>921</v>
      </c>
      <c r="B40" s="729">
        <v>1571064.6954600001</v>
      </c>
      <c r="C40" s="729">
        <v>715542.86669000005</v>
      </c>
      <c r="D40" s="729">
        <v>0</v>
      </c>
      <c r="E40" s="729">
        <v>0</v>
      </c>
      <c r="F40" s="729">
        <v>2286607.5621500001</v>
      </c>
      <c r="G40" s="729">
        <v>792360.66703999997</v>
      </c>
      <c r="H40" s="729">
        <v>501148.22995999997</v>
      </c>
      <c r="I40" s="729">
        <v>0</v>
      </c>
      <c r="J40" s="729">
        <v>0</v>
      </c>
      <c r="K40" s="729">
        <v>1293508.8970000001</v>
      </c>
      <c r="L40" s="729">
        <v>1915286.6858299999</v>
      </c>
      <c r="M40" s="729">
        <v>1380084.8504900001</v>
      </c>
      <c r="N40" s="729">
        <v>105.99092</v>
      </c>
      <c r="O40" s="729">
        <v>778.6490500000001</v>
      </c>
      <c r="P40" s="729">
        <v>3296256.1762899999</v>
      </c>
      <c r="Q40" s="729">
        <v>745871.06944000011</v>
      </c>
      <c r="R40" s="729">
        <v>1171656.08342</v>
      </c>
      <c r="S40" s="729">
        <v>174.15028000000001</v>
      </c>
      <c r="T40" s="729">
        <v>0</v>
      </c>
      <c r="U40" s="729">
        <v>1917701.3031400002</v>
      </c>
      <c r="V40" s="729">
        <v>1316429.6096099999</v>
      </c>
      <c r="W40" s="729">
        <v>1023755.8027</v>
      </c>
      <c r="X40" s="729">
        <v>0</v>
      </c>
      <c r="Y40" s="729">
        <v>0</v>
      </c>
      <c r="Z40" s="729">
        <v>2340185.41231</v>
      </c>
      <c r="AA40" s="729">
        <v>1286194.13054</v>
      </c>
      <c r="AB40" s="729">
        <v>432189.81688</v>
      </c>
      <c r="AC40" s="729">
        <v>0</v>
      </c>
      <c r="AD40" s="729">
        <v>0</v>
      </c>
      <c r="AE40" s="729">
        <v>1718383.9474200001</v>
      </c>
      <c r="AF40" s="729">
        <v>686868.65914999996</v>
      </c>
      <c r="AG40" s="729">
        <v>1194973.9341600002</v>
      </c>
      <c r="AH40" s="729">
        <v>0</v>
      </c>
      <c r="AI40" s="729">
        <v>0</v>
      </c>
      <c r="AJ40" s="729">
        <v>1881842.5933099999</v>
      </c>
      <c r="AK40" s="729">
        <v>498386.92676</v>
      </c>
      <c r="AL40" s="729">
        <v>229183.40205</v>
      </c>
      <c r="AM40" s="729">
        <v>0</v>
      </c>
      <c r="AN40" s="729">
        <v>0</v>
      </c>
      <c r="AO40" s="729">
        <v>727570.32880999998</v>
      </c>
      <c r="AP40" s="729">
        <v>16539.84146</v>
      </c>
      <c r="AQ40" s="729">
        <v>64638.879139999997</v>
      </c>
      <c r="AR40" s="729">
        <v>0</v>
      </c>
      <c r="AS40" s="729">
        <v>0</v>
      </c>
      <c r="AT40" s="729">
        <v>81178.720600000001</v>
      </c>
      <c r="AU40" s="729">
        <v>0</v>
      </c>
      <c r="AV40" s="729">
        <v>0</v>
      </c>
      <c r="AW40" s="729">
        <v>0</v>
      </c>
      <c r="AX40" s="729">
        <v>0</v>
      </c>
      <c r="AY40" s="729">
        <v>0</v>
      </c>
      <c r="AZ40" s="729">
        <v>267560.61550999997</v>
      </c>
      <c r="BA40" s="729">
        <v>579639.72508</v>
      </c>
      <c r="BB40" s="729">
        <v>0</v>
      </c>
      <c r="BC40" s="729">
        <v>0</v>
      </c>
      <c r="BD40" s="729">
        <v>847200.34059000004</v>
      </c>
      <c r="BE40" s="729">
        <v>337584.94695999997</v>
      </c>
      <c r="BF40" s="729">
        <v>268539.13217</v>
      </c>
      <c r="BG40" s="729">
        <v>0</v>
      </c>
      <c r="BH40" s="729">
        <v>0</v>
      </c>
      <c r="BI40" s="729">
        <v>606124.07912999997</v>
      </c>
      <c r="BJ40" s="729">
        <v>9434147.8477599993</v>
      </c>
      <c r="BK40" s="729">
        <v>7561352.7227400001</v>
      </c>
      <c r="BL40" s="729">
        <v>280.14120000000003</v>
      </c>
      <c r="BM40" s="729">
        <v>778.6490500000001</v>
      </c>
      <c r="BN40" s="729">
        <v>16996559.360750001</v>
      </c>
    </row>
    <row r="41" spans="1:66">
      <c r="A41" s="729" t="s">
        <v>922</v>
      </c>
      <c r="B41" s="729">
        <v>0</v>
      </c>
      <c r="C41" s="729">
        <v>351.65194000000002</v>
      </c>
      <c r="D41" s="729">
        <v>0</v>
      </c>
      <c r="E41" s="729">
        <v>0</v>
      </c>
      <c r="F41" s="729">
        <v>351.65194000000002</v>
      </c>
      <c r="G41" s="729">
        <v>0</v>
      </c>
      <c r="H41" s="729">
        <v>0</v>
      </c>
      <c r="I41" s="729">
        <v>1.0000000000000001E-5</v>
      </c>
      <c r="J41" s="729">
        <v>0</v>
      </c>
      <c r="K41" s="729">
        <v>1.0000000000000001E-5</v>
      </c>
      <c r="L41" s="729">
        <v>0</v>
      </c>
      <c r="M41" s="729">
        <v>2.9999999999999997E-5</v>
      </c>
      <c r="N41" s="729">
        <v>0</v>
      </c>
      <c r="O41" s="729">
        <v>0</v>
      </c>
      <c r="P41" s="729">
        <v>2.9999999999999997E-5</v>
      </c>
      <c r="Q41" s="729">
        <v>0</v>
      </c>
      <c r="R41" s="729">
        <v>127.92067</v>
      </c>
      <c r="S41" s="729">
        <v>0</v>
      </c>
      <c r="T41" s="729">
        <v>0</v>
      </c>
      <c r="U41" s="729">
        <v>127.92067</v>
      </c>
      <c r="V41" s="729">
        <v>0</v>
      </c>
      <c r="W41" s="729">
        <v>0</v>
      </c>
      <c r="X41" s="729">
        <v>0</v>
      </c>
      <c r="Y41" s="729">
        <v>0</v>
      </c>
      <c r="Z41" s="729">
        <v>0</v>
      </c>
      <c r="AA41" s="729">
        <v>0</v>
      </c>
      <c r="AB41" s="729">
        <v>210.25279999999998</v>
      </c>
      <c r="AC41" s="729">
        <v>0</v>
      </c>
      <c r="AD41" s="729">
        <v>0</v>
      </c>
      <c r="AE41" s="729">
        <v>210.25279999999998</v>
      </c>
      <c r="AF41" s="729">
        <v>0</v>
      </c>
      <c r="AG41" s="729">
        <v>2777.8176200000003</v>
      </c>
      <c r="AH41" s="729">
        <v>0</v>
      </c>
      <c r="AI41" s="729">
        <v>0</v>
      </c>
      <c r="AJ41" s="729">
        <v>2777.8176200000003</v>
      </c>
      <c r="AK41" s="729">
        <v>0</v>
      </c>
      <c r="AL41" s="729">
        <v>0</v>
      </c>
      <c r="AM41" s="729">
        <v>0</v>
      </c>
      <c r="AN41" s="729">
        <v>0</v>
      </c>
      <c r="AO41" s="729">
        <v>0</v>
      </c>
      <c r="AP41" s="729">
        <v>0</v>
      </c>
      <c r="AQ41" s="729">
        <v>0</v>
      </c>
      <c r="AR41" s="729">
        <v>0</v>
      </c>
      <c r="AS41" s="729">
        <v>0</v>
      </c>
      <c r="AT41" s="729">
        <v>0</v>
      </c>
      <c r="AU41" s="729">
        <v>0</v>
      </c>
      <c r="AV41" s="729">
        <v>0</v>
      </c>
      <c r="AW41" s="729">
        <v>0</v>
      </c>
      <c r="AX41" s="729">
        <v>0</v>
      </c>
      <c r="AY41" s="729">
        <v>0</v>
      </c>
      <c r="AZ41" s="729">
        <v>0</v>
      </c>
      <c r="BA41" s="729">
        <v>0</v>
      </c>
      <c r="BB41" s="729">
        <v>0</v>
      </c>
      <c r="BC41" s="729">
        <v>0</v>
      </c>
      <c r="BD41" s="729">
        <v>0</v>
      </c>
      <c r="BE41" s="729">
        <v>0</v>
      </c>
      <c r="BF41" s="729">
        <v>0</v>
      </c>
      <c r="BG41" s="729">
        <v>0</v>
      </c>
      <c r="BH41" s="729">
        <v>0</v>
      </c>
      <c r="BI41" s="729">
        <v>0</v>
      </c>
      <c r="BJ41" s="729">
        <v>0</v>
      </c>
      <c r="BK41" s="729">
        <v>3467.6430599999999</v>
      </c>
      <c r="BL41" s="729">
        <v>1.0000000000000001E-5</v>
      </c>
      <c r="BM41" s="729">
        <v>0</v>
      </c>
      <c r="BN41" s="729">
        <v>3467.6430699999996</v>
      </c>
    </row>
    <row r="42" spans="1:66">
      <c r="A42" s="729" t="s">
        <v>923</v>
      </c>
      <c r="B42" s="729">
        <v>0</v>
      </c>
      <c r="C42" s="729">
        <v>20.858779999999999</v>
      </c>
      <c r="D42" s="729">
        <v>0</v>
      </c>
      <c r="E42" s="729">
        <v>0</v>
      </c>
      <c r="F42" s="729">
        <v>20.858779999999999</v>
      </c>
      <c r="G42" s="729">
        <v>0</v>
      </c>
      <c r="H42" s="729">
        <v>0</v>
      </c>
      <c r="I42" s="729">
        <v>0</v>
      </c>
      <c r="J42" s="729">
        <v>0</v>
      </c>
      <c r="K42" s="729">
        <v>0</v>
      </c>
      <c r="L42" s="729">
        <v>0</v>
      </c>
      <c r="M42" s="729">
        <v>146.77302</v>
      </c>
      <c r="N42" s="729">
        <v>0</v>
      </c>
      <c r="O42" s="729">
        <v>0</v>
      </c>
      <c r="P42" s="729">
        <v>146.77302</v>
      </c>
      <c r="Q42" s="729">
        <v>562.08965000000001</v>
      </c>
      <c r="R42" s="729">
        <v>10471.15676</v>
      </c>
      <c r="S42" s="729">
        <v>0</v>
      </c>
      <c r="T42" s="729">
        <v>0</v>
      </c>
      <c r="U42" s="729">
        <v>11033.24641</v>
      </c>
      <c r="V42" s="729">
        <v>0</v>
      </c>
      <c r="W42" s="729">
        <v>0</v>
      </c>
      <c r="X42" s="729">
        <v>0</v>
      </c>
      <c r="Y42" s="729">
        <v>0</v>
      </c>
      <c r="Z42" s="729">
        <v>0</v>
      </c>
      <c r="AA42" s="729">
        <v>0</v>
      </c>
      <c r="AB42" s="729">
        <v>567.57247999999993</v>
      </c>
      <c r="AC42" s="729">
        <v>0</v>
      </c>
      <c r="AD42" s="729">
        <v>0</v>
      </c>
      <c r="AE42" s="729">
        <v>567.57247999999993</v>
      </c>
      <c r="AF42" s="729">
        <v>5618.1159100000004</v>
      </c>
      <c r="AG42" s="729">
        <v>10438.5916</v>
      </c>
      <c r="AH42" s="729">
        <v>0</v>
      </c>
      <c r="AI42" s="729">
        <v>0</v>
      </c>
      <c r="AJ42" s="729">
        <v>16056.70751</v>
      </c>
      <c r="AK42" s="729">
        <v>70531.692469999995</v>
      </c>
      <c r="AL42" s="729">
        <v>469.34026</v>
      </c>
      <c r="AM42" s="729">
        <v>0</v>
      </c>
      <c r="AN42" s="729">
        <v>0</v>
      </c>
      <c r="AO42" s="729">
        <v>71001.032730000006</v>
      </c>
      <c r="AP42" s="729">
        <v>0</v>
      </c>
      <c r="AQ42" s="729">
        <v>0</v>
      </c>
      <c r="AR42" s="729">
        <v>0</v>
      </c>
      <c r="AS42" s="729">
        <v>0</v>
      </c>
      <c r="AT42" s="729">
        <v>0</v>
      </c>
      <c r="AU42" s="729">
        <v>0</v>
      </c>
      <c r="AV42" s="729">
        <v>0</v>
      </c>
      <c r="AW42" s="729">
        <v>0</v>
      </c>
      <c r="AX42" s="729">
        <v>0</v>
      </c>
      <c r="AY42" s="729">
        <v>0</v>
      </c>
      <c r="AZ42" s="729">
        <v>3799.1788500000002</v>
      </c>
      <c r="BA42" s="729">
        <v>529.07481999999993</v>
      </c>
      <c r="BB42" s="729">
        <v>0</v>
      </c>
      <c r="BC42" s="729">
        <v>0</v>
      </c>
      <c r="BD42" s="729">
        <v>4328.2536700000001</v>
      </c>
      <c r="BE42" s="729">
        <v>21434.832899999998</v>
      </c>
      <c r="BF42" s="729">
        <v>6517.7965000000004</v>
      </c>
      <c r="BG42" s="729">
        <v>0</v>
      </c>
      <c r="BH42" s="729">
        <v>0</v>
      </c>
      <c r="BI42" s="729">
        <v>27952.629399999998</v>
      </c>
      <c r="BJ42" s="729">
        <v>101945.90978</v>
      </c>
      <c r="BK42" s="729">
        <v>29161.164219999999</v>
      </c>
      <c r="BL42" s="729">
        <v>0</v>
      </c>
      <c r="BM42" s="729">
        <v>0</v>
      </c>
      <c r="BN42" s="729">
        <v>131107.07399999999</v>
      </c>
    </row>
    <row r="43" spans="1:66">
      <c r="A43" s="729" t="s">
        <v>924</v>
      </c>
      <c r="B43" s="729">
        <v>0</v>
      </c>
      <c r="C43" s="729">
        <v>0</v>
      </c>
      <c r="D43" s="729">
        <v>0</v>
      </c>
      <c r="E43" s="729">
        <v>0</v>
      </c>
      <c r="F43" s="729">
        <v>0</v>
      </c>
      <c r="G43" s="729">
        <v>0</v>
      </c>
      <c r="H43" s="729">
        <v>0</v>
      </c>
      <c r="I43" s="729">
        <v>0</v>
      </c>
      <c r="J43" s="729">
        <v>0</v>
      </c>
      <c r="K43" s="729">
        <v>0</v>
      </c>
      <c r="L43" s="729">
        <v>0</v>
      </c>
      <c r="M43" s="729">
        <v>0</v>
      </c>
      <c r="N43" s="729">
        <v>0</v>
      </c>
      <c r="O43" s="729">
        <v>0</v>
      </c>
      <c r="P43" s="729">
        <v>0</v>
      </c>
      <c r="Q43" s="729">
        <v>0</v>
      </c>
      <c r="R43" s="729">
        <v>0</v>
      </c>
      <c r="S43" s="729">
        <v>0</v>
      </c>
      <c r="T43" s="729">
        <v>0</v>
      </c>
      <c r="U43" s="729">
        <v>0</v>
      </c>
      <c r="V43" s="729">
        <v>0</v>
      </c>
      <c r="W43" s="729">
        <v>0</v>
      </c>
      <c r="X43" s="729">
        <v>0</v>
      </c>
      <c r="Y43" s="729">
        <v>0</v>
      </c>
      <c r="Z43" s="729">
        <v>0</v>
      </c>
      <c r="AA43" s="729">
        <v>0</v>
      </c>
      <c r="AB43" s="729">
        <v>0</v>
      </c>
      <c r="AC43" s="729">
        <v>0</v>
      </c>
      <c r="AD43" s="729">
        <v>0</v>
      </c>
      <c r="AE43" s="729">
        <v>0</v>
      </c>
      <c r="AF43" s="729">
        <v>24847.548320000002</v>
      </c>
      <c r="AG43" s="729">
        <v>44529.754999999997</v>
      </c>
      <c r="AH43" s="729">
        <v>0</v>
      </c>
      <c r="AI43" s="729">
        <v>0</v>
      </c>
      <c r="AJ43" s="729">
        <v>69377.303319999992</v>
      </c>
      <c r="AK43" s="729">
        <v>0</v>
      </c>
      <c r="AL43" s="729">
        <v>0</v>
      </c>
      <c r="AM43" s="729">
        <v>0</v>
      </c>
      <c r="AN43" s="729">
        <v>0</v>
      </c>
      <c r="AO43" s="729">
        <v>0</v>
      </c>
      <c r="AP43" s="729">
        <v>0</v>
      </c>
      <c r="AQ43" s="729">
        <v>0</v>
      </c>
      <c r="AR43" s="729">
        <v>0</v>
      </c>
      <c r="AS43" s="729">
        <v>0</v>
      </c>
      <c r="AT43" s="729">
        <v>0</v>
      </c>
      <c r="AU43" s="729">
        <v>0</v>
      </c>
      <c r="AV43" s="729">
        <v>0</v>
      </c>
      <c r="AW43" s="729">
        <v>0</v>
      </c>
      <c r="AX43" s="729">
        <v>0</v>
      </c>
      <c r="AY43" s="729">
        <v>0</v>
      </c>
      <c r="AZ43" s="729">
        <v>0</v>
      </c>
      <c r="BA43" s="729">
        <v>0</v>
      </c>
      <c r="BB43" s="729">
        <v>0</v>
      </c>
      <c r="BC43" s="729">
        <v>0</v>
      </c>
      <c r="BD43" s="729">
        <v>0</v>
      </c>
      <c r="BE43" s="729">
        <v>0</v>
      </c>
      <c r="BF43" s="729">
        <v>0</v>
      </c>
      <c r="BG43" s="729">
        <v>0</v>
      </c>
      <c r="BH43" s="729">
        <v>0</v>
      </c>
      <c r="BI43" s="729">
        <v>0</v>
      </c>
      <c r="BJ43" s="729">
        <v>24847.548320000002</v>
      </c>
      <c r="BK43" s="729">
        <v>44529.754999999997</v>
      </c>
      <c r="BL43" s="729">
        <v>0</v>
      </c>
      <c r="BM43" s="729">
        <v>0</v>
      </c>
      <c r="BN43" s="729">
        <v>69377.303319999992</v>
      </c>
    </row>
    <row r="44" spans="1:66">
      <c r="A44" s="729" t="s">
        <v>925</v>
      </c>
      <c r="B44" s="729">
        <v>0</v>
      </c>
      <c r="C44" s="729">
        <v>260.48849999999999</v>
      </c>
      <c r="D44" s="729">
        <v>0</v>
      </c>
      <c r="E44" s="729">
        <v>0</v>
      </c>
      <c r="F44" s="729">
        <v>260.48849999999999</v>
      </c>
      <c r="G44" s="729">
        <v>0</v>
      </c>
      <c r="H44" s="729">
        <v>0</v>
      </c>
      <c r="I44" s="729">
        <v>0</v>
      </c>
      <c r="J44" s="729">
        <v>0</v>
      </c>
      <c r="K44" s="729">
        <v>0</v>
      </c>
      <c r="L44" s="729">
        <v>0</v>
      </c>
      <c r="M44" s="729">
        <v>-1.0000000000000001E-5</v>
      </c>
      <c r="N44" s="729">
        <v>0</v>
      </c>
      <c r="O44" s="729">
        <v>0</v>
      </c>
      <c r="P44" s="729">
        <v>-1.0000000000000001E-5</v>
      </c>
      <c r="Q44" s="729">
        <v>0</v>
      </c>
      <c r="R44" s="729">
        <v>0</v>
      </c>
      <c r="S44" s="729">
        <v>0</v>
      </c>
      <c r="T44" s="729">
        <v>0</v>
      </c>
      <c r="U44" s="729">
        <v>0</v>
      </c>
      <c r="V44" s="729">
        <v>0</v>
      </c>
      <c r="W44" s="729">
        <v>0</v>
      </c>
      <c r="X44" s="729">
        <v>0</v>
      </c>
      <c r="Y44" s="729">
        <v>0</v>
      </c>
      <c r="Z44" s="729">
        <v>0</v>
      </c>
      <c r="AA44" s="729">
        <v>0</v>
      </c>
      <c r="AB44" s="729">
        <v>0</v>
      </c>
      <c r="AC44" s="729">
        <v>0</v>
      </c>
      <c r="AD44" s="729">
        <v>0</v>
      </c>
      <c r="AE44" s="729">
        <v>0</v>
      </c>
      <c r="AF44" s="729">
        <v>0</v>
      </c>
      <c r="AG44" s="729">
        <v>0</v>
      </c>
      <c r="AH44" s="729">
        <v>0</v>
      </c>
      <c r="AI44" s="729">
        <v>0</v>
      </c>
      <c r="AJ44" s="729">
        <v>0</v>
      </c>
      <c r="AK44" s="729">
        <v>23.028369999999999</v>
      </c>
      <c r="AL44" s="729">
        <v>20.288990000000002</v>
      </c>
      <c r="AM44" s="729">
        <v>0</v>
      </c>
      <c r="AN44" s="729">
        <v>0</v>
      </c>
      <c r="AO44" s="729">
        <v>43.317360000000001</v>
      </c>
      <c r="AP44" s="729">
        <v>0</v>
      </c>
      <c r="AQ44" s="729">
        <v>0</v>
      </c>
      <c r="AR44" s="729">
        <v>0</v>
      </c>
      <c r="AS44" s="729">
        <v>0</v>
      </c>
      <c r="AT44" s="729">
        <v>0</v>
      </c>
      <c r="AU44" s="729">
        <v>0</v>
      </c>
      <c r="AV44" s="729">
        <v>0</v>
      </c>
      <c r="AW44" s="729">
        <v>0</v>
      </c>
      <c r="AX44" s="729">
        <v>0</v>
      </c>
      <c r="AY44" s="729">
        <v>0</v>
      </c>
      <c r="AZ44" s="729">
        <v>13611.332490000001</v>
      </c>
      <c r="BA44" s="729">
        <v>5781.12392</v>
      </c>
      <c r="BB44" s="729">
        <v>0</v>
      </c>
      <c r="BC44" s="729">
        <v>0</v>
      </c>
      <c r="BD44" s="729">
        <v>19392.456409999999</v>
      </c>
      <c r="BE44" s="729">
        <v>1104.63933</v>
      </c>
      <c r="BF44" s="729">
        <v>28.890080000000001</v>
      </c>
      <c r="BG44" s="729">
        <v>0</v>
      </c>
      <c r="BH44" s="729">
        <v>0</v>
      </c>
      <c r="BI44" s="729">
        <v>1133.5294099999999</v>
      </c>
      <c r="BJ44" s="729">
        <v>14739.000189999999</v>
      </c>
      <c r="BK44" s="729">
        <v>6090.7914800000008</v>
      </c>
      <c r="BL44" s="729">
        <v>0</v>
      </c>
      <c r="BM44" s="729">
        <v>0</v>
      </c>
      <c r="BN44" s="729">
        <v>20829.791670000002</v>
      </c>
    </row>
    <row r="45" spans="1:66">
      <c r="A45" s="729" t="s">
        <v>926</v>
      </c>
      <c r="B45" s="729">
        <v>5195.1159600000001</v>
      </c>
      <c r="C45" s="729">
        <v>47690.436399999999</v>
      </c>
      <c r="D45" s="729">
        <v>0</v>
      </c>
      <c r="E45" s="729">
        <v>0</v>
      </c>
      <c r="F45" s="729">
        <v>52885.552360000001</v>
      </c>
      <c r="G45" s="729">
        <v>35709.22006</v>
      </c>
      <c r="H45" s="729">
        <v>34236.283520000005</v>
      </c>
      <c r="I45" s="729">
        <v>0</v>
      </c>
      <c r="J45" s="729">
        <v>0</v>
      </c>
      <c r="K45" s="729">
        <v>69945.503580000004</v>
      </c>
      <c r="L45" s="729">
        <v>9353.7870600000006</v>
      </c>
      <c r="M45" s="729">
        <v>17605.103460000002</v>
      </c>
      <c r="N45" s="729">
        <v>0</v>
      </c>
      <c r="O45" s="729">
        <v>-1.0000000000000001E-5</v>
      </c>
      <c r="P45" s="729">
        <v>26958.890510000001</v>
      </c>
      <c r="Q45" s="729">
        <v>3020.08106</v>
      </c>
      <c r="R45" s="729">
        <v>147085.15562000001</v>
      </c>
      <c r="S45" s="729">
        <v>0</v>
      </c>
      <c r="T45" s="729">
        <v>0</v>
      </c>
      <c r="U45" s="729">
        <v>150105.23668</v>
      </c>
      <c r="V45" s="729">
        <v>541.56873999999993</v>
      </c>
      <c r="W45" s="729">
        <v>8211.0630700000002</v>
      </c>
      <c r="X45" s="729">
        <v>0</v>
      </c>
      <c r="Y45" s="729">
        <v>0</v>
      </c>
      <c r="Z45" s="729">
        <v>8752.6318100000008</v>
      </c>
      <c r="AA45" s="729">
        <v>68467.633260000002</v>
      </c>
      <c r="AB45" s="729">
        <v>33698.638679999996</v>
      </c>
      <c r="AC45" s="729">
        <v>0</v>
      </c>
      <c r="AD45" s="729">
        <v>0</v>
      </c>
      <c r="AE45" s="729">
        <v>102166.27193999999</v>
      </c>
      <c r="AF45" s="729">
        <v>1502.2698799999998</v>
      </c>
      <c r="AG45" s="729">
        <v>24346.31524</v>
      </c>
      <c r="AH45" s="729">
        <v>0</v>
      </c>
      <c r="AI45" s="729">
        <v>0</v>
      </c>
      <c r="AJ45" s="729">
        <v>25848.58512</v>
      </c>
      <c r="AK45" s="729">
        <v>337.01244000000003</v>
      </c>
      <c r="AL45" s="729">
        <v>420.56317999999999</v>
      </c>
      <c r="AM45" s="729">
        <v>0</v>
      </c>
      <c r="AN45" s="729">
        <v>0</v>
      </c>
      <c r="AO45" s="729">
        <v>757.57561999999996</v>
      </c>
      <c r="AP45" s="729">
        <v>0</v>
      </c>
      <c r="AQ45" s="729">
        <v>516</v>
      </c>
      <c r="AR45" s="729">
        <v>0</v>
      </c>
      <c r="AS45" s="729">
        <v>0</v>
      </c>
      <c r="AT45" s="729">
        <v>516</v>
      </c>
      <c r="AU45" s="729">
        <v>0</v>
      </c>
      <c r="AV45" s="729">
        <v>0</v>
      </c>
      <c r="AW45" s="729">
        <v>0</v>
      </c>
      <c r="AX45" s="729">
        <v>0</v>
      </c>
      <c r="AY45" s="729">
        <v>0</v>
      </c>
      <c r="AZ45" s="729">
        <v>1911.5680500000001</v>
      </c>
      <c r="BA45" s="729">
        <v>2939.6013399999997</v>
      </c>
      <c r="BB45" s="729">
        <v>0</v>
      </c>
      <c r="BC45" s="729">
        <v>0</v>
      </c>
      <c r="BD45" s="729">
        <v>4851.16939</v>
      </c>
      <c r="BE45" s="729">
        <v>40.70478</v>
      </c>
      <c r="BF45" s="729">
        <v>158.45542</v>
      </c>
      <c r="BG45" s="729">
        <v>0</v>
      </c>
      <c r="BH45" s="729">
        <v>0</v>
      </c>
      <c r="BI45" s="729">
        <v>199.1602</v>
      </c>
      <c r="BJ45" s="729">
        <v>126078.96129000001</v>
      </c>
      <c r="BK45" s="729">
        <v>316907.61593000003</v>
      </c>
      <c r="BL45" s="729">
        <v>0</v>
      </c>
      <c r="BM45" s="729">
        <v>-1.0000000000000001E-5</v>
      </c>
      <c r="BN45" s="729">
        <v>442986.57720999996</v>
      </c>
    </row>
    <row r="46" spans="1:66">
      <c r="A46" s="729" t="s">
        <v>91</v>
      </c>
      <c r="B46" s="729">
        <v>1365.53478</v>
      </c>
      <c r="C46" s="729">
        <v>3611.8877000000002</v>
      </c>
      <c r="D46" s="729">
        <v>0</v>
      </c>
      <c r="E46" s="729">
        <v>0</v>
      </c>
      <c r="F46" s="729">
        <v>4977.4224800000002</v>
      </c>
      <c r="G46" s="729">
        <v>2077.4567200000001</v>
      </c>
      <c r="H46" s="729">
        <v>2178.4042300000001</v>
      </c>
      <c r="I46" s="729">
        <v>1.0000000000000001E-5</v>
      </c>
      <c r="J46" s="729">
        <v>0</v>
      </c>
      <c r="K46" s="729">
        <v>4255.86096</v>
      </c>
      <c r="L46" s="729">
        <v>3636.1547599999999</v>
      </c>
      <c r="M46" s="729">
        <v>2706.0803999999998</v>
      </c>
      <c r="N46" s="729">
        <v>-1.0000000000000001E-5</v>
      </c>
      <c r="O46" s="729">
        <v>-2.9999999999999997E-5</v>
      </c>
      <c r="P46" s="729">
        <v>6342.2351200000003</v>
      </c>
      <c r="Q46" s="729">
        <v>1594.83041</v>
      </c>
      <c r="R46" s="729">
        <v>1186.2460900000001</v>
      </c>
      <c r="S46" s="729">
        <v>0</v>
      </c>
      <c r="T46" s="729">
        <v>0</v>
      </c>
      <c r="U46" s="729">
        <v>2781.0765000000001</v>
      </c>
      <c r="V46" s="729">
        <v>3255.96288</v>
      </c>
      <c r="W46" s="729">
        <v>3261.35511</v>
      </c>
      <c r="X46" s="729">
        <v>0</v>
      </c>
      <c r="Y46" s="729">
        <v>0</v>
      </c>
      <c r="Z46" s="729">
        <v>6517.3179900000005</v>
      </c>
      <c r="AA46" s="729">
        <v>1331.9323200000001</v>
      </c>
      <c r="AB46" s="729">
        <v>1304.0014099999999</v>
      </c>
      <c r="AC46" s="729">
        <v>0</v>
      </c>
      <c r="AD46" s="729">
        <v>0</v>
      </c>
      <c r="AE46" s="729">
        <v>2635.9337300000002</v>
      </c>
      <c r="AF46" s="729">
        <v>714.65473999999995</v>
      </c>
      <c r="AG46" s="729">
        <v>2141.5150600000002</v>
      </c>
      <c r="AH46" s="729">
        <v>0</v>
      </c>
      <c r="AI46" s="729">
        <v>5.1653799999999999</v>
      </c>
      <c r="AJ46" s="729">
        <v>2861.33518</v>
      </c>
      <c r="AK46" s="729">
        <v>3789.7897200000002</v>
      </c>
      <c r="AL46" s="729">
        <v>2872.4857499999998</v>
      </c>
      <c r="AM46" s="729">
        <v>0</v>
      </c>
      <c r="AN46" s="729">
        <v>0</v>
      </c>
      <c r="AO46" s="729">
        <v>6662.2754699999996</v>
      </c>
      <c r="AP46" s="729">
        <v>0</v>
      </c>
      <c r="AQ46" s="729">
        <v>0</v>
      </c>
      <c r="AR46" s="729">
        <v>0</v>
      </c>
      <c r="AS46" s="729">
        <v>0</v>
      </c>
      <c r="AT46" s="729">
        <v>0</v>
      </c>
      <c r="AU46" s="729">
        <v>0</v>
      </c>
      <c r="AV46" s="729">
        <v>0</v>
      </c>
      <c r="AW46" s="729">
        <v>0</v>
      </c>
      <c r="AX46" s="729">
        <v>0</v>
      </c>
      <c r="AY46" s="729">
        <v>0</v>
      </c>
      <c r="AZ46" s="729">
        <v>1833.98386</v>
      </c>
      <c r="BA46" s="729">
        <v>2724.4227500000002</v>
      </c>
      <c r="BB46" s="729">
        <v>0</v>
      </c>
      <c r="BC46" s="729">
        <v>0</v>
      </c>
      <c r="BD46" s="729">
        <v>4558.40661</v>
      </c>
      <c r="BE46" s="729">
        <v>3144.3802900000001</v>
      </c>
      <c r="BF46" s="729">
        <v>1233.24</v>
      </c>
      <c r="BG46" s="729">
        <v>0</v>
      </c>
      <c r="BH46" s="729">
        <v>0</v>
      </c>
      <c r="BI46" s="729">
        <v>4377.6202899999998</v>
      </c>
      <c r="BJ46" s="729">
        <v>22744.680479999999</v>
      </c>
      <c r="BK46" s="729">
        <v>23219.638500000001</v>
      </c>
      <c r="BL46" s="729">
        <v>0</v>
      </c>
      <c r="BM46" s="729">
        <v>5.1653500000000001</v>
      </c>
      <c r="BN46" s="729">
        <v>45969.484329999999</v>
      </c>
    </row>
    <row r="47" spans="1:66">
      <c r="A47" s="729" t="s">
        <v>927</v>
      </c>
      <c r="B47" s="729">
        <v>0</v>
      </c>
      <c r="C47" s="729">
        <v>410.24153999999999</v>
      </c>
      <c r="D47" s="729">
        <v>0</v>
      </c>
      <c r="E47" s="729">
        <v>0</v>
      </c>
      <c r="F47" s="729">
        <v>410.24153999999999</v>
      </c>
      <c r="G47" s="729">
        <v>0</v>
      </c>
      <c r="H47" s="729">
        <v>6087.4395500000001</v>
      </c>
      <c r="I47" s="729">
        <v>0</v>
      </c>
      <c r="J47" s="729">
        <v>0</v>
      </c>
      <c r="K47" s="729">
        <v>6087.4395500000001</v>
      </c>
      <c r="L47" s="729">
        <v>558.12037999999995</v>
      </c>
      <c r="M47" s="729">
        <v>57.542809999999996</v>
      </c>
      <c r="N47" s="729">
        <v>1.0000000000000001E-5</v>
      </c>
      <c r="O47" s="729">
        <v>1.0000000000000001E-5</v>
      </c>
      <c r="P47" s="729">
        <v>615.66320999999994</v>
      </c>
      <c r="Q47" s="729">
        <v>0</v>
      </c>
      <c r="R47" s="729">
        <v>466.85101000000003</v>
      </c>
      <c r="S47" s="729">
        <v>0</v>
      </c>
      <c r="T47" s="729">
        <v>0</v>
      </c>
      <c r="U47" s="729">
        <v>466.85101000000003</v>
      </c>
      <c r="V47" s="729">
        <v>200.65044</v>
      </c>
      <c r="W47" s="729">
        <v>133.64214000000001</v>
      </c>
      <c r="X47" s="729">
        <v>0</v>
      </c>
      <c r="Y47" s="729">
        <v>0</v>
      </c>
      <c r="Z47" s="729">
        <v>334.29258000000004</v>
      </c>
      <c r="AA47" s="729">
        <v>8.2693600000000007</v>
      </c>
      <c r="AB47" s="729">
        <v>325.32218</v>
      </c>
      <c r="AC47" s="729">
        <v>0</v>
      </c>
      <c r="AD47" s="729">
        <v>0</v>
      </c>
      <c r="AE47" s="729">
        <v>333.59153999999995</v>
      </c>
      <c r="AF47" s="729">
        <v>0</v>
      </c>
      <c r="AG47" s="729">
        <v>46.108730000000001</v>
      </c>
      <c r="AH47" s="729">
        <v>0</v>
      </c>
      <c r="AI47" s="729">
        <v>0</v>
      </c>
      <c r="AJ47" s="729">
        <v>46.108730000000001</v>
      </c>
      <c r="AK47" s="729">
        <v>41.816480000000006</v>
      </c>
      <c r="AL47" s="729">
        <v>58.403980000000004</v>
      </c>
      <c r="AM47" s="729">
        <v>0</v>
      </c>
      <c r="AN47" s="729">
        <v>0</v>
      </c>
      <c r="AO47" s="729">
        <v>100.22046</v>
      </c>
      <c r="AP47" s="729">
        <v>0</v>
      </c>
      <c r="AQ47" s="729">
        <v>0</v>
      </c>
      <c r="AR47" s="729">
        <v>0</v>
      </c>
      <c r="AS47" s="729">
        <v>0</v>
      </c>
      <c r="AT47" s="729">
        <v>0</v>
      </c>
      <c r="AU47" s="729">
        <v>0</v>
      </c>
      <c r="AV47" s="729">
        <v>0</v>
      </c>
      <c r="AW47" s="729">
        <v>0</v>
      </c>
      <c r="AX47" s="729">
        <v>0</v>
      </c>
      <c r="AY47" s="729">
        <v>0</v>
      </c>
      <c r="AZ47" s="729">
        <v>148.32509999999999</v>
      </c>
      <c r="BA47" s="729">
        <v>137.68832999999998</v>
      </c>
      <c r="BB47" s="729">
        <v>0</v>
      </c>
      <c r="BC47" s="729">
        <v>0</v>
      </c>
      <c r="BD47" s="729">
        <v>286.01342999999997</v>
      </c>
      <c r="BE47" s="729">
        <v>11.50733</v>
      </c>
      <c r="BF47" s="729">
        <v>14.730690000000001</v>
      </c>
      <c r="BG47" s="729">
        <v>0</v>
      </c>
      <c r="BH47" s="729">
        <v>0</v>
      </c>
      <c r="BI47" s="729">
        <v>26.238019999999999</v>
      </c>
      <c r="BJ47" s="729">
        <v>968.68908999999996</v>
      </c>
      <c r="BK47" s="729">
        <v>7737.9709599999996</v>
      </c>
      <c r="BL47" s="729">
        <v>1.0000000000000001E-5</v>
      </c>
      <c r="BM47" s="729">
        <v>1.0000000000000001E-5</v>
      </c>
      <c r="BN47" s="729">
        <v>8706.6600699999999</v>
      </c>
    </row>
    <row r="48" spans="1:66">
      <c r="A48" s="729" t="s">
        <v>95</v>
      </c>
      <c r="B48" s="729">
        <v>2610.82537</v>
      </c>
      <c r="C48" s="729">
        <v>6458.4485599999998</v>
      </c>
      <c r="D48" s="729">
        <v>0</v>
      </c>
      <c r="E48" s="729">
        <v>0</v>
      </c>
      <c r="F48" s="729">
        <v>9069.2739299999994</v>
      </c>
      <c r="G48" s="729">
        <v>2272.9830000000002</v>
      </c>
      <c r="H48" s="729">
        <v>44068.111250000002</v>
      </c>
      <c r="I48" s="729">
        <v>7354.1008000000002</v>
      </c>
      <c r="J48" s="729">
        <v>0</v>
      </c>
      <c r="K48" s="729">
        <v>53695.195049999995</v>
      </c>
      <c r="L48" s="729">
        <v>7971.6525899999997</v>
      </c>
      <c r="M48" s="729">
        <v>57843.300080000001</v>
      </c>
      <c r="N48" s="729">
        <v>35.138870000000004</v>
      </c>
      <c r="O48" s="729">
        <v>343.10356000000002</v>
      </c>
      <c r="P48" s="729">
        <v>66193.195099999997</v>
      </c>
      <c r="Q48" s="729">
        <v>1418.8722499999999</v>
      </c>
      <c r="R48" s="729">
        <v>20760.708010000002</v>
      </c>
      <c r="S48" s="729">
        <v>54.249139999999997</v>
      </c>
      <c r="T48" s="729">
        <v>0</v>
      </c>
      <c r="U48" s="729">
        <v>22233.829399999999</v>
      </c>
      <c r="V48" s="729">
        <v>3783.4454100000003</v>
      </c>
      <c r="W48" s="729">
        <v>8144.6099199999999</v>
      </c>
      <c r="X48" s="729">
        <v>0</v>
      </c>
      <c r="Y48" s="729">
        <v>0</v>
      </c>
      <c r="Z48" s="729">
        <v>11928.055329999999</v>
      </c>
      <c r="AA48" s="729">
        <v>1377.1511699999999</v>
      </c>
      <c r="AB48" s="729">
        <v>3105.4610899999998</v>
      </c>
      <c r="AC48" s="729">
        <v>0</v>
      </c>
      <c r="AD48" s="729">
        <v>0</v>
      </c>
      <c r="AE48" s="729">
        <v>4482.6122599999999</v>
      </c>
      <c r="AF48" s="729">
        <v>1115.5691399999998</v>
      </c>
      <c r="AG48" s="729">
        <v>2141.3970299999996</v>
      </c>
      <c r="AH48" s="729">
        <v>0</v>
      </c>
      <c r="AI48" s="729">
        <v>0</v>
      </c>
      <c r="AJ48" s="729">
        <v>3256.9661700000001</v>
      </c>
      <c r="AK48" s="729">
        <v>827.81862999999998</v>
      </c>
      <c r="AL48" s="729">
        <v>1169.6238700000001</v>
      </c>
      <c r="AM48" s="729">
        <v>0</v>
      </c>
      <c r="AN48" s="729">
        <v>0</v>
      </c>
      <c r="AO48" s="729">
        <v>1997.4425000000001</v>
      </c>
      <c r="AP48" s="729">
        <v>0</v>
      </c>
      <c r="AQ48" s="729">
        <v>43.811629999999994</v>
      </c>
      <c r="AR48" s="729">
        <v>0</v>
      </c>
      <c r="AS48" s="729">
        <v>0</v>
      </c>
      <c r="AT48" s="729">
        <v>43.811629999999994</v>
      </c>
      <c r="AU48" s="729">
        <v>0</v>
      </c>
      <c r="AV48" s="729">
        <v>0</v>
      </c>
      <c r="AW48" s="729">
        <v>0</v>
      </c>
      <c r="AX48" s="729">
        <v>0</v>
      </c>
      <c r="AY48" s="729">
        <v>0</v>
      </c>
      <c r="AZ48" s="729">
        <v>53.388919999999999</v>
      </c>
      <c r="BA48" s="729">
        <v>609.99972000000002</v>
      </c>
      <c r="BB48" s="729">
        <v>0</v>
      </c>
      <c r="BC48" s="729">
        <v>0</v>
      </c>
      <c r="BD48" s="729">
        <v>663.38864000000001</v>
      </c>
      <c r="BE48" s="729">
        <v>186.21429000000001</v>
      </c>
      <c r="BF48" s="729">
        <v>857.70427000000007</v>
      </c>
      <c r="BG48" s="729">
        <v>0</v>
      </c>
      <c r="BH48" s="729">
        <v>0</v>
      </c>
      <c r="BI48" s="729">
        <v>1043.9185600000001</v>
      </c>
      <c r="BJ48" s="729">
        <v>21617.920770000001</v>
      </c>
      <c r="BK48" s="729">
        <v>145203.17543</v>
      </c>
      <c r="BL48" s="729">
        <v>7443.4888099999998</v>
      </c>
      <c r="BM48" s="729">
        <v>343.10356000000002</v>
      </c>
      <c r="BN48" s="729">
        <v>174607.68857</v>
      </c>
    </row>
    <row r="49" spans="1:66">
      <c r="A49" s="729" t="s">
        <v>928</v>
      </c>
      <c r="B49" s="729">
        <v>0</v>
      </c>
      <c r="C49" s="729">
        <v>34187.466820000001</v>
      </c>
      <c r="D49" s="729">
        <v>0</v>
      </c>
      <c r="E49" s="729">
        <v>0</v>
      </c>
      <c r="F49" s="729">
        <v>34187.466820000001</v>
      </c>
      <c r="G49" s="729">
        <v>0</v>
      </c>
      <c r="H49" s="729">
        <v>25966.621210000001</v>
      </c>
      <c r="I49" s="729">
        <v>0</v>
      </c>
      <c r="J49" s="729">
        <v>0</v>
      </c>
      <c r="K49" s="729">
        <v>25966.621210000001</v>
      </c>
      <c r="L49" s="729">
        <v>4.9013299999999997</v>
      </c>
      <c r="M49" s="729">
        <v>96971.029469999994</v>
      </c>
      <c r="N49" s="729">
        <v>5541.7849000000006</v>
      </c>
      <c r="O49" s="729">
        <v>0</v>
      </c>
      <c r="P49" s="729">
        <v>102517.7157</v>
      </c>
      <c r="Q49" s="729">
        <v>0</v>
      </c>
      <c r="R49" s="729">
        <v>11886.44335</v>
      </c>
      <c r="S49" s="729">
        <v>14.239049999999999</v>
      </c>
      <c r="T49" s="729">
        <v>0</v>
      </c>
      <c r="U49" s="729">
        <v>11900.6824</v>
      </c>
      <c r="V49" s="729">
        <v>131.38679999999999</v>
      </c>
      <c r="W49" s="729">
        <v>2635.52889</v>
      </c>
      <c r="X49" s="729">
        <v>0</v>
      </c>
      <c r="Y49" s="729">
        <v>0</v>
      </c>
      <c r="Z49" s="729">
        <v>2766.9156899999998</v>
      </c>
      <c r="AA49" s="729">
        <v>453</v>
      </c>
      <c r="AB49" s="729">
        <v>5363.69092</v>
      </c>
      <c r="AC49" s="729">
        <v>0</v>
      </c>
      <c r="AD49" s="729">
        <v>0</v>
      </c>
      <c r="AE49" s="729">
        <v>5816.69092</v>
      </c>
      <c r="AF49" s="729">
        <v>32.693169999999995</v>
      </c>
      <c r="AG49" s="729">
        <v>7671.0030800000004</v>
      </c>
      <c r="AH49" s="729">
        <v>0</v>
      </c>
      <c r="AI49" s="729">
        <v>0</v>
      </c>
      <c r="AJ49" s="729">
        <v>7703.69625</v>
      </c>
      <c r="AK49" s="729">
        <v>0</v>
      </c>
      <c r="AL49" s="729">
        <v>0</v>
      </c>
      <c r="AM49" s="729">
        <v>0</v>
      </c>
      <c r="AN49" s="729">
        <v>0</v>
      </c>
      <c r="AO49" s="729">
        <v>0</v>
      </c>
      <c r="AP49" s="729">
        <v>0</v>
      </c>
      <c r="AQ49" s="729">
        <v>131.80725000000001</v>
      </c>
      <c r="AR49" s="729">
        <v>0</v>
      </c>
      <c r="AS49" s="729">
        <v>0</v>
      </c>
      <c r="AT49" s="729">
        <v>131.80725000000001</v>
      </c>
      <c r="AU49" s="729">
        <v>0</v>
      </c>
      <c r="AV49" s="729">
        <v>0</v>
      </c>
      <c r="AW49" s="729">
        <v>0</v>
      </c>
      <c r="AX49" s="729">
        <v>0</v>
      </c>
      <c r="AY49" s="729">
        <v>0</v>
      </c>
      <c r="AZ49" s="729">
        <v>47.732379999999999</v>
      </c>
      <c r="BA49" s="729">
        <v>31.065470000000001</v>
      </c>
      <c r="BB49" s="729">
        <v>0</v>
      </c>
      <c r="BC49" s="729">
        <v>0</v>
      </c>
      <c r="BD49" s="729">
        <v>78.797850000000011</v>
      </c>
      <c r="BE49" s="729">
        <v>0</v>
      </c>
      <c r="BF49" s="729">
        <v>156.73321999999999</v>
      </c>
      <c r="BG49" s="729">
        <v>0</v>
      </c>
      <c r="BH49" s="729">
        <v>0</v>
      </c>
      <c r="BI49" s="729">
        <v>156.73321999999999</v>
      </c>
      <c r="BJ49" s="729">
        <v>669.71368000000007</v>
      </c>
      <c r="BK49" s="729">
        <v>185001.38967999999</v>
      </c>
      <c r="BL49" s="729">
        <v>5556.0239499999998</v>
      </c>
      <c r="BM49" s="729">
        <v>0</v>
      </c>
      <c r="BN49" s="729">
        <v>191227.12731000001</v>
      </c>
    </row>
    <row r="50" spans="1:66">
      <c r="A50" s="729" t="s">
        <v>225</v>
      </c>
      <c r="B50" s="729">
        <v>103449.7323</v>
      </c>
      <c r="C50" s="729">
        <v>237244.30005000002</v>
      </c>
      <c r="D50" s="729">
        <v>0</v>
      </c>
      <c r="E50" s="729">
        <v>14290.619339999999</v>
      </c>
      <c r="F50" s="729">
        <v>354984.65168999997</v>
      </c>
      <c r="G50" s="729">
        <v>13619.93909</v>
      </c>
      <c r="H50" s="729">
        <v>143052.87304000001</v>
      </c>
      <c r="I50" s="729">
        <v>0</v>
      </c>
      <c r="J50" s="729">
        <v>24585.598999999998</v>
      </c>
      <c r="K50" s="729">
        <v>181258.41112999999</v>
      </c>
      <c r="L50" s="729">
        <v>268293.97786000004</v>
      </c>
      <c r="M50" s="729">
        <v>473409.46983999998</v>
      </c>
      <c r="N50" s="729">
        <v>0</v>
      </c>
      <c r="O50" s="729">
        <v>172720.70662000001</v>
      </c>
      <c r="P50" s="729">
        <v>914424.15432000009</v>
      </c>
      <c r="Q50" s="729">
        <v>135798.04024999999</v>
      </c>
      <c r="R50" s="729">
        <v>457795.71275999997</v>
      </c>
      <c r="S50" s="729">
        <v>0</v>
      </c>
      <c r="T50" s="729">
        <v>82613.1875</v>
      </c>
      <c r="U50" s="729">
        <v>676206.94050999999</v>
      </c>
      <c r="V50" s="729">
        <v>53727.023659999999</v>
      </c>
      <c r="W50" s="729">
        <v>568779.30923000001</v>
      </c>
      <c r="X50" s="729">
        <v>0</v>
      </c>
      <c r="Y50" s="729">
        <v>41067.00819</v>
      </c>
      <c r="Z50" s="729">
        <v>663573.34109</v>
      </c>
      <c r="AA50" s="729">
        <v>130190.71273999999</v>
      </c>
      <c r="AB50" s="729">
        <v>93357.638760000002</v>
      </c>
      <c r="AC50" s="729">
        <v>0</v>
      </c>
      <c r="AD50" s="729">
        <v>0</v>
      </c>
      <c r="AE50" s="729">
        <v>223548.35149999999</v>
      </c>
      <c r="AF50" s="729">
        <v>48868.603139999999</v>
      </c>
      <c r="AG50" s="729">
        <v>192878.53318999999</v>
      </c>
      <c r="AH50" s="729">
        <v>0</v>
      </c>
      <c r="AI50" s="729">
        <v>0</v>
      </c>
      <c r="AJ50" s="729">
        <v>241747.13633000001</v>
      </c>
      <c r="AK50" s="729">
        <v>0</v>
      </c>
      <c r="AL50" s="729">
        <v>1.0000000000000001E-5</v>
      </c>
      <c r="AM50" s="729">
        <v>0</v>
      </c>
      <c r="AN50" s="729">
        <v>0</v>
      </c>
      <c r="AO50" s="729">
        <v>1.0000000000000001E-5</v>
      </c>
      <c r="AP50" s="729">
        <v>1543.5832800000001</v>
      </c>
      <c r="AQ50" s="729">
        <v>51143.74495</v>
      </c>
      <c r="AR50" s="729">
        <v>0</v>
      </c>
      <c r="AS50" s="729">
        <v>0</v>
      </c>
      <c r="AT50" s="729">
        <v>52687.328229999999</v>
      </c>
      <c r="AU50" s="729">
        <v>0</v>
      </c>
      <c r="AV50" s="729">
        <v>0</v>
      </c>
      <c r="AW50" s="729">
        <v>0</v>
      </c>
      <c r="AX50" s="729">
        <v>0</v>
      </c>
      <c r="AY50" s="729">
        <v>0</v>
      </c>
      <c r="AZ50" s="729">
        <v>1898.98235</v>
      </c>
      <c r="BA50" s="729">
        <v>706.24169999999992</v>
      </c>
      <c r="BB50" s="729">
        <v>0</v>
      </c>
      <c r="BC50" s="729">
        <v>0</v>
      </c>
      <c r="BD50" s="729">
        <v>2605.2240499999998</v>
      </c>
      <c r="BE50" s="729">
        <v>0</v>
      </c>
      <c r="BF50" s="729">
        <v>20.64</v>
      </c>
      <c r="BG50" s="729">
        <v>0</v>
      </c>
      <c r="BH50" s="729">
        <v>0</v>
      </c>
      <c r="BI50" s="729">
        <v>20.64</v>
      </c>
      <c r="BJ50" s="729">
        <v>757390.5946699999</v>
      </c>
      <c r="BK50" s="729">
        <v>2218388.4635300003</v>
      </c>
      <c r="BL50" s="729">
        <v>0</v>
      </c>
      <c r="BM50" s="729">
        <v>335277.12065</v>
      </c>
      <c r="BN50" s="729">
        <v>3311056.1788600003</v>
      </c>
    </row>
    <row r="51" spans="1:66">
      <c r="A51" s="729" t="s">
        <v>98</v>
      </c>
      <c r="B51" s="729">
        <v>13437.10692</v>
      </c>
      <c r="C51" s="729">
        <v>5881.1315800000002</v>
      </c>
      <c r="D51" s="729">
        <v>0</v>
      </c>
      <c r="E51" s="729">
        <v>0</v>
      </c>
      <c r="F51" s="729">
        <v>19318.238499999999</v>
      </c>
      <c r="G51" s="729">
        <v>5795.7865099999999</v>
      </c>
      <c r="H51" s="729">
        <v>5059.5086300000003</v>
      </c>
      <c r="I51" s="729">
        <v>0</v>
      </c>
      <c r="J51" s="729">
        <v>0</v>
      </c>
      <c r="K51" s="729">
        <v>10855.29514</v>
      </c>
      <c r="L51" s="729">
        <v>10164.521699999999</v>
      </c>
      <c r="M51" s="729">
        <v>8422.533300000001</v>
      </c>
      <c r="N51" s="729">
        <v>0.58923000000000003</v>
      </c>
      <c r="O51" s="729">
        <v>2.42564</v>
      </c>
      <c r="P51" s="729">
        <v>18590.069869999999</v>
      </c>
      <c r="Q51" s="729">
        <v>4393.7587000000003</v>
      </c>
      <c r="R51" s="729">
        <v>9924.6849099999999</v>
      </c>
      <c r="S51" s="729">
        <v>1.31477</v>
      </c>
      <c r="T51" s="729">
        <v>0</v>
      </c>
      <c r="U51" s="729">
        <v>14319.758380000001</v>
      </c>
      <c r="V51" s="729">
        <v>8760.9797100000014</v>
      </c>
      <c r="W51" s="729">
        <v>5426.7363299999997</v>
      </c>
      <c r="X51" s="729">
        <v>0</v>
      </c>
      <c r="Y51" s="729">
        <v>0</v>
      </c>
      <c r="Z51" s="729">
        <v>14187.716039999999</v>
      </c>
      <c r="AA51" s="729">
        <v>10743.46269</v>
      </c>
      <c r="AB51" s="729">
        <v>5302.4856300000001</v>
      </c>
      <c r="AC51" s="729">
        <v>0</v>
      </c>
      <c r="AD51" s="729">
        <v>0</v>
      </c>
      <c r="AE51" s="729">
        <v>16045.94832</v>
      </c>
      <c r="AF51" s="729">
        <v>6865.0802000000003</v>
      </c>
      <c r="AG51" s="729">
        <v>11490.95832</v>
      </c>
      <c r="AH51" s="729">
        <v>0</v>
      </c>
      <c r="AI51" s="729">
        <v>0</v>
      </c>
      <c r="AJ51" s="729">
        <v>18356.038519999998</v>
      </c>
      <c r="AK51" s="729">
        <v>8985.4764299999988</v>
      </c>
      <c r="AL51" s="729">
        <v>2834.3531600000001</v>
      </c>
      <c r="AM51" s="729">
        <v>0</v>
      </c>
      <c r="AN51" s="729">
        <v>0</v>
      </c>
      <c r="AO51" s="729">
        <v>11819.829589999999</v>
      </c>
      <c r="AP51" s="729">
        <v>140.41679999999999</v>
      </c>
      <c r="AQ51" s="729">
        <v>585.96395999999993</v>
      </c>
      <c r="AR51" s="729">
        <v>0</v>
      </c>
      <c r="AS51" s="729">
        <v>0</v>
      </c>
      <c r="AT51" s="729">
        <v>726.38076000000001</v>
      </c>
      <c r="AU51" s="729">
        <v>0</v>
      </c>
      <c r="AV51" s="729">
        <v>0</v>
      </c>
      <c r="AW51" s="729">
        <v>0</v>
      </c>
      <c r="AX51" s="729">
        <v>0</v>
      </c>
      <c r="AY51" s="729">
        <v>0</v>
      </c>
      <c r="AZ51" s="729">
        <v>3344.1048900000001</v>
      </c>
      <c r="BA51" s="729">
        <v>5785.4938300000003</v>
      </c>
      <c r="BB51" s="729">
        <v>0</v>
      </c>
      <c r="BC51" s="729">
        <v>0</v>
      </c>
      <c r="BD51" s="729">
        <v>9129.59872</v>
      </c>
      <c r="BE51" s="729">
        <v>4299.8880300000001</v>
      </c>
      <c r="BF51" s="729">
        <v>2533.9691400000002</v>
      </c>
      <c r="BG51" s="729">
        <v>0</v>
      </c>
      <c r="BH51" s="729">
        <v>0</v>
      </c>
      <c r="BI51" s="729">
        <v>6833.8571700000002</v>
      </c>
      <c r="BJ51" s="729">
        <v>76930.582580000002</v>
      </c>
      <c r="BK51" s="729">
        <v>63247.818789999998</v>
      </c>
      <c r="BL51" s="729">
        <v>1.9039999999999999</v>
      </c>
      <c r="BM51" s="729">
        <v>2.42564</v>
      </c>
      <c r="BN51" s="729">
        <v>140182.73100999999</v>
      </c>
    </row>
    <row r="52" spans="1:66" ht="13.5" thickBot="1">
      <c r="A52" s="729" t="s">
        <v>929</v>
      </c>
      <c r="B52" s="729">
        <v>-16839.994559999999</v>
      </c>
      <c r="C52" s="729">
        <v>-58567.12558</v>
      </c>
      <c r="D52" s="729">
        <v>0</v>
      </c>
      <c r="E52" s="729">
        <v>-11.395569999999999</v>
      </c>
      <c r="F52" s="729">
        <v>-75418.515709999992</v>
      </c>
      <c r="G52" s="729">
        <v>-8402.9652999999998</v>
      </c>
      <c r="H52" s="729">
        <v>-78535.219249999995</v>
      </c>
      <c r="I52" s="729">
        <v>-4661.8812600000001</v>
      </c>
      <c r="J52" s="729">
        <v>-6.8510000000000001E-2</v>
      </c>
      <c r="K52" s="729">
        <v>-91600.134319999997</v>
      </c>
      <c r="L52" s="729">
        <v>-25289.332890000001</v>
      </c>
      <c r="M52" s="729">
        <v>-135022.37656</v>
      </c>
      <c r="N52" s="729">
        <v>-3456.7932900000001</v>
      </c>
      <c r="O52" s="729">
        <v>-930.99973</v>
      </c>
      <c r="P52" s="729">
        <v>-164699.50247000001</v>
      </c>
      <c r="Q52" s="729">
        <v>-6637.8809299999994</v>
      </c>
      <c r="R52" s="729">
        <v>-147979.36449000001</v>
      </c>
      <c r="S52" s="729">
        <v>-37.222519999999996</v>
      </c>
      <c r="T52" s="729">
        <v>-154.95033999999998</v>
      </c>
      <c r="U52" s="729">
        <v>-154809.41828000001</v>
      </c>
      <c r="V52" s="729">
        <v>-11231.85564</v>
      </c>
      <c r="W52" s="729">
        <v>-44097.189100000003</v>
      </c>
      <c r="X52" s="729">
        <v>0</v>
      </c>
      <c r="Y52" s="729">
        <v>-0.44674000000000003</v>
      </c>
      <c r="Z52" s="729">
        <v>-55329.491479999997</v>
      </c>
      <c r="AA52" s="729">
        <v>-8520.9195799999998</v>
      </c>
      <c r="AB52" s="729">
        <v>-22341.62529</v>
      </c>
      <c r="AC52" s="729">
        <v>0</v>
      </c>
      <c r="AD52" s="729">
        <v>0</v>
      </c>
      <c r="AE52" s="729">
        <v>-30862.544870000002</v>
      </c>
      <c r="AF52" s="729">
        <v>-4287.2386200000001</v>
      </c>
      <c r="AG52" s="729">
        <v>-46238.217830000001</v>
      </c>
      <c r="AH52" s="729">
        <v>0</v>
      </c>
      <c r="AI52" s="729">
        <v>-2.5834299999999999</v>
      </c>
      <c r="AJ52" s="729">
        <v>-50528.039880000004</v>
      </c>
      <c r="AK52" s="729">
        <v>-7730.8270300000004</v>
      </c>
      <c r="AL52" s="729">
        <v>-15661.286619999999</v>
      </c>
      <c r="AM52" s="729">
        <v>0</v>
      </c>
      <c r="AN52" s="729">
        <v>0</v>
      </c>
      <c r="AO52" s="729">
        <v>-23392.113649999999</v>
      </c>
      <c r="AP52" s="729">
        <v>0</v>
      </c>
      <c r="AQ52" s="729">
        <v>-1713.66977</v>
      </c>
      <c r="AR52" s="729">
        <v>0</v>
      </c>
      <c r="AS52" s="729">
        <v>0</v>
      </c>
      <c r="AT52" s="729">
        <v>-1713.66977</v>
      </c>
      <c r="AU52" s="729">
        <v>0</v>
      </c>
      <c r="AV52" s="729">
        <v>0</v>
      </c>
      <c r="AW52" s="729">
        <v>0</v>
      </c>
      <c r="AX52" s="729">
        <v>0</v>
      </c>
      <c r="AY52" s="729">
        <v>0</v>
      </c>
      <c r="AZ52" s="729">
        <v>-3179.4851600000002</v>
      </c>
      <c r="BA52" s="729">
        <v>-17809.750909999999</v>
      </c>
      <c r="BB52" s="729">
        <v>0</v>
      </c>
      <c r="BC52" s="729">
        <v>0</v>
      </c>
      <c r="BD52" s="729">
        <v>-20989.236069999999</v>
      </c>
      <c r="BE52" s="729">
        <v>-4752.70201</v>
      </c>
      <c r="BF52" s="729">
        <v>-12029.033599999999</v>
      </c>
      <c r="BG52" s="729">
        <v>0</v>
      </c>
      <c r="BH52" s="729">
        <v>0</v>
      </c>
      <c r="BI52" s="729">
        <v>-16781.73561</v>
      </c>
      <c r="BJ52" s="729">
        <v>-96873.201719999997</v>
      </c>
      <c r="BK52" s="729">
        <v>-579994.85900000005</v>
      </c>
      <c r="BL52" s="729">
        <v>-8155.89707</v>
      </c>
      <c r="BM52" s="729">
        <v>-1100.4443200000001</v>
      </c>
      <c r="BN52" s="729">
        <v>-686124.40211000002</v>
      </c>
    </row>
    <row r="53" spans="1:66" ht="16.5" thickTop="1" thickBot="1">
      <c r="A53" s="886" t="s">
        <v>930</v>
      </c>
      <c r="B53" s="885">
        <v>1680283.01623</v>
      </c>
      <c r="C53" s="885">
        <v>993092.65298000001</v>
      </c>
      <c r="D53" s="885">
        <v>0</v>
      </c>
      <c r="E53" s="885">
        <v>14279.223769999999</v>
      </c>
      <c r="F53" s="885">
        <v>2687654.89298</v>
      </c>
      <c r="G53" s="885">
        <v>843433.08712000004</v>
      </c>
      <c r="H53" s="885">
        <v>683262.25214</v>
      </c>
      <c r="I53" s="885">
        <v>2692.21956</v>
      </c>
      <c r="J53" s="885">
        <v>24585.530489999997</v>
      </c>
      <c r="K53" s="885">
        <v>1553973.08931</v>
      </c>
      <c r="L53" s="885">
        <v>2189980.4686199999</v>
      </c>
      <c r="M53" s="885">
        <v>1902224.3063299998</v>
      </c>
      <c r="N53" s="885">
        <v>2226.71063</v>
      </c>
      <c r="O53" s="885">
        <v>172913.88511</v>
      </c>
      <c r="P53" s="885">
        <v>4267345.3706900002</v>
      </c>
      <c r="Q53" s="885">
        <v>886020.86083000002</v>
      </c>
      <c r="R53" s="885">
        <v>1683381.5981099999</v>
      </c>
      <c r="S53" s="885">
        <v>206.73071999999999</v>
      </c>
      <c r="T53" s="885">
        <v>82458.23715999999</v>
      </c>
      <c r="U53" s="885">
        <v>2652067.4268200002</v>
      </c>
      <c r="V53" s="885">
        <v>1375598.7716099999</v>
      </c>
      <c r="W53" s="885">
        <v>1576250.85831</v>
      </c>
      <c r="X53" s="885">
        <v>0</v>
      </c>
      <c r="Y53" s="885">
        <v>41066.561450000001</v>
      </c>
      <c r="Z53" s="885">
        <v>2992916.1913699997</v>
      </c>
      <c r="AA53" s="885">
        <v>1490245.3725000001</v>
      </c>
      <c r="AB53" s="885">
        <v>553083.25553999993</v>
      </c>
      <c r="AC53" s="885">
        <v>0</v>
      </c>
      <c r="AD53" s="885">
        <v>0</v>
      </c>
      <c r="AE53" s="885">
        <v>2043328.6280399999</v>
      </c>
      <c r="AF53" s="885">
        <v>772145.95502999995</v>
      </c>
      <c r="AG53" s="885">
        <v>1447197.7112</v>
      </c>
      <c r="AH53" s="885">
        <v>0</v>
      </c>
      <c r="AI53" s="885">
        <v>2.58195</v>
      </c>
      <c r="AJ53" s="885">
        <v>2219346.2481799996</v>
      </c>
      <c r="AK53" s="885">
        <v>575192.73427000002</v>
      </c>
      <c r="AL53" s="885">
        <v>221367.17462999999</v>
      </c>
      <c r="AM53" s="885">
        <v>0</v>
      </c>
      <c r="AN53" s="885">
        <v>0</v>
      </c>
      <c r="AO53" s="885">
        <v>796559.90889999992</v>
      </c>
      <c r="AP53" s="885">
        <v>18223.841539999998</v>
      </c>
      <c r="AQ53" s="885">
        <v>115346.53715999999</v>
      </c>
      <c r="AR53" s="885">
        <v>0</v>
      </c>
      <c r="AS53" s="885">
        <v>0</v>
      </c>
      <c r="AT53" s="885">
        <v>133570.3787</v>
      </c>
      <c r="AU53" s="885">
        <v>0</v>
      </c>
      <c r="AV53" s="885">
        <v>0</v>
      </c>
      <c r="AW53" s="885">
        <v>0</v>
      </c>
      <c r="AX53" s="885">
        <v>0</v>
      </c>
      <c r="AY53" s="885">
        <v>0</v>
      </c>
      <c r="AZ53" s="729">
        <v>291029.72724000004</v>
      </c>
      <c r="BA53" s="729">
        <v>581074.6860499999</v>
      </c>
      <c r="BB53" s="729">
        <v>0</v>
      </c>
      <c r="BC53" s="729">
        <v>0</v>
      </c>
      <c r="BD53" s="729">
        <v>872104.41328999994</v>
      </c>
      <c r="BE53" s="729">
        <v>363054.41189999995</v>
      </c>
      <c r="BF53" s="729">
        <v>268032.25789000001</v>
      </c>
      <c r="BG53" s="729">
        <v>0</v>
      </c>
      <c r="BH53" s="729">
        <v>0</v>
      </c>
      <c r="BI53" s="729">
        <v>631086.66978999996</v>
      </c>
      <c r="BJ53" s="729">
        <v>10485208.246889999</v>
      </c>
      <c r="BK53" s="729">
        <v>10024313.290340001</v>
      </c>
      <c r="BL53" s="729">
        <v>5125.6609100000005</v>
      </c>
      <c r="BM53" s="729">
        <v>335306.01993000001</v>
      </c>
      <c r="BN53" s="729">
        <v>20849953.21807</v>
      </c>
    </row>
    <row r="54" spans="1:66" ht="13.5" thickTop="1"/>
  </sheetData>
  <mergeCells count="13">
    <mergeCell ref="BJ5:BN5"/>
    <mergeCell ref="AF5:AJ5"/>
    <mergeCell ref="AK5:AO5"/>
    <mergeCell ref="AP5:AT5"/>
    <mergeCell ref="AU5:AY5"/>
    <mergeCell ref="AZ5:BD5"/>
    <mergeCell ref="BE5:BI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4"/>
  <sheetViews>
    <sheetView zoomScale="75" workbookViewId="0">
      <selection activeCell="BF34" sqref="BF1:XFD1048576"/>
    </sheetView>
  </sheetViews>
  <sheetFormatPr defaultColWidth="0" defaultRowHeight="12.75" customHeight="1" zeroHeight="1"/>
  <cols>
    <col min="1" max="1" width="57.5703125" style="729" customWidth="1"/>
    <col min="2" max="2" width="10.5703125" style="729" bestFit="1" customWidth="1"/>
    <col min="3" max="3" width="9.28515625" style="729" bestFit="1" customWidth="1"/>
    <col min="4" max="4" width="8" style="729" bestFit="1" customWidth="1"/>
    <col min="5" max="5" width="8.5703125" style="729" bestFit="1" customWidth="1"/>
    <col min="6" max="6" width="10.5703125" style="729" bestFit="1" customWidth="1"/>
    <col min="7" max="7" width="9.28515625" style="729" bestFit="1" customWidth="1"/>
    <col min="8" max="8" width="8.85546875" style="729" bestFit="1" customWidth="1"/>
    <col min="9" max="9" width="8" style="729" bestFit="1" customWidth="1"/>
    <col min="10" max="10" width="8.5703125" style="729" bestFit="1" customWidth="1"/>
    <col min="11" max="13" width="9.28515625" style="729" bestFit="1" customWidth="1"/>
    <col min="14" max="14" width="8" style="729" bestFit="1" customWidth="1"/>
    <col min="15" max="15" width="8.5703125" style="729" bestFit="1" customWidth="1"/>
    <col min="16" max="16" width="10.5703125" style="729" bestFit="1" customWidth="1"/>
    <col min="17" max="18" width="9.28515625" style="729" bestFit="1" customWidth="1"/>
    <col min="19" max="19" width="8" style="729" bestFit="1" customWidth="1"/>
    <col min="20" max="20" width="8.5703125" style="729" bestFit="1" customWidth="1"/>
    <col min="21" max="23" width="9.28515625" style="729" bestFit="1" customWidth="1"/>
    <col min="24" max="24" width="8" style="729" bestFit="1" customWidth="1"/>
    <col min="25" max="25" width="8.5703125" style="729" bestFit="1" customWidth="1"/>
    <col min="26" max="26" width="9.28515625" style="729" bestFit="1" customWidth="1"/>
    <col min="27" max="28" width="8.85546875" style="729" bestFit="1" customWidth="1"/>
    <col min="29" max="29" width="8" style="729" bestFit="1" customWidth="1"/>
    <col min="30" max="30" width="8.5703125" style="729" bestFit="1" customWidth="1"/>
    <col min="31" max="32" width="9.28515625" style="729" bestFit="1" customWidth="1"/>
    <col min="33" max="33" width="8.85546875" style="729" bestFit="1" customWidth="1"/>
    <col min="34" max="34" width="8" style="729" bestFit="1" customWidth="1"/>
    <col min="35" max="35" width="8.5703125" style="729" bestFit="1" customWidth="1"/>
    <col min="36" max="37" width="9.28515625" style="729" bestFit="1" customWidth="1"/>
    <col min="38" max="38" width="8.85546875" style="729" bestFit="1" customWidth="1"/>
    <col min="39" max="39" width="8" style="729" bestFit="1" customWidth="1"/>
    <col min="40" max="40" width="8.5703125" style="729" bestFit="1" customWidth="1"/>
    <col min="41" max="43" width="9.28515625" style="729" bestFit="1" customWidth="1"/>
    <col min="44" max="44" width="8" style="729" bestFit="1" customWidth="1"/>
    <col min="45" max="45" width="8.5703125" style="729" bestFit="1" customWidth="1"/>
    <col min="46" max="47" width="9.28515625" style="729" bestFit="1" customWidth="1"/>
    <col min="48" max="48" width="8.85546875" style="729" bestFit="1" customWidth="1"/>
    <col min="49" max="49" width="8" style="729" bestFit="1" customWidth="1"/>
    <col min="50" max="50" width="8.5703125" style="729" bestFit="1" customWidth="1"/>
    <col min="51" max="51" width="9.28515625" style="729" bestFit="1" customWidth="1"/>
    <col min="52" max="53" width="11" style="729" bestFit="1" customWidth="1"/>
    <col min="54" max="54" width="8" style="729" bestFit="1" customWidth="1"/>
    <col min="55" max="55" width="8.5703125" style="729" bestFit="1" customWidth="1"/>
    <col min="56" max="56" width="10.5703125" style="729" bestFit="1" customWidth="1"/>
    <col min="57" max="78" width="0" style="729" hidden="1" customWidth="1"/>
    <col min="79" max="16384" width="9.140625" style="729" hidden="1"/>
  </cols>
  <sheetData>
    <row r="1" spans="1:78" ht="40.5" customHeight="1">
      <c r="A1" s="1062" t="s">
        <v>59</v>
      </c>
      <c r="B1" s="1062"/>
      <c r="C1" s="1062"/>
      <c r="D1" s="1062"/>
      <c r="E1" s="1062"/>
      <c r="F1" s="1062"/>
      <c r="G1" s="1062"/>
      <c r="H1" s="1062"/>
      <c r="I1" s="1062"/>
      <c r="J1" s="1062"/>
      <c r="K1" s="1062"/>
      <c r="L1" s="1062"/>
      <c r="M1" s="1062"/>
      <c r="N1" s="1062"/>
      <c r="O1" s="1062"/>
      <c r="P1" s="1062"/>
      <c r="Q1" s="1062"/>
      <c r="R1" s="1062"/>
      <c r="S1" s="1062"/>
      <c r="T1" s="1062"/>
      <c r="U1" s="1062"/>
      <c r="V1" s="1062"/>
      <c r="W1" s="1062"/>
      <c r="X1" s="1062"/>
      <c r="Y1" s="1062"/>
      <c r="Z1" s="1062"/>
      <c r="AA1" s="1062"/>
      <c r="AB1" s="1062"/>
      <c r="AC1" s="1062"/>
      <c r="AD1" s="1062"/>
      <c r="AE1" s="1062"/>
      <c r="AF1" s="1062"/>
      <c r="AG1" s="1062"/>
      <c r="AH1" s="1062"/>
      <c r="AI1" s="1062"/>
      <c r="AJ1" s="1062"/>
      <c r="AK1" s="1062"/>
      <c r="AL1" s="1062"/>
      <c r="AM1" s="1062"/>
      <c r="AN1" s="1062"/>
      <c r="AO1" s="1062"/>
      <c r="AP1" s="1062"/>
      <c r="AQ1" s="1062"/>
      <c r="AR1" s="1062"/>
      <c r="AS1" s="1062"/>
      <c r="AT1" s="1062"/>
      <c r="AU1" s="1062"/>
      <c r="AV1" s="1062"/>
      <c r="AW1" s="1062"/>
      <c r="AX1" s="1062"/>
      <c r="AY1" s="1062"/>
      <c r="AZ1" s="1062"/>
      <c r="BA1" s="1062"/>
      <c r="BB1" s="1062"/>
      <c r="BC1" s="1062"/>
      <c r="BD1" s="1062"/>
      <c r="BE1" s="829"/>
      <c r="BF1" s="829"/>
      <c r="BG1" s="829"/>
      <c r="BH1" s="829"/>
      <c r="BI1" s="829"/>
      <c r="BJ1" s="829"/>
      <c r="BK1" s="829"/>
      <c r="BL1" s="829"/>
      <c r="BM1" s="829"/>
      <c r="BN1" s="829"/>
      <c r="BO1" s="829"/>
      <c r="BP1" s="829"/>
      <c r="BQ1" s="829"/>
      <c r="BR1" s="829"/>
      <c r="BS1" s="829"/>
      <c r="BT1" s="829"/>
      <c r="BU1" s="829"/>
      <c r="BV1" s="829"/>
      <c r="BW1" s="829"/>
      <c r="BX1" s="829"/>
      <c r="BY1" s="829"/>
      <c r="BZ1" s="829"/>
    </row>
    <row r="2" spans="1:78" ht="26.25" customHeight="1">
      <c r="A2" s="1062" t="s">
        <v>933</v>
      </c>
      <c r="B2" s="1062"/>
      <c r="C2" s="1062"/>
      <c r="D2" s="1062"/>
      <c r="E2" s="1062"/>
      <c r="F2" s="1062"/>
      <c r="G2" s="1062"/>
      <c r="H2" s="1062"/>
      <c r="I2" s="1062"/>
      <c r="J2" s="1062"/>
      <c r="K2" s="1062"/>
      <c r="L2" s="1062"/>
      <c r="M2" s="1062"/>
      <c r="N2" s="1062"/>
      <c r="O2" s="1062"/>
      <c r="P2" s="1062"/>
      <c r="Q2" s="1062"/>
      <c r="R2" s="1062"/>
      <c r="S2" s="1062"/>
      <c r="T2" s="1062"/>
      <c r="U2" s="1062"/>
      <c r="V2" s="1062"/>
      <c r="W2" s="1062"/>
      <c r="X2" s="1062"/>
      <c r="Y2" s="1062"/>
      <c r="Z2" s="1062"/>
      <c r="AA2" s="1062"/>
      <c r="AB2" s="1062"/>
      <c r="AC2" s="1062"/>
      <c r="AD2" s="1062"/>
      <c r="AE2" s="1062"/>
      <c r="AF2" s="1062"/>
      <c r="AG2" s="1062"/>
      <c r="AH2" s="1062"/>
      <c r="AI2" s="1062"/>
      <c r="AJ2" s="1062"/>
      <c r="AK2" s="1062"/>
      <c r="AL2" s="1062"/>
      <c r="AM2" s="1062"/>
      <c r="AN2" s="1062"/>
      <c r="AO2" s="1062"/>
      <c r="AP2" s="1062"/>
      <c r="AQ2" s="1062"/>
      <c r="AR2" s="1062"/>
      <c r="AS2" s="1062"/>
      <c r="AT2" s="1062"/>
      <c r="AU2" s="1062"/>
      <c r="AV2" s="1062"/>
      <c r="AW2" s="1062"/>
      <c r="AX2" s="1062"/>
      <c r="AY2" s="1062"/>
      <c r="AZ2" s="1062"/>
      <c r="BA2" s="1062"/>
      <c r="BB2" s="1062"/>
      <c r="BC2" s="1062"/>
      <c r="BD2" s="1062"/>
      <c r="BE2" s="829"/>
      <c r="BF2" s="829"/>
      <c r="BG2" s="829"/>
      <c r="BH2" s="829"/>
      <c r="BI2" s="829"/>
      <c r="BJ2" s="829"/>
      <c r="BK2" s="829"/>
      <c r="BL2" s="829"/>
      <c r="BM2" s="829"/>
      <c r="BN2" s="829"/>
      <c r="BO2" s="829"/>
      <c r="BP2" s="829"/>
      <c r="BQ2" s="829"/>
      <c r="BR2" s="829"/>
      <c r="BS2" s="829"/>
      <c r="BT2" s="829"/>
      <c r="BU2" s="829"/>
      <c r="BV2" s="829"/>
      <c r="BW2" s="829"/>
      <c r="BX2" s="829"/>
      <c r="BY2" s="829"/>
      <c r="BZ2" s="829"/>
    </row>
    <row r="3" spans="1:78" ht="26.25" customHeight="1">
      <c r="A3" s="1062" t="s">
        <v>1561</v>
      </c>
      <c r="B3" s="1062"/>
      <c r="C3" s="1062"/>
      <c r="D3" s="1062"/>
      <c r="E3" s="1062"/>
      <c r="F3" s="1062"/>
      <c r="G3" s="1062"/>
      <c r="H3" s="1062"/>
      <c r="I3" s="1062"/>
      <c r="J3" s="1062"/>
      <c r="K3" s="1062"/>
      <c r="L3" s="1062"/>
      <c r="M3" s="1062"/>
      <c r="N3" s="1062"/>
      <c r="O3" s="1062"/>
      <c r="P3" s="1062"/>
      <c r="Q3" s="1062"/>
      <c r="R3" s="1062"/>
      <c r="S3" s="1062"/>
      <c r="T3" s="1062"/>
      <c r="U3" s="1062"/>
      <c r="V3" s="1062"/>
      <c r="W3" s="1062"/>
      <c r="X3" s="1062"/>
      <c r="Y3" s="1062"/>
      <c r="Z3" s="1062"/>
      <c r="AA3" s="1062"/>
      <c r="AB3" s="1062"/>
      <c r="AC3" s="1062"/>
      <c r="AD3" s="1062"/>
      <c r="AE3" s="1062"/>
      <c r="AF3" s="1062"/>
      <c r="AG3" s="1062"/>
      <c r="AH3" s="1062"/>
      <c r="AI3" s="1062"/>
      <c r="AJ3" s="1062"/>
      <c r="AK3" s="1062"/>
      <c r="AL3" s="1062"/>
      <c r="AM3" s="1062"/>
      <c r="AN3" s="1062"/>
      <c r="AO3" s="1062"/>
      <c r="AP3" s="1062"/>
      <c r="AQ3" s="1062"/>
      <c r="AR3" s="1062"/>
      <c r="AS3" s="1062"/>
      <c r="AT3" s="1062"/>
      <c r="AU3" s="1062"/>
      <c r="AV3" s="1062"/>
      <c r="AW3" s="1062"/>
      <c r="AX3" s="1062"/>
      <c r="AY3" s="1062"/>
      <c r="AZ3" s="1062"/>
      <c r="BA3" s="1062"/>
      <c r="BB3" s="1062"/>
      <c r="BC3" s="1062"/>
      <c r="BD3" s="1062"/>
      <c r="BE3" s="829"/>
      <c r="BF3" s="829"/>
      <c r="BG3" s="829"/>
      <c r="BH3" s="829"/>
      <c r="BI3" s="829"/>
      <c r="BJ3" s="829"/>
      <c r="BK3" s="829"/>
      <c r="BL3" s="829"/>
      <c r="BM3" s="829"/>
      <c r="BN3" s="829"/>
      <c r="BO3" s="829"/>
      <c r="BP3" s="829"/>
      <c r="BQ3" s="829"/>
      <c r="BR3" s="829"/>
      <c r="BS3" s="829"/>
      <c r="BT3" s="829"/>
      <c r="BU3" s="829"/>
      <c r="BV3" s="829"/>
      <c r="BW3" s="829"/>
      <c r="BX3" s="829"/>
      <c r="BY3" s="829"/>
      <c r="BZ3" s="829"/>
    </row>
    <row r="4" spans="1:78" ht="30" customHeight="1" thickBot="1">
      <c r="A4" s="1063" t="s">
        <v>838</v>
      </c>
      <c r="B4" s="1063"/>
      <c r="C4" s="1063"/>
      <c r="D4" s="1063"/>
      <c r="E4" s="1063"/>
      <c r="F4" s="1063"/>
      <c r="G4" s="1063"/>
      <c r="H4" s="1063"/>
      <c r="I4" s="1063"/>
      <c r="J4" s="1063"/>
      <c r="K4" s="1063"/>
      <c r="L4" s="1063"/>
      <c r="M4" s="1063"/>
      <c r="N4" s="1063"/>
      <c r="O4" s="1063"/>
      <c r="P4" s="1063"/>
      <c r="Q4" s="1063"/>
      <c r="R4" s="1063"/>
      <c r="S4" s="1063"/>
      <c r="T4" s="1063"/>
      <c r="U4" s="1063"/>
      <c r="V4" s="1063"/>
      <c r="W4" s="1063"/>
      <c r="X4" s="1063"/>
      <c r="Y4" s="1063"/>
      <c r="Z4" s="1063"/>
      <c r="AA4" s="1063"/>
      <c r="AB4" s="1063"/>
      <c r="AC4" s="1063"/>
      <c r="AD4" s="1063"/>
      <c r="AE4" s="1063"/>
      <c r="AF4" s="1063"/>
      <c r="AG4" s="1063"/>
      <c r="AH4" s="1063"/>
      <c r="AI4" s="1063"/>
      <c r="AJ4" s="1063"/>
      <c r="AK4" s="1063"/>
      <c r="AL4" s="1063"/>
      <c r="AM4" s="1063"/>
      <c r="AN4" s="1063"/>
      <c r="AO4" s="1063"/>
      <c r="AP4" s="1063"/>
      <c r="AQ4" s="1063"/>
      <c r="AR4" s="1063"/>
      <c r="AS4" s="1063"/>
      <c r="AT4" s="1063"/>
      <c r="AU4" s="1063"/>
      <c r="AV4" s="1063"/>
      <c r="AW4" s="1063"/>
      <c r="AX4" s="1063"/>
      <c r="AY4" s="1063"/>
      <c r="AZ4" s="1063"/>
      <c r="BA4" s="1063"/>
      <c r="BB4" s="1063"/>
      <c r="BC4" s="1063"/>
      <c r="BD4" s="1063"/>
      <c r="BE4" s="829"/>
      <c r="BF4" s="829"/>
      <c r="BG4" s="829"/>
      <c r="BH4" s="829"/>
      <c r="BI4" s="829"/>
      <c r="BJ4" s="829"/>
      <c r="BK4" s="829"/>
      <c r="BL4" s="829"/>
      <c r="BM4" s="829"/>
      <c r="BN4" s="829"/>
      <c r="BO4" s="829"/>
      <c r="BP4" s="829"/>
      <c r="BQ4" s="829"/>
      <c r="BR4" s="829"/>
      <c r="BS4" s="829"/>
      <c r="BT4" s="829"/>
      <c r="BU4" s="829"/>
      <c r="BV4" s="829"/>
      <c r="BW4" s="829"/>
      <c r="BX4" s="829"/>
      <c r="BY4" s="829"/>
      <c r="BZ4" s="829"/>
    </row>
    <row r="5" spans="1:78" ht="25.5" customHeight="1" thickTop="1" thickBot="1">
      <c r="A5" s="663"/>
      <c r="B5" s="1060" t="s">
        <v>359</v>
      </c>
      <c r="C5" s="1060"/>
      <c r="D5" s="1060"/>
      <c r="E5" s="1060"/>
      <c r="F5" s="1060"/>
      <c r="G5" s="1060" t="s">
        <v>360</v>
      </c>
      <c r="H5" s="1060"/>
      <c r="I5" s="1060"/>
      <c r="J5" s="1060"/>
      <c r="K5" s="1060"/>
      <c r="L5" s="1060" t="s">
        <v>361</v>
      </c>
      <c r="M5" s="1060"/>
      <c r="N5" s="1060"/>
      <c r="O5" s="1060"/>
      <c r="P5" s="1060"/>
      <c r="Q5" s="1060" t="s">
        <v>362</v>
      </c>
      <c r="R5" s="1060"/>
      <c r="S5" s="1060"/>
      <c r="T5" s="1060"/>
      <c r="U5" s="1060"/>
      <c r="V5" s="1060" t="s">
        <v>363</v>
      </c>
      <c r="W5" s="1060"/>
      <c r="X5" s="1060"/>
      <c r="Y5" s="1060"/>
      <c r="Z5" s="1060"/>
      <c r="AA5" s="1060" t="s">
        <v>364</v>
      </c>
      <c r="AB5" s="1060"/>
      <c r="AC5" s="1060"/>
      <c r="AD5" s="1060"/>
      <c r="AE5" s="1060"/>
      <c r="AF5" s="1060" t="s">
        <v>365</v>
      </c>
      <c r="AG5" s="1060"/>
      <c r="AH5" s="1060"/>
      <c r="AI5" s="1060"/>
      <c r="AJ5" s="1060"/>
      <c r="AK5" s="1060" t="s">
        <v>366</v>
      </c>
      <c r="AL5" s="1060"/>
      <c r="AM5" s="1060"/>
      <c r="AN5" s="1060"/>
      <c r="AO5" s="1060"/>
      <c r="AP5" s="1060" t="s">
        <v>369</v>
      </c>
      <c r="AQ5" s="1060"/>
      <c r="AR5" s="1060"/>
      <c r="AS5" s="1060"/>
      <c r="AT5" s="1060"/>
      <c r="AU5" s="1060" t="s">
        <v>370</v>
      </c>
      <c r="AV5" s="1060"/>
      <c r="AW5" s="1060"/>
      <c r="AX5" s="1060"/>
      <c r="AY5" s="1060"/>
      <c r="AZ5" s="1060" t="s">
        <v>371</v>
      </c>
      <c r="BA5" s="1060"/>
      <c r="BB5" s="1060"/>
      <c r="BC5" s="1060"/>
      <c r="BD5" s="1060"/>
      <c r="BE5" s="829"/>
      <c r="BF5" s="829"/>
      <c r="BG5" s="829"/>
      <c r="BH5" s="829"/>
      <c r="BI5" s="829"/>
      <c r="BJ5" s="829"/>
      <c r="BK5" s="829"/>
      <c r="BL5" s="829"/>
      <c r="BM5" s="829"/>
      <c r="BN5" s="829"/>
      <c r="BO5" s="829"/>
      <c r="BP5" s="829"/>
      <c r="BQ5" s="829"/>
      <c r="BR5" s="829"/>
      <c r="BS5" s="829"/>
      <c r="BT5" s="829"/>
      <c r="BU5" s="829"/>
      <c r="BV5" s="829"/>
      <c r="BW5" s="829"/>
      <c r="BX5" s="829"/>
      <c r="BY5" s="829"/>
      <c r="BZ5" s="829"/>
    </row>
    <row r="6" spans="1:78" ht="19.5" thickTop="1" thickBot="1">
      <c r="A6" s="663"/>
      <c r="B6" s="887" t="s">
        <v>61</v>
      </c>
      <c r="C6" s="887" t="s">
        <v>62</v>
      </c>
      <c r="D6" s="887" t="s">
        <v>63</v>
      </c>
      <c r="E6" s="887" t="s">
        <v>64</v>
      </c>
      <c r="F6" s="887" t="s">
        <v>65</v>
      </c>
      <c r="G6" s="887" t="s">
        <v>61</v>
      </c>
      <c r="H6" s="887" t="s">
        <v>62</v>
      </c>
      <c r="I6" s="887" t="s">
        <v>63</v>
      </c>
      <c r="J6" s="887" t="s">
        <v>64</v>
      </c>
      <c r="K6" s="887" t="s">
        <v>65</v>
      </c>
      <c r="L6" s="887" t="s">
        <v>61</v>
      </c>
      <c r="M6" s="887" t="s">
        <v>62</v>
      </c>
      <c r="N6" s="887" t="s">
        <v>63</v>
      </c>
      <c r="O6" s="887" t="s">
        <v>64</v>
      </c>
      <c r="P6" s="887" t="s">
        <v>65</v>
      </c>
      <c r="Q6" s="887" t="s">
        <v>61</v>
      </c>
      <c r="R6" s="887" t="s">
        <v>62</v>
      </c>
      <c r="S6" s="887" t="s">
        <v>63</v>
      </c>
      <c r="T6" s="887" t="s">
        <v>64</v>
      </c>
      <c r="U6" s="887" t="s">
        <v>65</v>
      </c>
      <c r="V6" s="887" t="s">
        <v>61</v>
      </c>
      <c r="W6" s="887" t="s">
        <v>62</v>
      </c>
      <c r="X6" s="887" t="s">
        <v>63</v>
      </c>
      <c r="Y6" s="887" t="s">
        <v>64</v>
      </c>
      <c r="Z6" s="887" t="s">
        <v>65</v>
      </c>
      <c r="AA6" s="887" t="s">
        <v>61</v>
      </c>
      <c r="AB6" s="887" t="s">
        <v>62</v>
      </c>
      <c r="AC6" s="887" t="s">
        <v>63</v>
      </c>
      <c r="AD6" s="887" t="s">
        <v>64</v>
      </c>
      <c r="AE6" s="887" t="s">
        <v>65</v>
      </c>
      <c r="AF6" s="887" t="s">
        <v>61</v>
      </c>
      <c r="AG6" s="887" t="s">
        <v>62</v>
      </c>
      <c r="AH6" s="887" t="s">
        <v>63</v>
      </c>
      <c r="AI6" s="887" t="s">
        <v>64</v>
      </c>
      <c r="AJ6" s="887" t="s">
        <v>65</v>
      </c>
      <c r="AK6" s="887" t="s">
        <v>61</v>
      </c>
      <c r="AL6" s="887" t="s">
        <v>62</v>
      </c>
      <c r="AM6" s="887" t="s">
        <v>63</v>
      </c>
      <c r="AN6" s="887" t="s">
        <v>64</v>
      </c>
      <c r="AO6" s="887" t="s">
        <v>65</v>
      </c>
      <c r="AP6" s="887" t="s">
        <v>61</v>
      </c>
      <c r="AQ6" s="887" t="s">
        <v>62</v>
      </c>
      <c r="AR6" s="887" t="s">
        <v>63</v>
      </c>
      <c r="AS6" s="887" t="s">
        <v>64</v>
      </c>
      <c r="AT6" s="887" t="s">
        <v>65</v>
      </c>
      <c r="AU6" s="887" t="s">
        <v>61</v>
      </c>
      <c r="AV6" s="887" t="s">
        <v>62</v>
      </c>
      <c r="AW6" s="887" t="s">
        <v>63</v>
      </c>
      <c r="AX6" s="887" t="s">
        <v>64</v>
      </c>
      <c r="AY6" s="887" t="s">
        <v>65</v>
      </c>
      <c r="AZ6" s="887" t="s">
        <v>61</v>
      </c>
      <c r="BA6" s="887" t="s">
        <v>62</v>
      </c>
      <c r="BB6" s="887" t="s">
        <v>63</v>
      </c>
      <c r="BC6" s="887" t="s">
        <v>64</v>
      </c>
      <c r="BD6" s="887" t="s">
        <v>65</v>
      </c>
    </row>
    <row r="7" spans="1:78" ht="13.5" thickTop="1">
      <c r="A7" s="729" t="s">
        <v>905</v>
      </c>
      <c r="B7" s="729">
        <v>372559.03482</v>
      </c>
      <c r="C7" s="729">
        <v>182716.36324999999</v>
      </c>
      <c r="D7" s="729">
        <v>0</v>
      </c>
      <c r="E7" s="729">
        <v>35.20722</v>
      </c>
      <c r="F7" s="729">
        <v>555310.60528999998</v>
      </c>
      <c r="G7" s="729">
        <v>81383.078869999998</v>
      </c>
      <c r="H7" s="729">
        <v>21231.788710000001</v>
      </c>
      <c r="I7" s="729">
        <v>0</v>
      </c>
      <c r="J7" s="729">
        <v>0</v>
      </c>
      <c r="K7" s="729">
        <v>102614.86757999999</v>
      </c>
      <c r="L7" s="729">
        <v>323483.09664999996</v>
      </c>
      <c r="M7" s="729">
        <v>120699.73396</v>
      </c>
      <c r="N7" s="729">
        <v>13.109549999999999</v>
      </c>
      <c r="O7" s="729">
        <v>4.0887799999999999</v>
      </c>
      <c r="P7" s="729">
        <v>444200.02893999999</v>
      </c>
      <c r="Q7" s="729">
        <v>189209.42086000001</v>
      </c>
      <c r="R7" s="729">
        <v>104071.17609000001</v>
      </c>
      <c r="S7" s="729">
        <v>0</v>
      </c>
      <c r="T7" s="729">
        <v>2.0000000000000001E-4</v>
      </c>
      <c r="U7" s="729">
        <v>293280.59714999999</v>
      </c>
      <c r="V7" s="729">
        <v>109319.49368000001</v>
      </c>
      <c r="W7" s="729">
        <v>58801.3053</v>
      </c>
      <c r="X7" s="729">
        <v>0</v>
      </c>
      <c r="Y7" s="729">
        <v>0</v>
      </c>
      <c r="Z7" s="729">
        <v>168120.79899000001</v>
      </c>
      <c r="AA7" s="729">
        <v>50227.655319999998</v>
      </c>
      <c r="AB7" s="729">
        <v>21750.271820000002</v>
      </c>
      <c r="AC7" s="729">
        <v>0</v>
      </c>
      <c r="AD7" s="729">
        <v>0</v>
      </c>
      <c r="AE7" s="729">
        <v>71977.92714</v>
      </c>
      <c r="AF7" s="729">
        <v>64464.66216</v>
      </c>
      <c r="AG7" s="729">
        <v>20249.875179999999</v>
      </c>
      <c r="AH7" s="729">
        <v>0</v>
      </c>
      <c r="AI7" s="729">
        <v>2.9999999999999997E-5</v>
      </c>
      <c r="AJ7" s="729">
        <v>84714.537370000005</v>
      </c>
      <c r="AK7" s="729">
        <v>111.87627999999999</v>
      </c>
      <c r="AL7" s="729">
        <v>717.09262999999999</v>
      </c>
      <c r="AM7" s="729">
        <v>0</v>
      </c>
      <c r="AN7" s="729">
        <v>0</v>
      </c>
      <c r="AO7" s="729">
        <v>828.96891000000005</v>
      </c>
      <c r="AP7" s="729">
        <v>7538.1504400000003</v>
      </c>
      <c r="AQ7" s="729">
        <v>643.83543999999995</v>
      </c>
      <c r="AR7" s="729">
        <v>0</v>
      </c>
      <c r="AS7" s="729">
        <v>0</v>
      </c>
      <c r="AT7" s="729">
        <v>8181.9858800000002</v>
      </c>
      <c r="AU7" s="729">
        <v>85.595749999999995</v>
      </c>
      <c r="AV7" s="729">
        <v>142.31548000000001</v>
      </c>
      <c r="AW7" s="729">
        <v>0</v>
      </c>
      <c r="AX7" s="729">
        <v>0</v>
      </c>
      <c r="AY7" s="729">
        <v>227.91123000000002</v>
      </c>
      <c r="AZ7" s="729">
        <v>1198382.0648299998</v>
      </c>
      <c r="BA7" s="729">
        <v>531023.75786000001</v>
      </c>
      <c r="BB7" s="729">
        <v>13.109549999999999</v>
      </c>
      <c r="BC7" s="729">
        <v>39.296230000000001</v>
      </c>
      <c r="BD7" s="729">
        <v>1729458.22848</v>
      </c>
    </row>
    <row r="8" spans="1:78">
      <c r="A8" s="729" t="s">
        <v>151</v>
      </c>
      <c r="B8" s="729">
        <v>371304.37419999996</v>
      </c>
      <c r="C8" s="729">
        <v>182522.58418999999</v>
      </c>
      <c r="D8" s="729">
        <v>0</v>
      </c>
      <c r="E8" s="729">
        <v>35.20722</v>
      </c>
      <c r="F8" s="729">
        <v>553862.16561000003</v>
      </c>
      <c r="G8" s="729">
        <v>73690.120999999999</v>
      </c>
      <c r="H8" s="729">
        <v>20566.909530000001</v>
      </c>
      <c r="I8" s="729">
        <v>0</v>
      </c>
      <c r="J8" s="729">
        <v>0</v>
      </c>
      <c r="K8" s="729">
        <v>94257.030530000004</v>
      </c>
      <c r="L8" s="729">
        <v>323144.44248999999</v>
      </c>
      <c r="M8" s="729">
        <v>120454.69949</v>
      </c>
      <c r="N8" s="729">
        <v>13.10956</v>
      </c>
      <c r="O8" s="729">
        <v>4.0887799999999999</v>
      </c>
      <c r="P8" s="729">
        <v>443616.34032000002</v>
      </c>
      <c r="Q8" s="729">
        <v>188548.64959000002</v>
      </c>
      <c r="R8" s="729">
        <v>102195.92365000001</v>
      </c>
      <c r="S8" s="729">
        <v>0</v>
      </c>
      <c r="T8" s="729">
        <v>2.0000000000000001E-4</v>
      </c>
      <c r="U8" s="729">
        <v>290744.57344000001</v>
      </c>
      <c r="V8" s="729">
        <v>108242.63698000001</v>
      </c>
      <c r="W8" s="729">
        <v>58502.507859999998</v>
      </c>
      <c r="X8" s="729">
        <v>0</v>
      </c>
      <c r="Y8" s="729">
        <v>0</v>
      </c>
      <c r="Z8" s="729">
        <v>166745.14483999999</v>
      </c>
      <c r="AA8" s="729">
        <v>49919.449850000005</v>
      </c>
      <c r="AB8" s="729">
        <v>21749.446219999998</v>
      </c>
      <c r="AC8" s="729">
        <v>0</v>
      </c>
      <c r="AD8" s="729">
        <v>0</v>
      </c>
      <c r="AE8" s="729">
        <v>71668.896069999988</v>
      </c>
      <c r="AF8" s="729">
        <v>64411.000439999996</v>
      </c>
      <c r="AG8" s="729">
        <v>17927.78918</v>
      </c>
      <c r="AH8" s="729">
        <v>0</v>
      </c>
      <c r="AI8" s="729">
        <v>2.9999999999999997E-5</v>
      </c>
      <c r="AJ8" s="729">
        <v>82338.789650000006</v>
      </c>
      <c r="AK8" s="729">
        <v>0</v>
      </c>
      <c r="AL8" s="729">
        <v>0</v>
      </c>
      <c r="AM8" s="729">
        <v>0</v>
      </c>
      <c r="AN8" s="729">
        <v>0</v>
      </c>
      <c r="AO8" s="729">
        <v>0</v>
      </c>
      <c r="AP8" s="729">
        <v>7396.9216399999996</v>
      </c>
      <c r="AQ8" s="729">
        <v>643.83543999999995</v>
      </c>
      <c r="AR8" s="729">
        <v>0</v>
      </c>
      <c r="AS8" s="729">
        <v>0</v>
      </c>
      <c r="AT8" s="729">
        <v>8040.7570800000003</v>
      </c>
      <c r="AU8" s="729">
        <v>0</v>
      </c>
      <c r="AV8" s="729">
        <v>0</v>
      </c>
      <c r="AW8" s="729">
        <v>0</v>
      </c>
      <c r="AX8" s="729">
        <v>0</v>
      </c>
      <c r="AY8" s="729">
        <v>0</v>
      </c>
      <c r="AZ8" s="729">
        <v>1186657.59619</v>
      </c>
      <c r="BA8" s="729">
        <v>524563.69556000002</v>
      </c>
      <c r="BB8" s="729">
        <v>13.10956</v>
      </c>
      <c r="BC8" s="729">
        <v>39.296230000000001</v>
      </c>
      <c r="BD8" s="729">
        <v>1711273.6975399998</v>
      </c>
    </row>
    <row r="9" spans="1:78">
      <c r="A9" s="729" t="s">
        <v>152</v>
      </c>
      <c r="B9" s="729">
        <v>1254.6606200000001</v>
      </c>
      <c r="C9" s="729">
        <v>193.77905999999999</v>
      </c>
      <c r="D9" s="729">
        <v>0</v>
      </c>
      <c r="E9" s="729">
        <v>0</v>
      </c>
      <c r="F9" s="729">
        <v>1448.43968</v>
      </c>
      <c r="G9" s="729">
        <v>7692.9578700000002</v>
      </c>
      <c r="H9" s="729">
        <v>664.87893000000008</v>
      </c>
      <c r="I9" s="729">
        <v>0</v>
      </c>
      <c r="J9" s="729">
        <v>0</v>
      </c>
      <c r="K9" s="729">
        <v>8357.8367999999991</v>
      </c>
      <c r="L9" s="729">
        <v>338.65415999999999</v>
      </c>
      <c r="M9" s="729">
        <v>245.03448999999998</v>
      </c>
      <c r="N9" s="729">
        <v>-1.0000000000000001E-5</v>
      </c>
      <c r="O9" s="729">
        <v>0</v>
      </c>
      <c r="P9" s="729">
        <v>583.68863999999996</v>
      </c>
      <c r="Q9" s="729">
        <v>660.77127000000007</v>
      </c>
      <c r="R9" s="729">
        <v>1875.25244</v>
      </c>
      <c r="S9" s="729">
        <v>0</v>
      </c>
      <c r="T9" s="729">
        <v>0</v>
      </c>
      <c r="U9" s="729">
        <v>2536.0237099999999</v>
      </c>
      <c r="V9" s="729">
        <v>1076.8567</v>
      </c>
      <c r="W9" s="729">
        <v>298.79743999999999</v>
      </c>
      <c r="X9" s="729">
        <v>0</v>
      </c>
      <c r="Y9" s="729">
        <v>0</v>
      </c>
      <c r="Z9" s="729">
        <v>1375.6541499999998</v>
      </c>
      <c r="AA9" s="729">
        <v>308.20546999999999</v>
      </c>
      <c r="AB9" s="729">
        <v>0.8256</v>
      </c>
      <c r="AC9" s="729">
        <v>0</v>
      </c>
      <c r="AD9" s="729">
        <v>0</v>
      </c>
      <c r="AE9" s="729">
        <v>309.03107</v>
      </c>
      <c r="AF9" s="729">
        <v>53.661720000000003</v>
      </c>
      <c r="AG9" s="729">
        <v>2322.0859999999998</v>
      </c>
      <c r="AH9" s="729">
        <v>0</v>
      </c>
      <c r="AI9" s="729">
        <v>0</v>
      </c>
      <c r="AJ9" s="729">
        <v>2375.7477200000003</v>
      </c>
      <c r="AK9" s="729">
        <v>111.87627999999999</v>
      </c>
      <c r="AL9" s="729">
        <v>717.09262999999999</v>
      </c>
      <c r="AM9" s="729">
        <v>0</v>
      </c>
      <c r="AN9" s="729">
        <v>0</v>
      </c>
      <c r="AO9" s="729">
        <v>828.96891000000005</v>
      </c>
      <c r="AP9" s="729">
        <v>141.22879999999998</v>
      </c>
      <c r="AQ9" s="729">
        <v>0</v>
      </c>
      <c r="AR9" s="729">
        <v>0</v>
      </c>
      <c r="AS9" s="729">
        <v>0</v>
      </c>
      <c r="AT9" s="729">
        <v>141.22879999999998</v>
      </c>
      <c r="AU9" s="729">
        <v>85.595749999999995</v>
      </c>
      <c r="AV9" s="729">
        <v>142.31548000000001</v>
      </c>
      <c r="AW9" s="729">
        <v>0</v>
      </c>
      <c r="AX9" s="729">
        <v>0</v>
      </c>
      <c r="AY9" s="729">
        <v>227.91123000000002</v>
      </c>
      <c r="AZ9" s="729">
        <v>11724.468640000001</v>
      </c>
      <c r="BA9" s="729">
        <v>6460.0620699999999</v>
      </c>
      <c r="BB9" s="729">
        <v>-1.0000000000000001E-5</v>
      </c>
      <c r="BC9" s="729">
        <v>0</v>
      </c>
      <c r="BD9" s="729">
        <v>18184.530709999999</v>
      </c>
    </row>
    <row r="10" spans="1:78">
      <c r="A10" s="729" t="s">
        <v>906</v>
      </c>
      <c r="B10" s="729">
        <v>0</v>
      </c>
      <c r="C10" s="729">
        <v>0</v>
      </c>
      <c r="D10" s="729">
        <v>0</v>
      </c>
      <c r="E10" s="729">
        <v>0</v>
      </c>
      <c r="F10" s="729">
        <v>0</v>
      </c>
      <c r="G10" s="729">
        <v>0</v>
      </c>
      <c r="H10" s="729">
        <v>2.5000000000000001E-4</v>
      </c>
      <c r="I10" s="729">
        <v>0</v>
      </c>
      <c r="J10" s="729">
        <v>0</v>
      </c>
      <c r="K10" s="729">
        <v>2.5000000000000001E-4</v>
      </c>
      <c r="L10" s="729">
        <v>0</v>
      </c>
      <c r="M10" s="729">
        <v>-2.0000000000000002E-5</v>
      </c>
      <c r="N10" s="729">
        <v>0</v>
      </c>
      <c r="O10" s="729">
        <v>0</v>
      </c>
      <c r="P10" s="729">
        <v>-2.0000000000000002E-5</v>
      </c>
      <c r="Q10" s="729">
        <v>0</v>
      </c>
      <c r="R10" s="729">
        <v>0</v>
      </c>
      <c r="S10" s="729">
        <v>0</v>
      </c>
      <c r="T10" s="729">
        <v>0</v>
      </c>
      <c r="U10" s="729">
        <v>0</v>
      </c>
      <c r="V10" s="729">
        <v>0</v>
      </c>
      <c r="W10" s="729">
        <v>0</v>
      </c>
      <c r="X10" s="729">
        <v>0</v>
      </c>
      <c r="Y10" s="729">
        <v>0</v>
      </c>
      <c r="Z10" s="729">
        <v>0</v>
      </c>
      <c r="AA10" s="729">
        <v>0</v>
      </c>
      <c r="AB10" s="729">
        <v>0</v>
      </c>
      <c r="AC10" s="729">
        <v>0</v>
      </c>
      <c r="AD10" s="729">
        <v>0</v>
      </c>
      <c r="AE10" s="729">
        <v>0</v>
      </c>
      <c r="AF10" s="729">
        <v>0</v>
      </c>
      <c r="AG10" s="729">
        <v>0</v>
      </c>
      <c r="AH10" s="729">
        <v>0</v>
      </c>
      <c r="AI10" s="729">
        <v>0</v>
      </c>
      <c r="AJ10" s="729">
        <v>0</v>
      </c>
      <c r="AK10" s="729">
        <v>0</v>
      </c>
      <c r="AL10" s="729">
        <v>0</v>
      </c>
      <c r="AM10" s="729">
        <v>0</v>
      </c>
      <c r="AN10" s="729">
        <v>0</v>
      </c>
      <c r="AO10" s="729">
        <v>0</v>
      </c>
      <c r="AP10" s="729">
        <v>0</v>
      </c>
      <c r="AQ10" s="729">
        <v>0</v>
      </c>
      <c r="AR10" s="729">
        <v>0</v>
      </c>
      <c r="AS10" s="729">
        <v>0</v>
      </c>
      <c r="AT10" s="729">
        <v>0</v>
      </c>
      <c r="AU10" s="729">
        <v>0</v>
      </c>
      <c r="AV10" s="729">
        <v>0</v>
      </c>
      <c r="AW10" s="729">
        <v>0</v>
      </c>
      <c r="AX10" s="729">
        <v>0</v>
      </c>
      <c r="AY10" s="729">
        <v>0</v>
      </c>
      <c r="AZ10" s="729">
        <v>0</v>
      </c>
      <c r="BA10" s="729">
        <v>2.3000000000000001E-4</v>
      </c>
      <c r="BB10" s="729">
        <v>0</v>
      </c>
      <c r="BC10" s="729">
        <v>0</v>
      </c>
      <c r="BD10" s="729">
        <v>2.3000000000000001E-4</v>
      </c>
    </row>
    <row r="11" spans="1:78">
      <c r="A11" s="729" t="s">
        <v>907</v>
      </c>
      <c r="B11" s="729">
        <v>313666.32598000002</v>
      </c>
      <c r="C11" s="729">
        <v>322319.38202999998</v>
      </c>
      <c r="D11" s="729">
        <v>0</v>
      </c>
      <c r="E11" s="729">
        <v>2640.3868700000003</v>
      </c>
      <c r="F11" s="729">
        <v>638626.09487999999</v>
      </c>
      <c r="G11" s="729">
        <v>140892.31906000001</v>
      </c>
      <c r="H11" s="729">
        <v>64849.453009999997</v>
      </c>
      <c r="I11" s="729">
        <v>0</v>
      </c>
      <c r="J11" s="729">
        <v>163.83545999999998</v>
      </c>
      <c r="K11" s="729">
        <v>205905.60753000001</v>
      </c>
      <c r="L11" s="729">
        <v>447370.08119</v>
      </c>
      <c r="M11" s="729">
        <v>513746.72729000001</v>
      </c>
      <c r="N11" s="729">
        <v>0</v>
      </c>
      <c r="O11" s="729">
        <v>5428.1889800000008</v>
      </c>
      <c r="P11" s="729">
        <v>966544.99745999998</v>
      </c>
      <c r="Q11" s="729">
        <v>137974.52622</v>
      </c>
      <c r="R11" s="729">
        <v>218889.62669</v>
      </c>
      <c r="S11" s="729">
        <v>0</v>
      </c>
      <c r="T11" s="729">
        <v>3.6979999999999999E-2</v>
      </c>
      <c r="U11" s="729">
        <v>356864.18988999998</v>
      </c>
      <c r="V11" s="729">
        <v>274453.92073000001</v>
      </c>
      <c r="W11" s="729">
        <v>178237.49272000001</v>
      </c>
      <c r="X11" s="729">
        <v>0</v>
      </c>
      <c r="Y11" s="729">
        <v>3.3430000000000001E-2</v>
      </c>
      <c r="Z11" s="729">
        <v>452691.44688999996</v>
      </c>
      <c r="AA11" s="729">
        <v>49589.811520000003</v>
      </c>
      <c r="AB11" s="729">
        <v>46862.639670000004</v>
      </c>
      <c r="AC11" s="729">
        <v>0</v>
      </c>
      <c r="AD11" s="729">
        <v>0.11555</v>
      </c>
      <c r="AE11" s="729">
        <v>96452.566739999995</v>
      </c>
      <c r="AF11" s="729">
        <v>48445.826420000005</v>
      </c>
      <c r="AG11" s="729">
        <v>72459.948499999999</v>
      </c>
      <c r="AH11" s="729">
        <v>0</v>
      </c>
      <c r="AI11" s="729">
        <v>2.0000000000000002E-5</v>
      </c>
      <c r="AJ11" s="729">
        <v>120905.77494</v>
      </c>
      <c r="AK11" s="729">
        <v>155440.67757</v>
      </c>
      <c r="AL11" s="729">
        <v>112018.41804999999</v>
      </c>
      <c r="AM11" s="729">
        <v>0</v>
      </c>
      <c r="AN11" s="729">
        <v>2145.6331399999999</v>
      </c>
      <c r="AO11" s="729">
        <v>269604.72875999997</v>
      </c>
      <c r="AP11" s="729">
        <v>145678.63568000001</v>
      </c>
      <c r="AQ11" s="729">
        <v>91166.113310000001</v>
      </c>
      <c r="AR11" s="729">
        <v>0</v>
      </c>
      <c r="AS11" s="729">
        <v>182.35019</v>
      </c>
      <c r="AT11" s="729">
        <v>237027.09918000002</v>
      </c>
      <c r="AU11" s="729">
        <v>88981.596189999997</v>
      </c>
      <c r="AV11" s="729">
        <v>28170.3642</v>
      </c>
      <c r="AW11" s="729">
        <v>0</v>
      </c>
      <c r="AX11" s="729">
        <v>0</v>
      </c>
      <c r="AY11" s="729">
        <v>117151.96039000001</v>
      </c>
      <c r="AZ11" s="729">
        <v>1802493.72056</v>
      </c>
      <c r="BA11" s="729">
        <v>1648720.1654700001</v>
      </c>
      <c r="BB11" s="729">
        <v>0</v>
      </c>
      <c r="BC11" s="729">
        <v>10560.580619999999</v>
      </c>
      <c r="BD11" s="729">
        <v>3461774.4666599999</v>
      </c>
    </row>
    <row r="12" spans="1:78">
      <c r="A12" s="729" t="s">
        <v>908</v>
      </c>
      <c r="B12" s="729">
        <v>313666.32598000002</v>
      </c>
      <c r="C12" s="729">
        <v>322319.38202999998</v>
      </c>
      <c r="D12" s="729">
        <v>0</v>
      </c>
      <c r="E12" s="729">
        <v>2640.3868700000003</v>
      </c>
      <c r="F12" s="729">
        <v>638626.09487999999</v>
      </c>
      <c r="G12" s="729">
        <v>140892.31906000001</v>
      </c>
      <c r="H12" s="729">
        <v>64849.438430000002</v>
      </c>
      <c r="I12" s="729">
        <v>0</v>
      </c>
      <c r="J12" s="729">
        <v>163.83545999999998</v>
      </c>
      <c r="K12" s="729">
        <v>205905.59294999999</v>
      </c>
      <c r="L12" s="729">
        <v>447370.08119</v>
      </c>
      <c r="M12" s="729">
        <v>513746.72729000001</v>
      </c>
      <c r="N12" s="729">
        <v>0</v>
      </c>
      <c r="O12" s="729">
        <v>5428.1889600000004</v>
      </c>
      <c r="P12" s="729">
        <v>966544.99744000006</v>
      </c>
      <c r="Q12" s="729">
        <v>137974.52622</v>
      </c>
      <c r="R12" s="729">
        <v>218889.62669</v>
      </c>
      <c r="S12" s="729">
        <v>0</v>
      </c>
      <c r="T12" s="729">
        <v>3.6979999999999999E-2</v>
      </c>
      <c r="U12" s="729">
        <v>356864.18988999998</v>
      </c>
      <c r="V12" s="729">
        <v>274453.92073000001</v>
      </c>
      <c r="W12" s="729">
        <v>178237.49272000001</v>
      </c>
      <c r="X12" s="729">
        <v>0</v>
      </c>
      <c r="Y12" s="729">
        <v>3.3430000000000001E-2</v>
      </c>
      <c r="Z12" s="729">
        <v>452691.44688999996</v>
      </c>
      <c r="AA12" s="729">
        <v>49589.811520000003</v>
      </c>
      <c r="AB12" s="729">
        <v>46862.639670000004</v>
      </c>
      <c r="AC12" s="729">
        <v>0</v>
      </c>
      <c r="AD12" s="729">
        <v>0.11555</v>
      </c>
      <c r="AE12" s="729">
        <v>96452.566739999995</v>
      </c>
      <c r="AF12" s="729">
        <v>48445.826420000005</v>
      </c>
      <c r="AG12" s="729">
        <v>72459.948499999999</v>
      </c>
      <c r="AH12" s="729">
        <v>0</v>
      </c>
      <c r="AI12" s="729">
        <v>2.0000000000000002E-5</v>
      </c>
      <c r="AJ12" s="729">
        <v>120905.77494</v>
      </c>
      <c r="AK12" s="729">
        <v>155440.67757</v>
      </c>
      <c r="AL12" s="729">
        <v>112018.41804999999</v>
      </c>
      <c r="AM12" s="729">
        <v>0</v>
      </c>
      <c r="AN12" s="729">
        <v>2145.6331399999999</v>
      </c>
      <c r="AO12" s="729">
        <v>269604.72875999997</v>
      </c>
      <c r="AP12" s="729">
        <v>145678.63568000001</v>
      </c>
      <c r="AQ12" s="729">
        <v>91166.113310000001</v>
      </c>
      <c r="AR12" s="729">
        <v>0</v>
      </c>
      <c r="AS12" s="729">
        <v>182.35019</v>
      </c>
      <c r="AT12" s="729">
        <v>237027.09918000002</v>
      </c>
      <c r="AU12" s="729">
        <v>88981.165280000001</v>
      </c>
      <c r="AV12" s="729">
        <v>28170.3642</v>
      </c>
      <c r="AW12" s="729">
        <v>0</v>
      </c>
      <c r="AX12" s="729">
        <v>0</v>
      </c>
      <c r="AY12" s="729">
        <v>117151.52948</v>
      </c>
      <c r="AZ12" s="729">
        <v>1802493.2896500002</v>
      </c>
      <c r="BA12" s="729">
        <v>1648720.1508900002</v>
      </c>
      <c r="BB12" s="729">
        <v>0</v>
      </c>
      <c r="BC12" s="729">
        <v>10560.580599999999</v>
      </c>
      <c r="BD12" s="729">
        <v>3461774.0211499999</v>
      </c>
    </row>
    <row r="13" spans="1:78">
      <c r="A13" s="729" t="s">
        <v>909</v>
      </c>
      <c r="B13" s="729">
        <v>0</v>
      </c>
      <c r="C13" s="729">
        <v>0</v>
      </c>
      <c r="D13" s="729">
        <v>0</v>
      </c>
      <c r="E13" s="729">
        <v>0</v>
      </c>
      <c r="F13" s="729">
        <v>0</v>
      </c>
      <c r="G13" s="729">
        <v>0</v>
      </c>
      <c r="H13" s="729">
        <v>0</v>
      </c>
      <c r="I13" s="729">
        <v>0</v>
      </c>
      <c r="J13" s="729">
        <v>0</v>
      </c>
      <c r="K13" s="729">
        <v>0</v>
      </c>
      <c r="L13" s="729">
        <v>0</v>
      </c>
      <c r="M13" s="729">
        <v>0</v>
      </c>
      <c r="N13" s="729">
        <v>0</v>
      </c>
      <c r="O13" s="729">
        <v>0</v>
      </c>
      <c r="P13" s="729">
        <v>0</v>
      </c>
      <c r="Q13" s="729">
        <v>0</v>
      </c>
      <c r="R13" s="729">
        <v>0</v>
      </c>
      <c r="S13" s="729">
        <v>0</v>
      </c>
      <c r="T13" s="729">
        <v>0</v>
      </c>
      <c r="U13" s="729">
        <v>0</v>
      </c>
      <c r="V13" s="729">
        <v>0</v>
      </c>
      <c r="W13" s="729">
        <v>0</v>
      </c>
      <c r="X13" s="729">
        <v>0</v>
      </c>
      <c r="Y13" s="729">
        <v>0</v>
      </c>
      <c r="Z13" s="729">
        <v>0</v>
      </c>
      <c r="AA13" s="729">
        <v>0</v>
      </c>
      <c r="AB13" s="729">
        <v>0</v>
      </c>
      <c r="AC13" s="729">
        <v>0</v>
      </c>
      <c r="AD13" s="729">
        <v>0</v>
      </c>
      <c r="AE13" s="729">
        <v>0</v>
      </c>
      <c r="AF13" s="729">
        <v>0</v>
      </c>
      <c r="AG13" s="729">
        <v>0</v>
      </c>
      <c r="AH13" s="729">
        <v>0</v>
      </c>
      <c r="AI13" s="729">
        <v>0</v>
      </c>
      <c r="AJ13" s="729">
        <v>0</v>
      </c>
      <c r="AK13" s="729">
        <v>0</v>
      </c>
      <c r="AL13" s="729">
        <v>0</v>
      </c>
      <c r="AM13" s="729">
        <v>0</v>
      </c>
      <c r="AN13" s="729">
        <v>0</v>
      </c>
      <c r="AO13" s="729">
        <v>0</v>
      </c>
      <c r="AP13" s="729">
        <v>0</v>
      </c>
      <c r="AQ13" s="729">
        <v>0</v>
      </c>
      <c r="AR13" s="729">
        <v>0</v>
      </c>
      <c r="AS13" s="729">
        <v>0</v>
      </c>
      <c r="AT13" s="729">
        <v>0</v>
      </c>
      <c r="AU13" s="729">
        <v>0</v>
      </c>
      <c r="AV13" s="729">
        <v>0</v>
      </c>
      <c r="AW13" s="729">
        <v>0</v>
      </c>
      <c r="AX13" s="729">
        <v>0</v>
      </c>
      <c r="AY13" s="729">
        <v>0</v>
      </c>
      <c r="AZ13" s="729">
        <v>0</v>
      </c>
      <c r="BA13" s="729">
        <v>0</v>
      </c>
      <c r="BB13" s="729">
        <v>0</v>
      </c>
      <c r="BC13" s="729">
        <v>0</v>
      </c>
      <c r="BD13" s="729">
        <v>0</v>
      </c>
    </row>
    <row r="14" spans="1:78">
      <c r="A14" s="729" t="s">
        <v>906</v>
      </c>
      <c r="B14" s="729">
        <v>0</v>
      </c>
      <c r="C14" s="729">
        <v>0</v>
      </c>
      <c r="D14" s="729">
        <v>0</v>
      </c>
      <c r="E14" s="729">
        <v>0</v>
      </c>
      <c r="F14" s="729">
        <v>0</v>
      </c>
      <c r="G14" s="729">
        <v>0</v>
      </c>
      <c r="H14" s="729">
        <v>1.4579999999999999E-2</v>
      </c>
      <c r="I14" s="729">
        <v>0</v>
      </c>
      <c r="J14" s="729">
        <v>0</v>
      </c>
      <c r="K14" s="729">
        <v>1.4579999999999999E-2</v>
      </c>
      <c r="L14" s="729">
        <v>0</v>
      </c>
      <c r="M14" s="729">
        <v>0</v>
      </c>
      <c r="N14" s="729">
        <v>0</v>
      </c>
      <c r="O14" s="729">
        <v>2.0000000000000002E-5</v>
      </c>
      <c r="P14" s="729">
        <v>2.0000000000000002E-5</v>
      </c>
      <c r="Q14" s="729">
        <v>0</v>
      </c>
      <c r="R14" s="729">
        <v>0</v>
      </c>
      <c r="S14" s="729">
        <v>0</v>
      </c>
      <c r="T14" s="729">
        <v>0</v>
      </c>
      <c r="U14" s="729">
        <v>0</v>
      </c>
      <c r="V14" s="729">
        <v>0</v>
      </c>
      <c r="W14" s="729">
        <v>0</v>
      </c>
      <c r="X14" s="729">
        <v>0</v>
      </c>
      <c r="Y14" s="729">
        <v>0</v>
      </c>
      <c r="Z14" s="729">
        <v>0</v>
      </c>
      <c r="AA14" s="729">
        <v>0</v>
      </c>
      <c r="AB14" s="729">
        <v>0</v>
      </c>
      <c r="AC14" s="729">
        <v>0</v>
      </c>
      <c r="AD14" s="729">
        <v>0</v>
      </c>
      <c r="AE14" s="729">
        <v>0</v>
      </c>
      <c r="AF14" s="729">
        <v>0</v>
      </c>
      <c r="AG14" s="729">
        <v>0</v>
      </c>
      <c r="AH14" s="729">
        <v>0</v>
      </c>
      <c r="AI14" s="729">
        <v>0</v>
      </c>
      <c r="AJ14" s="729">
        <v>0</v>
      </c>
      <c r="AK14" s="729">
        <v>0</v>
      </c>
      <c r="AL14" s="729">
        <v>0</v>
      </c>
      <c r="AM14" s="729">
        <v>0</v>
      </c>
      <c r="AN14" s="729">
        <v>0</v>
      </c>
      <c r="AO14" s="729">
        <v>0</v>
      </c>
      <c r="AP14" s="729">
        <v>0</v>
      </c>
      <c r="AQ14" s="729">
        <v>0</v>
      </c>
      <c r="AR14" s="729">
        <v>0</v>
      </c>
      <c r="AS14" s="729">
        <v>0</v>
      </c>
      <c r="AT14" s="729">
        <v>0</v>
      </c>
      <c r="AU14" s="729">
        <v>0.43091000000000002</v>
      </c>
      <c r="AV14" s="729">
        <v>0</v>
      </c>
      <c r="AW14" s="729">
        <v>0</v>
      </c>
      <c r="AX14" s="729">
        <v>0</v>
      </c>
      <c r="AY14" s="729">
        <v>0.43091000000000002</v>
      </c>
      <c r="AZ14" s="729">
        <v>0.43091000000000002</v>
      </c>
      <c r="BA14" s="729">
        <v>1.4579999999999999E-2</v>
      </c>
      <c r="BB14" s="729">
        <v>0</v>
      </c>
      <c r="BC14" s="729">
        <v>2.0000000000000002E-5</v>
      </c>
      <c r="BD14" s="729">
        <v>0.44551000000000002</v>
      </c>
    </row>
    <row r="15" spans="1:78">
      <c r="A15" s="729" t="s">
        <v>910</v>
      </c>
      <c r="B15" s="729">
        <v>18552.2287</v>
      </c>
      <c r="C15" s="729">
        <v>110770.75578000001</v>
      </c>
      <c r="D15" s="729">
        <v>0</v>
      </c>
      <c r="E15" s="729">
        <v>757.47581000000002</v>
      </c>
      <c r="F15" s="729">
        <v>130080.46029</v>
      </c>
      <c r="G15" s="729">
        <v>27966.14863</v>
      </c>
      <c r="H15" s="729">
        <v>51924.427309999999</v>
      </c>
      <c r="I15" s="729">
        <v>0</v>
      </c>
      <c r="J15" s="729">
        <v>87.412120000000002</v>
      </c>
      <c r="K15" s="729">
        <v>79977.988060000003</v>
      </c>
      <c r="L15" s="729">
        <v>24809.068289999999</v>
      </c>
      <c r="M15" s="729">
        <v>127025.56909999999</v>
      </c>
      <c r="N15" s="729">
        <v>0.14771999999999999</v>
      </c>
      <c r="O15" s="729">
        <v>35.109650000000002</v>
      </c>
      <c r="P15" s="729">
        <v>151869.89476</v>
      </c>
      <c r="Q15" s="729">
        <v>13619.95413</v>
      </c>
      <c r="R15" s="729">
        <v>86557.587469999999</v>
      </c>
      <c r="S15" s="729">
        <v>0</v>
      </c>
      <c r="T15" s="729">
        <v>943.36586</v>
      </c>
      <c r="U15" s="729">
        <v>101120.90745999999</v>
      </c>
      <c r="V15" s="729">
        <v>9652.4376400000001</v>
      </c>
      <c r="W15" s="729">
        <v>16724.129919999999</v>
      </c>
      <c r="X15" s="729">
        <v>0</v>
      </c>
      <c r="Y15" s="729">
        <v>93.374440000000007</v>
      </c>
      <c r="Z15" s="729">
        <v>26469.941999999999</v>
      </c>
      <c r="AA15" s="729">
        <v>41801.545920000004</v>
      </c>
      <c r="AB15" s="729">
        <v>38243.23749</v>
      </c>
      <c r="AC15" s="729">
        <v>0</v>
      </c>
      <c r="AD15" s="729">
        <v>1136.69678</v>
      </c>
      <c r="AE15" s="729">
        <v>81181.480190000002</v>
      </c>
      <c r="AF15" s="729">
        <v>17552.784110000001</v>
      </c>
      <c r="AG15" s="729">
        <v>66565.034109999993</v>
      </c>
      <c r="AH15" s="729">
        <v>0</v>
      </c>
      <c r="AI15" s="729">
        <v>20.808669999999999</v>
      </c>
      <c r="AJ15" s="729">
        <v>84138.62689</v>
      </c>
      <c r="AK15" s="729">
        <v>74629.797480000008</v>
      </c>
      <c r="AL15" s="729">
        <v>41927.45061</v>
      </c>
      <c r="AM15" s="729">
        <v>0</v>
      </c>
      <c r="AN15" s="729">
        <v>0</v>
      </c>
      <c r="AO15" s="729">
        <v>116557.24809000001</v>
      </c>
      <c r="AP15" s="729">
        <v>64648.726470000001</v>
      </c>
      <c r="AQ15" s="729">
        <v>50372.596859999998</v>
      </c>
      <c r="AR15" s="729">
        <v>0</v>
      </c>
      <c r="AS15" s="729">
        <v>18.744669999999999</v>
      </c>
      <c r="AT15" s="729">
        <v>115040.068</v>
      </c>
      <c r="AU15" s="729">
        <v>36446.635430000002</v>
      </c>
      <c r="AV15" s="729">
        <v>28357.951789999999</v>
      </c>
      <c r="AW15" s="729">
        <v>0</v>
      </c>
      <c r="AX15" s="729">
        <v>4.3514300000000006</v>
      </c>
      <c r="AY15" s="729">
        <v>64808.938649999996</v>
      </c>
      <c r="AZ15" s="729">
        <v>329679.32680000004</v>
      </c>
      <c r="BA15" s="729">
        <v>618468.74044000008</v>
      </c>
      <c r="BB15" s="729">
        <v>0.14771999999999999</v>
      </c>
      <c r="BC15" s="729">
        <v>3097.33943</v>
      </c>
      <c r="BD15" s="729">
        <v>951245.55438999995</v>
      </c>
    </row>
    <row r="16" spans="1:78">
      <c r="A16" s="729" t="s">
        <v>154</v>
      </c>
      <c r="B16" s="729">
        <v>18538.865170000001</v>
      </c>
      <c r="C16" s="729">
        <v>109723.37751000001</v>
      </c>
      <c r="D16" s="729">
        <v>0</v>
      </c>
      <c r="E16" s="729">
        <v>757.47076000000004</v>
      </c>
      <c r="F16" s="729">
        <v>129019.71343999999</v>
      </c>
      <c r="G16" s="729">
        <v>27592.490839999999</v>
      </c>
      <c r="H16" s="729">
        <v>51369.268320000003</v>
      </c>
      <c r="I16" s="729">
        <v>0</v>
      </c>
      <c r="J16" s="729">
        <v>87.412120000000002</v>
      </c>
      <c r="K16" s="729">
        <v>79049.171279999995</v>
      </c>
      <c r="L16" s="729">
        <v>24732.88607</v>
      </c>
      <c r="M16" s="729">
        <v>126395.28685999999</v>
      </c>
      <c r="N16" s="729">
        <v>0.14773</v>
      </c>
      <c r="O16" s="729">
        <v>35.109679999999997</v>
      </c>
      <c r="P16" s="729">
        <v>151163.43033999999</v>
      </c>
      <c r="Q16" s="729">
        <v>13338.939259999999</v>
      </c>
      <c r="R16" s="729">
        <v>86068.105060000002</v>
      </c>
      <c r="S16" s="729">
        <v>0</v>
      </c>
      <c r="T16" s="729">
        <v>943.36527000000001</v>
      </c>
      <c r="U16" s="729">
        <v>100350.40959000001</v>
      </c>
      <c r="V16" s="729">
        <v>9651.916369999999</v>
      </c>
      <c r="W16" s="729">
        <v>16724.027610000001</v>
      </c>
      <c r="X16" s="729">
        <v>0</v>
      </c>
      <c r="Y16" s="729">
        <v>93.375779999999992</v>
      </c>
      <c r="Z16" s="729">
        <v>26469.319760000002</v>
      </c>
      <c r="AA16" s="729">
        <v>38696.628509999995</v>
      </c>
      <c r="AB16" s="729">
        <v>37493.76973</v>
      </c>
      <c r="AC16" s="729">
        <v>0</v>
      </c>
      <c r="AD16" s="729">
        <v>1136.69678</v>
      </c>
      <c r="AE16" s="729">
        <v>77327.095019999993</v>
      </c>
      <c r="AF16" s="729">
        <v>17455.454030000001</v>
      </c>
      <c r="AG16" s="729">
        <v>65307.586649999997</v>
      </c>
      <c r="AH16" s="729">
        <v>0</v>
      </c>
      <c r="AI16" s="729">
        <v>20.808669999999999</v>
      </c>
      <c r="AJ16" s="729">
        <v>82783.849349999989</v>
      </c>
      <c r="AK16" s="729">
        <v>73625.494230000011</v>
      </c>
      <c r="AL16" s="729">
        <v>41515.187439999994</v>
      </c>
      <c r="AM16" s="729">
        <v>0</v>
      </c>
      <c r="AN16" s="729">
        <v>0</v>
      </c>
      <c r="AO16" s="729">
        <v>115140.68167000001</v>
      </c>
      <c r="AP16" s="729">
        <v>64072.437899999997</v>
      </c>
      <c r="AQ16" s="729">
        <v>49876.595719999998</v>
      </c>
      <c r="AR16" s="729">
        <v>0</v>
      </c>
      <c r="AS16" s="729">
        <v>18.74465</v>
      </c>
      <c r="AT16" s="729">
        <v>113967.77827</v>
      </c>
      <c r="AU16" s="729">
        <v>35731.93219</v>
      </c>
      <c r="AV16" s="729">
        <v>27773.086569999999</v>
      </c>
      <c r="AW16" s="729">
        <v>0</v>
      </c>
      <c r="AX16" s="729">
        <v>4.3514300000000006</v>
      </c>
      <c r="AY16" s="729">
        <v>63509.370189999994</v>
      </c>
      <c r="AZ16" s="729">
        <v>323437.04456999997</v>
      </c>
      <c r="BA16" s="729">
        <v>612246.29147000005</v>
      </c>
      <c r="BB16" s="729">
        <v>0.14773</v>
      </c>
      <c r="BC16" s="729">
        <v>3097.3351400000001</v>
      </c>
      <c r="BD16" s="729">
        <v>938780.81890999991</v>
      </c>
    </row>
    <row r="17" spans="1:56">
      <c r="A17" s="729" t="s">
        <v>155</v>
      </c>
      <c r="B17" s="729">
        <v>1832.6532299999999</v>
      </c>
      <c r="C17" s="729">
        <v>16345.679779999999</v>
      </c>
      <c r="D17" s="729">
        <v>0</v>
      </c>
      <c r="E17" s="729">
        <v>92.328530000000001</v>
      </c>
      <c r="F17" s="729">
        <v>18270.661539999997</v>
      </c>
      <c r="G17" s="729">
        <v>349.06295</v>
      </c>
      <c r="H17" s="729">
        <v>11135.440329999999</v>
      </c>
      <c r="I17" s="729">
        <v>0</v>
      </c>
      <c r="J17" s="729">
        <v>87.412120000000002</v>
      </c>
      <c r="K17" s="729">
        <v>11571.9154</v>
      </c>
      <c r="L17" s="729">
        <v>9838.3549000000003</v>
      </c>
      <c r="M17" s="729">
        <v>31486.931199999999</v>
      </c>
      <c r="N17" s="729">
        <v>0.14774000000000001</v>
      </c>
      <c r="O17" s="729">
        <v>35.109610000000004</v>
      </c>
      <c r="P17" s="729">
        <v>41360.543450000005</v>
      </c>
      <c r="Q17" s="729">
        <v>2206.3276599999999</v>
      </c>
      <c r="R17" s="729">
        <v>9589.369349999999</v>
      </c>
      <c r="S17" s="729">
        <v>0</v>
      </c>
      <c r="T17" s="729">
        <v>0</v>
      </c>
      <c r="U17" s="729">
        <v>11795.69701</v>
      </c>
      <c r="V17" s="729">
        <v>5865.2013999999999</v>
      </c>
      <c r="W17" s="729">
        <v>8353.524730000001</v>
      </c>
      <c r="X17" s="729">
        <v>0</v>
      </c>
      <c r="Y17" s="729">
        <v>93.375779999999992</v>
      </c>
      <c r="Z17" s="729">
        <v>14312.101909999999</v>
      </c>
      <c r="AA17" s="729">
        <v>954.81181000000004</v>
      </c>
      <c r="AB17" s="729">
        <v>3996.4539399999999</v>
      </c>
      <c r="AC17" s="729">
        <v>0</v>
      </c>
      <c r="AD17" s="729">
        <v>0</v>
      </c>
      <c r="AE17" s="729">
        <v>4951.2657499999996</v>
      </c>
      <c r="AF17" s="729">
        <v>622.89194999999995</v>
      </c>
      <c r="AG17" s="729">
        <v>6840.1412699999992</v>
      </c>
      <c r="AH17" s="729">
        <v>0</v>
      </c>
      <c r="AI17" s="729">
        <v>0</v>
      </c>
      <c r="AJ17" s="729">
        <v>7463.0332199999993</v>
      </c>
      <c r="AK17" s="729">
        <v>2429.3177900000001</v>
      </c>
      <c r="AL17" s="729">
        <v>6899.0269800000005</v>
      </c>
      <c r="AM17" s="729">
        <v>0</v>
      </c>
      <c r="AN17" s="729">
        <v>0</v>
      </c>
      <c r="AO17" s="729">
        <v>9328.3447699999997</v>
      </c>
      <c r="AP17" s="729">
        <v>3112.4889800000001</v>
      </c>
      <c r="AQ17" s="729">
        <v>5254.5486700000001</v>
      </c>
      <c r="AR17" s="729">
        <v>0</v>
      </c>
      <c r="AS17" s="729">
        <v>5.0000000000000002E-5</v>
      </c>
      <c r="AT17" s="729">
        <v>8367.0377000000008</v>
      </c>
      <c r="AU17" s="729">
        <v>2276.3293399999998</v>
      </c>
      <c r="AV17" s="729">
        <v>1467.51872</v>
      </c>
      <c r="AW17" s="729">
        <v>0</v>
      </c>
      <c r="AX17" s="729">
        <v>4.3514300000000006</v>
      </c>
      <c r="AY17" s="729">
        <v>3748.1994900000004</v>
      </c>
      <c r="AZ17" s="729">
        <v>29487.440010000002</v>
      </c>
      <c r="BA17" s="729">
        <v>101368.63497</v>
      </c>
      <c r="BB17" s="729">
        <v>0.14774000000000001</v>
      </c>
      <c r="BC17" s="729">
        <v>312.57751999999999</v>
      </c>
      <c r="BD17" s="729">
        <v>131168.80023999998</v>
      </c>
    </row>
    <row r="18" spans="1:56">
      <c r="A18" s="729" t="s">
        <v>156</v>
      </c>
      <c r="B18" s="729">
        <v>2303.8497499999999</v>
      </c>
      <c r="C18" s="729">
        <v>24566.558209999999</v>
      </c>
      <c r="D18" s="729">
        <v>0</v>
      </c>
      <c r="E18" s="729">
        <v>665.14222999999993</v>
      </c>
      <c r="F18" s="729">
        <v>27535.550190000002</v>
      </c>
      <c r="G18" s="729">
        <v>738.47368999999992</v>
      </c>
      <c r="H18" s="729">
        <v>2009.49739</v>
      </c>
      <c r="I18" s="729">
        <v>0</v>
      </c>
      <c r="J18" s="729">
        <v>0</v>
      </c>
      <c r="K18" s="729">
        <v>2747.9710800000003</v>
      </c>
      <c r="L18" s="729">
        <v>7.0019099999999996</v>
      </c>
      <c r="M18" s="729">
        <v>447.19996000000003</v>
      </c>
      <c r="N18" s="729">
        <v>-1.0000000000000001E-5</v>
      </c>
      <c r="O18" s="729">
        <v>8.0000000000000007E-5</v>
      </c>
      <c r="P18" s="729">
        <v>454.20193999999998</v>
      </c>
      <c r="Q18" s="729">
        <v>5726.3526199999997</v>
      </c>
      <c r="R18" s="729">
        <v>9054.7771400000001</v>
      </c>
      <c r="S18" s="729">
        <v>0</v>
      </c>
      <c r="T18" s="729">
        <v>120.19966000000001</v>
      </c>
      <c r="U18" s="729">
        <v>14901.32942</v>
      </c>
      <c r="V18" s="729">
        <v>0</v>
      </c>
      <c r="W18" s="729">
        <v>0</v>
      </c>
      <c r="X18" s="729">
        <v>0</v>
      </c>
      <c r="Y18" s="729">
        <v>0</v>
      </c>
      <c r="Z18" s="729">
        <v>0</v>
      </c>
      <c r="AA18" s="729">
        <v>39.8489</v>
      </c>
      <c r="AB18" s="729">
        <v>1174.34799</v>
      </c>
      <c r="AC18" s="729">
        <v>0</v>
      </c>
      <c r="AD18" s="729">
        <v>1136.69678</v>
      </c>
      <c r="AE18" s="729">
        <v>2350.8936699999999</v>
      </c>
      <c r="AF18" s="729">
        <v>1919.35283</v>
      </c>
      <c r="AG18" s="729">
        <v>1652.74332</v>
      </c>
      <c r="AH18" s="729">
        <v>0</v>
      </c>
      <c r="AI18" s="729">
        <v>20.808669999999999</v>
      </c>
      <c r="AJ18" s="729">
        <v>3592.9048199999997</v>
      </c>
      <c r="AK18" s="729">
        <v>491.96671999999995</v>
      </c>
      <c r="AL18" s="729">
        <v>1180.6082200000001</v>
      </c>
      <c r="AM18" s="729">
        <v>0</v>
      </c>
      <c r="AN18" s="729">
        <v>0</v>
      </c>
      <c r="AO18" s="729">
        <v>1672.57494</v>
      </c>
      <c r="AP18" s="729">
        <v>1549.7938700000002</v>
      </c>
      <c r="AQ18" s="729">
        <v>3286.2634399999997</v>
      </c>
      <c r="AR18" s="729">
        <v>0</v>
      </c>
      <c r="AS18" s="729">
        <v>18.744599999999998</v>
      </c>
      <c r="AT18" s="729">
        <v>4854.8019100000001</v>
      </c>
      <c r="AU18" s="729">
        <v>18.161000000000001</v>
      </c>
      <c r="AV18" s="729">
        <v>20.64</v>
      </c>
      <c r="AW18" s="729">
        <v>0</v>
      </c>
      <c r="AX18" s="729">
        <v>0</v>
      </c>
      <c r="AY18" s="729">
        <v>38.801000000000002</v>
      </c>
      <c r="AZ18" s="729">
        <v>12794.801289999999</v>
      </c>
      <c r="BA18" s="729">
        <v>43392.635670000003</v>
      </c>
      <c r="BB18" s="729">
        <v>-1.0000000000000001E-5</v>
      </c>
      <c r="BC18" s="729">
        <v>1961.59202</v>
      </c>
      <c r="BD18" s="729">
        <v>58149.028969999999</v>
      </c>
    </row>
    <row r="19" spans="1:56">
      <c r="A19" s="729" t="s">
        <v>157</v>
      </c>
      <c r="B19" s="729">
        <v>531.89422999999999</v>
      </c>
      <c r="C19" s="729">
        <v>2607.54531</v>
      </c>
      <c r="D19" s="729">
        <v>0</v>
      </c>
      <c r="E19" s="729">
        <v>0</v>
      </c>
      <c r="F19" s="729">
        <v>3139.4395399999999</v>
      </c>
      <c r="G19" s="729">
        <v>169.70191</v>
      </c>
      <c r="H19" s="729">
        <v>440.73816999999997</v>
      </c>
      <c r="I19" s="729">
        <v>0</v>
      </c>
      <c r="J19" s="729">
        <v>0</v>
      </c>
      <c r="K19" s="729">
        <v>610.44007999999997</v>
      </c>
      <c r="L19" s="729">
        <v>555.01298999999995</v>
      </c>
      <c r="M19" s="729">
        <v>1463.7462700000001</v>
      </c>
      <c r="N19" s="729">
        <v>0</v>
      </c>
      <c r="O19" s="729">
        <v>-2.9999999999999997E-5</v>
      </c>
      <c r="P19" s="729">
        <v>2018.7592299999999</v>
      </c>
      <c r="Q19" s="729">
        <v>39.39593</v>
      </c>
      <c r="R19" s="729">
        <v>1299.7051899999999</v>
      </c>
      <c r="S19" s="729">
        <v>0</v>
      </c>
      <c r="T19" s="729">
        <v>0</v>
      </c>
      <c r="U19" s="729">
        <v>1339.10112</v>
      </c>
      <c r="V19" s="729">
        <v>1007.2338100000001</v>
      </c>
      <c r="W19" s="729">
        <v>835.23185000000001</v>
      </c>
      <c r="X19" s="729">
        <v>0</v>
      </c>
      <c r="Y19" s="729">
        <v>0</v>
      </c>
      <c r="Z19" s="729">
        <v>1842.4656599999998</v>
      </c>
      <c r="AA19" s="729">
        <v>0</v>
      </c>
      <c r="AB19" s="729">
        <v>963.30711999999994</v>
      </c>
      <c r="AC19" s="729">
        <v>0</v>
      </c>
      <c r="AD19" s="729">
        <v>0</v>
      </c>
      <c r="AE19" s="729">
        <v>963.30711999999994</v>
      </c>
      <c r="AF19" s="729">
        <v>58.387329999999999</v>
      </c>
      <c r="AG19" s="729">
        <v>281.68549999999999</v>
      </c>
      <c r="AH19" s="729">
        <v>0</v>
      </c>
      <c r="AI19" s="729">
        <v>0</v>
      </c>
      <c r="AJ19" s="729">
        <v>340.07283000000001</v>
      </c>
      <c r="AK19" s="729">
        <v>74.61009</v>
      </c>
      <c r="AL19" s="729">
        <v>232.95901000000001</v>
      </c>
      <c r="AM19" s="729">
        <v>0</v>
      </c>
      <c r="AN19" s="729">
        <v>0</v>
      </c>
      <c r="AO19" s="729">
        <v>307.56909999999999</v>
      </c>
      <c r="AP19" s="729">
        <v>635.77962000000002</v>
      </c>
      <c r="AQ19" s="729">
        <v>172</v>
      </c>
      <c r="AR19" s="729">
        <v>0</v>
      </c>
      <c r="AS19" s="729">
        <v>0</v>
      </c>
      <c r="AT19" s="729">
        <v>807.77962000000002</v>
      </c>
      <c r="AU19" s="729">
        <v>30.9359</v>
      </c>
      <c r="AV19" s="729">
        <v>34.4</v>
      </c>
      <c r="AW19" s="729">
        <v>0</v>
      </c>
      <c r="AX19" s="729">
        <v>0</v>
      </c>
      <c r="AY19" s="729">
        <v>65.335899999999995</v>
      </c>
      <c r="AZ19" s="729">
        <v>3102.95181</v>
      </c>
      <c r="BA19" s="729">
        <v>8331.3184199999996</v>
      </c>
      <c r="BB19" s="729">
        <v>0</v>
      </c>
      <c r="BC19" s="729">
        <v>-2.9999999999999997E-5</v>
      </c>
      <c r="BD19" s="729">
        <v>11434.270199999999</v>
      </c>
    </row>
    <row r="20" spans="1:56">
      <c r="A20" s="729" t="s">
        <v>158</v>
      </c>
      <c r="B20" s="729">
        <v>5476.4329299999999</v>
      </c>
      <c r="C20" s="729">
        <v>7954.1197499999998</v>
      </c>
      <c r="D20" s="729">
        <v>0</v>
      </c>
      <c r="E20" s="729">
        <v>0</v>
      </c>
      <c r="F20" s="729">
        <v>13430.552679999999</v>
      </c>
      <c r="G20" s="729">
        <v>1200.7463</v>
      </c>
      <c r="H20" s="729">
        <v>4114.5612799999999</v>
      </c>
      <c r="I20" s="729">
        <v>0</v>
      </c>
      <c r="J20" s="729">
        <v>0</v>
      </c>
      <c r="K20" s="729">
        <v>5315.3075799999997</v>
      </c>
      <c r="L20" s="729">
        <v>1474.1771100000001</v>
      </c>
      <c r="M20" s="729">
        <v>4088.3860600000003</v>
      </c>
      <c r="N20" s="729">
        <v>0</v>
      </c>
      <c r="O20" s="729">
        <v>2.9999999999999997E-5</v>
      </c>
      <c r="P20" s="729">
        <v>5562.5632000000005</v>
      </c>
      <c r="Q20" s="729">
        <v>733.33930000000009</v>
      </c>
      <c r="R20" s="729">
        <v>11376.785109999999</v>
      </c>
      <c r="S20" s="729">
        <v>0</v>
      </c>
      <c r="T20" s="729">
        <v>823.16561000000002</v>
      </c>
      <c r="U20" s="729">
        <v>12933.29002</v>
      </c>
      <c r="V20" s="729">
        <v>603.02943000000005</v>
      </c>
      <c r="W20" s="729">
        <v>3444.9647400000003</v>
      </c>
      <c r="X20" s="729">
        <v>0</v>
      </c>
      <c r="Y20" s="729">
        <v>0</v>
      </c>
      <c r="Z20" s="729">
        <v>4047.9941699999999</v>
      </c>
      <c r="AA20" s="729">
        <v>173.43017</v>
      </c>
      <c r="AB20" s="729">
        <v>2325.1628300000002</v>
      </c>
      <c r="AC20" s="729">
        <v>0</v>
      </c>
      <c r="AD20" s="729">
        <v>0</v>
      </c>
      <c r="AE20" s="729">
        <v>2498.5929999999998</v>
      </c>
      <c r="AF20" s="729">
        <v>343.95891999999998</v>
      </c>
      <c r="AG20" s="729">
        <v>1946.29132</v>
      </c>
      <c r="AH20" s="729">
        <v>0</v>
      </c>
      <c r="AI20" s="729">
        <v>0</v>
      </c>
      <c r="AJ20" s="729">
        <v>2290.2502400000003</v>
      </c>
      <c r="AK20" s="729">
        <v>1381.88842</v>
      </c>
      <c r="AL20" s="729">
        <v>2306.8385400000002</v>
      </c>
      <c r="AM20" s="729">
        <v>0</v>
      </c>
      <c r="AN20" s="729">
        <v>0</v>
      </c>
      <c r="AO20" s="729">
        <v>3688.72696</v>
      </c>
      <c r="AP20" s="729">
        <v>3849.79576</v>
      </c>
      <c r="AQ20" s="729">
        <v>2886.6074800000001</v>
      </c>
      <c r="AR20" s="729">
        <v>0</v>
      </c>
      <c r="AS20" s="729">
        <v>0</v>
      </c>
      <c r="AT20" s="729">
        <v>6736.4032400000006</v>
      </c>
      <c r="AU20" s="729">
        <v>861.83293999999989</v>
      </c>
      <c r="AV20" s="729">
        <v>344.37640000000005</v>
      </c>
      <c r="AW20" s="729">
        <v>0</v>
      </c>
      <c r="AX20" s="729">
        <v>0</v>
      </c>
      <c r="AY20" s="729">
        <v>1206.2093400000001</v>
      </c>
      <c r="AZ20" s="729">
        <v>16098.63128</v>
      </c>
      <c r="BA20" s="729">
        <v>40788.093509999999</v>
      </c>
      <c r="BB20" s="729">
        <v>0</v>
      </c>
      <c r="BC20" s="729">
        <v>823.16564000000005</v>
      </c>
      <c r="BD20" s="729">
        <v>57709.890429999999</v>
      </c>
    </row>
    <row r="21" spans="1:56">
      <c r="A21" s="729" t="s">
        <v>159</v>
      </c>
      <c r="B21" s="729">
        <v>7353.6180899999999</v>
      </c>
      <c r="C21" s="729">
        <v>22523.753679999998</v>
      </c>
      <c r="D21" s="729">
        <v>0</v>
      </c>
      <c r="E21" s="729">
        <v>0</v>
      </c>
      <c r="F21" s="729">
        <v>29877.371769999998</v>
      </c>
      <c r="G21" s="729">
        <v>6805.7938099999992</v>
      </c>
      <c r="H21" s="729">
        <v>4067.2392100000002</v>
      </c>
      <c r="I21" s="729">
        <v>0</v>
      </c>
      <c r="J21" s="729">
        <v>0</v>
      </c>
      <c r="K21" s="729">
        <v>10873.033019999999</v>
      </c>
      <c r="L21" s="729">
        <v>6135.7451300000002</v>
      </c>
      <c r="M21" s="729">
        <v>41768.637710000003</v>
      </c>
      <c r="N21" s="729">
        <v>0</v>
      </c>
      <c r="O21" s="729">
        <v>0</v>
      </c>
      <c r="P21" s="729">
        <v>47904.382840000006</v>
      </c>
      <c r="Q21" s="729">
        <v>2593.10529</v>
      </c>
      <c r="R21" s="729">
        <v>23672.909050000002</v>
      </c>
      <c r="S21" s="729">
        <v>0</v>
      </c>
      <c r="T21" s="729">
        <v>0</v>
      </c>
      <c r="U21" s="729">
        <v>26266.014340000002</v>
      </c>
      <c r="V21" s="729">
        <v>1535.7431899999999</v>
      </c>
      <c r="W21" s="729">
        <v>2171.36069</v>
      </c>
      <c r="X21" s="729">
        <v>0</v>
      </c>
      <c r="Y21" s="729">
        <v>0</v>
      </c>
      <c r="Z21" s="729">
        <v>3707.1038799999997</v>
      </c>
      <c r="AA21" s="729">
        <v>3074.3223499999999</v>
      </c>
      <c r="AB21" s="729">
        <v>13144.4229</v>
      </c>
      <c r="AC21" s="729">
        <v>0</v>
      </c>
      <c r="AD21" s="729">
        <v>0</v>
      </c>
      <c r="AE21" s="729">
        <v>16218.74525</v>
      </c>
      <c r="AF21" s="729">
        <v>14087.833199999999</v>
      </c>
      <c r="AG21" s="729">
        <v>9113.0603100000008</v>
      </c>
      <c r="AH21" s="729">
        <v>0</v>
      </c>
      <c r="AI21" s="729">
        <v>0</v>
      </c>
      <c r="AJ21" s="729">
        <v>23200.893510000002</v>
      </c>
      <c r="AK21" s="729">
        <v>26318.857989999997</v>
      </c>
      <c r="AL21" s="729">
        <v>1953.5595499999999</v>
      </c>
      <c r="AM21" s="729">
        <v>0</v>
      </c>
      <c r="AN21" s="729">
        <v>0</v>
      </c>
      <c r="AO21" s="729">
        <v>28272.417539999999</v>
      </c>
      <c r="AP21" s="729">
        <v>35375.784509999998</v>
      </c>
      <c r="AQ21" s="729">
        <v>6852.7403400000003</v>
      </c>
      <c r="AR21" s="729">
        <v>0</v>
      </c>
      <c r="AS21" s="729">
        <v>0</v>
      </c>
      <c r="AT21" s="729">
        <v>42228.524850000002</v>
      </c>
      <c r="AU21" s="729">
        <v>2245.0259799999999</v>
      </c>
      <c r="AV21" s="729">
        <v>1306.55375</v>
      </c>
      <c r="AW21" s="729">
        <v>0</v>
      </c>
      <c r="AX21" s="729">
        <v>0</v>
      </c>
      <c r="AY21" s="729">
        <v>3551.5797299999999</v>
      </c>
      <c r="AZ21" s="729">
        <v>105525.82954000001</v>
      </c>
      <c r="BA21" s="729">
        <v>126574.23719</v>
      </c>
      <c r="BB21" s="729">
        <v>0</v>
      </c>
      <c r="BC21" s="729">
        <v>0</v>
      </c>
      <c r="BD21" s="729">
        <v>232100.06672999999</v>
      </c>
    </row>
    <row r="22" spans="1:56">
      <c r="A22" s="729" t="s">
        <v>160</v>
      </c>
      <c r="B22" s="729">
        <v>966.71693999999991</v>
      </c>
      <c r="C22" s="729">
        <v>15245.256730000001</v>
      </c>
      <c r="D22" s="729">
        <v>0</v>
      </c>
      <c r="E22" s="729">
        <v>0</v>
      </c>
      <c r="F22" s="729">
        <v>16211.973669999999</v>
      </c>
      <c r="G22" s="729">
        <v>1894.7370800000001</v>
      </c>
      <c r="H22" s="729">
        <v>23150.125960000001</v>
      </c>
      <c r="I22" s="729">
        <v>0</v>
      </c>
      <c r="J22" s="729">
        <v>0</v>
      </c>
      <c r="K22" s="729">
        <v>25044.86304</v>
      </c>
      <c r="L22" s="729">
        <v>5809.3889500000005</v>
      </c>
      <c r="M22" s="729">
        <v>30535.012260000003</v>
      </c>
      <c r="N22" s="729">
        <v>0</v>
      </c>
      <c r="O22" s="729">
        <v>-2.0000000000000002E-5</v>
      </c>
      <c r="P22" s="729">
        <v>36344.401189999997</v>
      </c>
      <c r="Q22" s="729">
        <v>778.80135999999993</v>
      </c>
      <c r="R22" s="729">
        <v>21656.155010000002</v>
      </c>
      <c r="S22" s="729">
        <v>0</v>
      </c>
      <c r="T22" s="729">
        <v>0</v>
      </c>
      <c r="U22" s="729">
        <v>22434.95637</v>
      </c>
      <c r="V22" s="729">
        <v>90</v>
      </c>
      <c r="W22" s="729">
        <v>384.69541999999996</v>
      </c>
      <c r="X22" s="729">
        <v>0</v>
      </c>
      <c r="Y22" s="729">
        <v>0</v>
      </c>
      <c r="Z22" s="729">
        <v>474.69541999999996</v>
      </c>
      <c r="AA22" s="729">
        <v>454.21528000000001</v>
      </c>
      <c r="AB22" s="729">
        <v>3922.7201600000003</v>
      </c>
      <c r="AC22" s="729">
        <v>0</v>
      </c>
      <c r="AD22" s="729">
        <v>0</v>
      </c>
      <c r="AE22" s="729">
        <v>4376.9354400000002</v>
      </c>
      <c r="AF22" s="729">
        <v>125.20998</v>
      </c>
      <c r="AG22" s="729">
        <v>9370.919890000001</v>
      </c>
      <c r="AH22" s="729">
        <v>0</v>
      </c>
      <c r="AI22" s="729">
        <v>0</v>
      </c>
      <c r="AJ22" s="729">
        <v>9496.1298699999988</v>
      </c>
      <c r="AK22" s="729">
        <v>11849.363640000001</v>
      </c>
      <c r="AL22" s="729">
        <v>17422.299749999998</v>
      </c>
      <c r="AM22" s="729">
        <v>0</v>
      </c>
      <c r="AN22" s="729">
        <v>0</v>
      </c>
      <c r="AO22" s="729">
        <v>29271.663390000002</v>
      </c>
      <c r="AP22" s="729">
        <v>14487.438960000001</v>
      </c>
      <c r="AQ22" s="729">
        <v>20401.013309999998</v>
      </c>
      <c r="AR22" s="729">
        <v>0</v>
      </c>
      <c r="AS22" s="729">
        <v>0</v>
      </c>
      <c r="AT22" s="729">
        <v>34888.452270000002</v>
      </c>
      <c r="AU22" s="729">
        <v>6848.9947999999995</v>
      </c>
      <c r="AV22" s="729">
        <v>4042.9118800000001</v>
      </c>
      <c r="AW22" s="729">
        <v>0</v>
      </c>
      <c r="AX22" s="729">
        <v>0</v>
      </c>
      <c r="AY22" s="729">
        <v>10891.90668</v>
      </c>
      <c r="AZ22" s="729">
        <v>43304.866990000002</v>
      </c>
      <c r="BA22" s="729">
        <v>146131.11037000001</v>
      </c>
      <c r="BB22" s="729">
        <v>0</v>
      </c>
      <c r="BC22" s="729">
        <v>-2.0000000000000002E-5</v>
      </c>
      <c r="BD22" s="729">
        <v>189435.97734000001</v>
      </c>
    </row>
    <row r="23" spans="1:56">
      <c r="A23" s="729" t="s">
        <v>161</v>
      </c>
      <c r="B23" s="729">
        <v>73.7</v>
      </c>
      <c r="C23" s="729">
        <v>1248.14346</v>
      </c>
      <c r="D23" s="729">
        <v>0</v>
      </c>
      <c r="E23" s="729">
        <v>0</v>
      </c>
      <c r="F23" s="729">
        <v>1321.8434600000001</v>
      </c>
      <c r="G23" s="729">
        <v>3047.3499900000002</v>
      </c>
      <c r="H23" s="729">
        <v>3968.8261699999998</v>
      </c>
      <c r="I23" s="729">
        <v>0</v>
      </c>
      <c r="J23" s="729">
        <v>0</v>
      </c>
      <c r="K23" s="729">
        <v>7016.17616</v>
      </c>
      <c r="L23" s="729">
        <v>624.86179000000004</v>
      </c>
      <c r="M23" s="729">
        <v>13274.11701</v>
      </c>
      <c r="N23" s="729">
        <v>0</v>
      </c>
      <c r="O23" s="729">
        <v>0</v>
      </c>
      <c r="P23" s="729">
        <v>13898.978800000001</v>
      </c>
      <c r="Q23" s="729">
        <v>451.11709999999999</v>
      </c>
      <c r="R23" s="729">
        <v>2994.4887000000003</v>
      </c>
      <c r="S23" s="729">
        <v>0</v>
      </c>
      <c r="T23" s="729">
        <v>0</v>
      </c>
      <c r="U23" s="729">
        <v>3445.6057999999998</v>
      </c>
      <c r="V23" s="729">
        <v>550.70854000000008</v>
      </c>
      <c r="W23" s="729">
        <v>977.39247999999998</v>
      </c>
      <c r="X23" s="729">
        <v>0</v>
      </c>
      <c r="Y23" s="729">
        <v>0</v>
      </c>
      <c r="Z23" s="729">
        <v>1528.1010200000001</v>
      </c>
      <c r="AA23" s="729">
        <v>0</v>
      </c>
      <c r="AB23" s="729">
        <v>10180.490960000001</v>
      </c>
      <c r="AC23" s="729">
        <v>0</v>
      </c>
      <c r="AD23" s="729">
        <v>0</v>
      </c>
      <c r="AE23" s="729">
        <v>10180.490960000001</v>
      </c>
      <c r="AF23" s="729">
        <v>176</v>
      </c>
      <c r="AG23" s="729">
        <v>3058.11879</v>
      </c>
      <c r="AH23" s="729">
        <v>0</v>
      </c>
      <c r="AI23" s="729">
        <v>0</v>
      </c>
      <c r="AJ23" s="729">
        <v>3234.11879</v>
      </c>
      <c r="AK23" s="729">
        <v>26949.43649</v>
      </c>
      <c r="AL23" s="729">
        <v>9919.8206699999992</v>
      </c>
      <c r="AM23" s="729">
        <v>0</v>
      </c>
      <c r="AN23" s="729">
        <v>0</v>
      </c>
      <c r="AO23" s="729">
        <v>36869.257159999994</v>
      </c>
      <c r="AP23" s="729">
        <v>4185.8765899999999</v>
      </c>
      <c r="AQ23" s="729">
        <v>8138.7760799999996</v>
      </c>
      <c r="AR23" s="729">
        <v>0</v>
      </c>
      <c r="AS23" s="729">
        <v>0</v>
      </c>
      <c r="AT23" s="729">
        <v>12324.652669999999</v>
      </c>
      <c r="AU23" s="729">
        <v>6564.0833300000004</v>
      </c>
      <c r="AV23" s="729">
        <v>3955.9338199999997</v>
      </c>
      <c r="AW23" s="729">
        <v>0</v>
      </c>
      <c r="AX23" s="729">
        <v>0</v>
      </c>
      <c r="AY23" s="729">
        <v>10520.01715</v>
      </c>
      <c r="AZ23" s="729">
        <v>42623.133829999999</v>
      </c>
      <c r="BA23" s="729">
        <v>57716.108140000004</v>
      </c>
      <c r="BB23" s="729">
        <v>0</v>
      </c>
      <c r="BC23" s="729">
        <v>0</v>
      </c>
      <c r="BD23" s="729">
        <v>100339.24197</v>
      </c>
    </row>
    <row r="24" spans="1:56">
      <c r="A24" s="729" t="s">
        <v>162</v>
      </c>
      <c r="B24" s="729">
        <v>0</v>
      </c>
      <c r="C24" s="729">
        <v>19232.320589999999</v>
      </c>
      <c r="D24" s="729">
        <v>0</v>
      </c>
      <c r="E24" s="729">
        <v>0</v>
      </c>
      <c r="F24" s="729">
        <v>19232.320589999999</v>
      </c>
      <c r="G24" s="729">
        <v>13386.625109999999</v>
      </c>
      <c r="H24" s="729">
        <v>2482.8398099999999</v>
      </c>
      <c r="I24" s="729">
        <v>0</v>
      </c>
      <c r="J24" s="729">
        <v>0</v>
      </c>
      <c r="K24" s="729">
        <v>15869.46492</v>
      </c>
      <c r="L24" s="729">
        <v>288.34328999999997</v>
      </c>
      <c r="M24" s="729">
        <v>3331.25639</v>
      </c>
      <c r="N24" s="729">
        <v>0</v>
      </c>
      <c r="O24" s="729">
        <v>1.0000000000000001E-5</v>
      </c>
      <c r="P24" s="729">
        <v>3619.59969</v>
      </c>
      <c r="Q24" s="729">
        <v>810.5</v>
      </c>
      <c r="R24" s="729">
        <v>6423.9155099999998</v>
      </c>
      <c r="S24" s="729">
        <v>0</v>
      </c>
      <c r="T24" s="729">
        <v>0</v>
      </c>
      <c r="U24" s="729">
        <v>7234.4155099999998</v>
      </c>
      <c r="V24" s="729">
        <v>0</v>
      </c>
      <c r="W24" s="729">
        <v>556.85771</v>
      </c>
      <c r="X24" s="729">
        <v>0</v>
      </c>
      <c r="Y24" s="729">
        <v>0</v>
      </c>
      <c r="Z24" s="729">
        <v>556.85771</v>
      </c>
      <c r="AA24" s="729">
        <v>34000</v>
      </c>
      <c r="AB24" s="729">
        <v>1786.86383</v>
      </c>
      <c r="AC24" s="729">
        <v>0</v>
      </c>
      <c r="AD24" s="729">
        <v>0</v>
      </c>
      <c r="AE24" s="729">
        <v>35786.863829999995</v>
      </c>
      <c r="AF24" s="729">
        <v>121.81982000000001</v>
      </c>
      <c r="AG24" s="729">
        <v>33044.626250000001</v>
      </c>
      <c r="AH24" s="729">
        <v>0</v>
      </c>
      <c r="AI24" s="729">
        <v>0</v>
      </c>
      <c r="AJ24" s="729">
        <v>33166.446069999998</v>
      </c>
      <c r="AK24" s="729">
        <v>4130.0530899999994</v>
      </c>
      <c r="AL24" s="729">
        <v>1600.0747200000001</v>
      </c>
      <c r="AM24" s="729">
        <v>0</v>
      </c>
      <c r="AN24" s="729">
        <v>0</v>
      </c>
      <c r="AO24" s="729">
        <v>5730.12781</v>
      </c>
      <c r="AP24" s="729">
        <v>875.47960999999998</v>
      </c>
      <c r="AQ24" s="729">
        <v>2884.6464000000001</v>
      </c>
      <c r="AR24" s="729">
        <v>0</v>
      </c>
      <c r="AS24" s="729">
        <v>0</v>
      </c>
      <c r="AT24" s="729">
        <v>3760.12601</v>
      </c>
      <c r="AU24" s="729">
        <v>16886.568899999998</v>
      </c>
      <c r="AV24" s="729">
        <v>16600.752</v>
      </c>
      <c r="AW24" s="729">
        <v>0</v>
      </c>
      <c r="AX24" s="729">
        <v>0</v>
      </c>
      <c r="AY24" s="729">
        <v>33487.320899999999</v>
      </c>
      <c r="AZ24" s="729">
        <v>70499.389819999997</v>
      </c>
      <c r="BA24" s="729">
        <v>87944.153209999989</v>
      </c>
      <c r="BB24" s="729">
        <v>0</v>
      </c>
      <c r="BC24" s="729">
        <v>1.0000000000000001E-5</v>
      </c>
      <c r="BD24" s="729">
        <v>158443.54303999999</v>
      </c>
    </row>
    <row r="25" spans="1:56">
      <c r="A25" s="729" t="s">
        <v>906</v>
      </c>
      <c r="B25" s="729">
        <v>13.363530000000001</v>
      </c>
      <c r="C25" s="729">
        <v>1047.3782699999999</v>
      </c>
      <c r="D25" s="729">
        <v>0</v>
      </c>
      <c r="E25" s="729">
        <v>5.0499999999999998E-3</v>
      </c>
      <c r="F25" s="729">
        <v>1060.74685</v>
      </c>
      <c r="G25" s="729">
        <v>373.65778999999998</v>
      </c>
      <c r="H25" s="729">
        <v>555.15899000000002</v>
      </c>
      <c r="I25" s="729">
        <v>0</v>
      </c>
      <c r="J25" s="729">
        <v>0</v>
      </c>
      <c r="K25" s="729">
        <v>928.81677999999999</v>
      </c>
      <c r="L25" s="729">
        <v>76.182220000000001</v>
      </c>
      <c r="M25" s="729">
        <v>630.28224</v>
      </c>
      <c r="N25" s="729">
        <v>-1.0000000000000001E-5</v>
      </c>
      <c r="O25" s="729">
        <v>-2.9999999999999997E-5</v>
      </c>
      <c r="P25" s="729">
        <v>706.46442000000002</v>
      </c>
      <c r="Q25" s="729">
        <v>281.01486999999997</v>
      </c>
      <c r="R25" s="729">
        <v>489.48240999999996</v>
      </c>
      <c r="S25" s="729">
        <v>0</v>
      </c>
      <c r="T25" s="729">
        <v>5.8999999999999992E-4</v>
      </c>
      <c r="U25" s="729">
        <v>770.49787000000003</v>
      </c>
      <c r="V25" s="729">
        <v>0.52127000000000001</v>
      </c>
      <c r="W25" s="729">
        <v>0.10231</v>
      </c>
      <c r="X25" s="729">
        <v>0</v>
      </c>
      <c r="Y25" s="729">
        <v>-1.34E-3</v>
      </c>
      <c r="Z25" s="729">
        <v>0.62224000000000002</v>
      </c>
      <c r="AA25" s="729">
        <v>3104.91741</v>
      </c>
      <c r="AB25" s="729">
        <v>749.46776</v>
      </c>
      <c r="AC25" s="729">
        <v>0</v>
      </c>
      <c r="AD25" s="729">
        <v>0</v>
      </c>
      <c r="AE25" s="729">
        <v>3854.38517</v>
      </c>
      <c r="AF25" s="729">
        <v>97.330079999999995</v>
      </c>
      <c r="AG25" s="729">
        <v>1257.4474599999999</v>
      </c>
      <c r="AH25" s="729">
        <v>0</v>
      </c>
      <c r="AI25" s="729">
        <v>0</v>
      </c>
      <c r="AJ25" s="729">
        <v>1354.77754</v>
      </c>
      <c r="AK25" s="729">
        <v>1004.30325</v>
      </c>
      <c r="AL25" s="729">
        <v>412.26317</v>
      </c>
      <c r="AM25" s="729">
        <v>0</v>
      </c>
      <c r="AN25" s="729">
        <v>0</v>
      </c>
      <c r="AO25" s="729">
        <v>1416.5664199999999</v>
      </c>
      <c r="AP25" s="729">
        <v>576.28856999999994</v>
      </c>
      <c r="AQ25" s="729">
        <v>496.00114000000002</v>
      </c>
      <c r="AR25" s="729">
        <v>0</v>
      </c>
      <c r="AS25" s="729">
        <v>2.0000000000000002E-5</v>
      </c>
      <c r="AT25" s="729">
        <v>1072.28973</v>
      </c>
      <c r="AU25" s="729">
        <v>714.70323999999994</v>
      </c>
      <c r="AV25" s="729">
        <v>584.86522000000002</v>
      </c>
      <c r="AW25" s="729">
        <v>0</v>
      </c>
      <c r="AX25" s="729">
        <v>0</v>
      </c>
      <c r="AY25" s="729">
        <v>1299.56846</v>
      </c>
      <c r="AZ25" s="729">
        <v>6242.2822300000007</v>
      </c>
      <c r="BA25" s="729">
        <v>6222.4489699999995</v>
      </c>
      <c r="BB25" s="729">
        <v>-1.0000000000000001E-5</v>
      </c>
      <c r="BC25" s="729">
        <v>4.2900000000000004E-3</v>
      </c>
      <c r="BD25" s="729">
        <v>12464.735480000001</v>
      </c>
    </row>
    <row r="26" spans="1:56">
      <c r="A26" s="729" t="s">
        <v>911</v>
      </c>
      <c r="B26" s="729">
        <v>11480.746060000001</v>
      </c>
      <c r="C26" s="729">
        <v>48445.13983</v>
      </c>
      <c r="D26" s="729">
        <v>0</v>
      </c>
      <c r="E26" s="729">
        <v>28.465479999999999</v>
      </c>
      <c r="F26" s="729">
        <v>59954.351369999997</v>
      </c>
      <c r="G26" s="729">
        <v>7012.0066500000003</v>
      </c>
      <c r="H26" s="729">
        <v>4240.0484200000001</v>
      </c>
      <c r="I26" s="729">
        <v>0</v>
      </c>
      <c r="J26" s="729">
        <v>980.80200000000002</v>
      </c>
      <c r="K26" s="729">
        <v>12232.85707</v>
      </c>
      <c r="L26" s="729">
        <v>8364.4569800000008</v>
      </c>
      <c r="M26" s="729">
        <v>14618.175519999999</v>
      </c>
      <c r="N26" s="729">
        <v>30.014470000000003</v>
      </c>
      <c r="O26" s="729">
        <v>15.10426</v>
      </c>
      <c r="P26" s="729">
        <v>23027.751230000002</v>
      </c>
      <c r="Q26" s="729">
        <v>10603.17131</v>
      </c>
      <c r="R26" s="729">
        <v>23752.619699999999</v>
      </c>
      <c r="S26" s="729">
        <v>0</v>
      </c>
      <c r="T26" s="729">
        <v>74.945610000000002</v>
      </c>
      <c r="U26" s="729">
        <v>34430.736619999996</v>
      </c>
      <c r="V26" s="729">
        <v>4766.0145499999999</v>
      </c>
      <c r="W26" s="729">
        <v>2847.8485000000001</v>
      </c>
      <c r="X26" s="729">
        <v>0</v>
      </c>
      <c r="Y26" s="729">
        <v>-1.1E-4</v>
      </c>
      <c r="Z26" s="729">
        <v>7613.8629500000006</v>
      </c>
      <c r="AA26" s="729">
        <v>2334.9070000000002</v>
      </c>
      <c r="AB26" s="729">
        <v>5216.5495300000002</v>
      </c>
      <c r="AC26" s="729">
        <v>0</v>
      </c>
      <c r="AD26" s="729">
        <v>6.3895200000000001</v>
      </c>
      <c r="AE26" s="729">
        <v>7557.8460500000001</v>
      </c>
      <c r="AF26" s="729">
        <v>4893.5641799999994</v>
      </c>
      <c r="AG26" s="729">
        <v>5881.0315700000001</v>
      </c>
      <c r="AH26" s="729">
        <v>0</v>
      </c>
      <c r="AI26" s="729">
        <v>0</v>
      </c>
      <c r="AJ26" s="729">
        <v>10774.59575</v>
      </c>
      <c r="AK26" s="729">
        <v>1364.3734999999999</v>
      </c>
      <c r="AL26" s="729">
        <v>3219.4614300000003</v>
      </c>
      <c r="AM26" s="729">
        <v>0</v>
      </c>
      <c r="AN26" s="729">
        <v>0.91583000000000003</v>
      </c>
      <c r="AO26" s="729">
        <v>4584.7507599999999</v>
      </c>
      <c r="AP26" s="729">
        <v>6080.16572</v>
      </c>
      <c r="AQ26" s="729">
        <v>5383.7117900000003</v>
      </c>
      <c r="AR26" s="729">
        <v>0</v>
      </c>
      <c r="AS26" s="729">
        <v>0</v>
      </c>
      <c r="AT26" s="729">
        <v>11463.87751</v>
      </c>
      <c r="AU26" s="729">
        <v>1836.9185299999999</v>
      </c>
      <c r="AV26" s="729">
        <v>435.99757</v>
      </c>
      <c r="AW26" s="729">
        <v>0</v>
      </c>
      <c r="AX26" s="729">
        <v>0</v>
      </c>
      <c r="AY26" s="729">
        <v>2272.9160999999999</v>
      </c>
      <c r="AZ26" s="729">
        <v>58736.324479999996</v>
      </c>
      <c r="BA26" s="729">
        <v>114040.58386</v>
      </c>
      <c r="BB26" s="729">
        <v>30.014470000000003</v>
      </c>
      <c r="BC26" s="729">
        <v>1106.6225900000002</v>
      </c>
      <c r="BD26" s="729">
        <v>173913.54540999999</v>
      </c>
    </row>
    <row r="27" spans="1:56">
      <c r="A27" s="729" t="s">
        <v>912</v>
      </c>
      <c r="B27" s="729">
        <v>52416.213990000004</v>
      </c>
      <c r="C27" s="729">
        <v>755.89706999999999</v>
      </c>
      <c r="D27" s="729">
        <v>0</v>
      </c>
      <c r="E27" s="729">
        <v>0</v>
      </c>
      <c r="F27" s="729">
        <v>53172.111060000003</v>
      </c>
      <c r="G27" s="729">
        <v>192518.74997</v>
      </c>
      <c r="H27" s="729">
        <v>1126.9489699999999</v>
      </c>
      <c r="I27" s="729">
        <v>0</v>
      </c>
      <c r="J27" s="729">
        <v>0</v>
      </c>
      <c r="K27" s="729">
        <v>193645.69894</v>
      </c>
      <c r="L27" s="729">
        <v>31.689529999999998</v>
      </c>
      <c r="M27" s="729">
        <v>0</v>
      </c>
      <c r="N27" s="729">
        <v>0</v>
      </c>
      <c r="O27" s="729">
        <v>0</v>
      </c>
      <c r="P27" s="729">
        <v>31.689529999999998</v>
      </c>
      <c r="Q27" s="729">
        <v>0</v>
      </c>
      <c r="R27" s="729">
        <v>304.00353000000001</v>
      </c>
      <c r="S27" s="729">
        <v>0</v>
      </c>
      <c r="T27" s="729">
        <v>0</v>
      </c>
      <c r="U27" s="729">
        <v>304.00353000000001</v>
      </c>
      <c r="V27" s="729">
        <v>0</v>
      </c>
      <c r="W27" s="729">
        <v>0</v>
      </c>
      <c r="X27" s="729">
        <v>0</v>
      </c>
      <c r="Y27" s="729">
        <v>0</v>
      </c>
      <c r="Z27" s="729">
        <v>0</v>
      </c>
      <c r="AA27" s="729">
        <v>0</v>
      </c>
      <c r="AB27" s="729">
        <v>0</v>
      </c>
      <c r="AC27" s="729">
        <v>0</v>
      </c>
      <c r="AD27" s="729">
        <v>0</v>
      </c>
      <c r="AE27" s="729">
        <v>0</v>
      </c>
      <c r="AF27" s="729">
        <v>0</v>
      </c>
      <c r="AG27" s="729">
        <v>25780.432789999999</v>
      </c>
      <c r="AH27" s="729">
        <v>0</v>
      </c>
      <c r="AI27" s="729">
        <v>0</v>
      </c>
      <c r="AJ27" s="729">
        <v>25780.432789999999</v>
      </c>
      <c r="AK27" s="729">
        <v>23711.518050000002</v>
      </c>
      <c r="AL27" s="729">
        <v>743.31038000000001</v>
      </c>
      <c r="AM27" s="729">
        <v>0</v>
      </c>
      <c r="AN27" s="729">
        <v>0</v>
      </c>
      <c r="AO27" s="729">
        <v>24454.828430000001</v>
      </c>
      <c r="AP27" s="729">
        <v>482.01868000000002</v>
      </c>
      <c r="AQ27" s="729">
        <v>0</v>
      </c>
      <c r="AR27" s="729">
        <v>0</v>
      </c>
      <c r="AS27" s="729">
        <v>0</v>
      </c>
      <c r="AT27" s="729">
        <v>482.01868000000002</v>
      </c>
      <c r="AU27" s="729">
        <v>21273.039109999998</v>
      </c>
      <c r="AV27" s="729">
        <v>4900.5493499999993</v>
      </c>
      <c r="AW27" s="729">
        <v>0</v>
      </c>
      <c r="AX27" s="729">
        <v>0</v>
      </c>
      <c r="AY27" s="729">
        <v>26173.588460000003</v>
      </c>
      <c r="AZ27" s="729">
        <v>290433.22933</v>
      </c>
      <c r="BA27" s="729">
        <v>33611.142090000001</v>
      </c>
      <c r="BB27" s="729">
        <v>0</v>
      </c>
      <c r="BC27" s="729">
        <v>0</v>
      </c>
      <c r="BD27" s="729">
        <v>324044.37142000004</v>
      </c>
    </row>
    <row r="28" spans="1:56">
      <c r="A28" s="729" t="s">
        <v>167</v>
      </c>
      <c r="B28" s="729">
        <v>0</v>
      </c>
      <c r="C28" s="729">
        <v>0</v>
      </c>
      <c r="D28" s="729">
        <v>0</v>
      </c>
      <c r="E28" s="729">
        <v>0</v>
      </c>
      <c r="F28" s="729">
        <v>0</v>
      </c>
      <c r="G28" s="729">
        <v>0</v>
      </c>
      <c r="H28" s="729">
        <v>0</v>
      </c>
      <c r="I28" s="729">
        <v>0</v>
      </c>
      <c r="J28" s="729">
        <v>0</v>
      </c>
      <c r="K28" s="729">
        <v>0</v>
      </c>
      <c r="L28" s="729">
        <v>3884.2448100000001</v>
      </c>
      <c r="M28" s="729">
        <v>0</v>
      </c>
      <c r="N28" s="729">
        <v>0</v>
      </c>
      <c r="O28" s="729">
        <v>0</v>
      </c>
      <c r="P28" s="729">
        <v>3884.2448100000001</v>
      </c>
      <c r="Q28" s="729">
        <v>0</v>
      </c>
      <c r="R28" s="729">
        <v>0</v>
      </c>
      <c r="S28" s="729">
        <v>0</v>
      </c>
      <c r="T28" s="729">
        <v>0</v>
      </c>
      <c r="U28" s="729">
        <v>0</v>
      </c>
      <c r="V28" s="729">
        <v>0</v>
      </c>
      <c r="W28" s="729">
        <v>0</v>
      </c>
      <c r="X28" s="729">
        <v>0</v>
      </c>
      <c r="Y28" s="729">
        <v>0</v>
      </c>
      <c r="Z28" s="729">
        <v>0</v>
      </c>
      <c r="AA28" s="729">
        <v>0</v>
      </c>
      <c r="AB28" s="729">
        <v>0</v>
      </c>
      <c r="AC28" s="729">
        <v>0</v>
      </c>
      <c r="AD28" s="729">
        <v>0</v>
      </c>
      <c r="AE28" s="729">
        <v>0</v>
      </c>
      <c r="AF28" s="729">
        <v>7.7800000000000005E-3</v>
      </c>
      <c r="AG28" s="729">
        <v>0</v>
      </c>
      <c r="AH28" s="729">
        <v>0</v>
      </c>
      <c r="AI28" s="729">
        <v>0</v>
      </c>
      <c r="AJ28" s="729">
        <v>7.7800000000000005E-3</v>
      </c>
      <c r="AK28" s="729">
        <v>0</v>
      </c>
      <c r="AL28" s="729">
        <v>0</v>
      </c>
      <c r="AM28" s="729">
        <v>0</v>
      </c>
      <c r="AN28" s="729">
        <v>0</v>
      </c>
      <c r="AO28" s="729">
        <v>0</v>
      </c>
      <c r="AP28" s="729">
        <v>0</v>
      </c>
      <c r="AQ28" s="729">
        <v>0</v>
      </c>
      <c r="AR28" s="729">
        <v>0</v>
      </c>
      <c r="AS28" s="729">
        <v>0</v>
      </c>
      <c r="AT28" s="729">
        <v>0</v>
      </c>
      <c r="AU28" s="729">
        <v>0</v>
      </c>
      <c r="AV28" s="729">
        <v>0</v>
      </c>
      <c r="AW28" s="729">
        <v>0</v>
      </c>
      <c r="AX28" s="729">
        <v>0</v>
      </c>
      <c r="AY28" s="729">
        <v>0</v>
      </c>
      <c r="AZ28" s="729">
        <v>3884.2525900000001</v>
      </c>
      <c r="BA28" s="729">
        <v>0</v>
      </c>
      <c r="BB28" s="729">
        <v>0</v>
      </c>
      <c r="BC28" s="729">
        <v>0</v>
      </c>
      <c r="BD28" s="729">
        <v>3884.2525900000001</v>
      </c>
    </row>
    <row r="29" spans="1:56">
      <c r="A29" s="729" t="s">
        <v>166</v>
      </c>
      <c r="B29" s="729">
        <v>189.99523000000002</v>
      </c>
      <c r="C29" s="729">
        <v>385.65661</v>
      </c>
      <c r="D29" s="729">
        <v>0</v>
      </c>
      <c r="E29" s="729">
        <v>0</v>
      </c>
      <c r="F29" s="729">
        <v>575.65183999999999</v>
      </c>
      <c r="G29" s="729">
        <v>1.48</v>
      </c>
      <c r="H29" s="729">
        <v>0</v>
      </c>
      <c r="I29" s="729">
        <v>0</v>
      </c>
      <c r="J29" s="729">
        <v>0</v>
      </c>
      <c r="K29" s="729">
        <v>1.48</v>
      </c>
      <c r="L29" s="729">
        <v>501.79660999999999</v>
      </c>
      <c r="M29" s="729">
        <v>0</v>
      </c>
      <c r="N29" s="729">
        <v>0</v>
      </c>
      <c r="O29" s="729">
        <v>0</v>
      </c>
      <c r="P29" s="729">
        <v>501.79660999999999</v>
      </c>
      <c r="Q29" s="729">
        <v>45</v>
      </c>
      <c r="R29" s="729">
        <v>6.2E-4</v>
      </c>
      <c r="S29" s="729">
        <v>0</v>
      </c>
      <c r="T29" s="729">
        <v>0</v>
      </c>
      <c r="U29" s="729">
        <v>45.000620000000005</v>
      </c>
      <c r="V29" s="729">
        <v>101.761</v>
      </c>
      <c r="W29" s="729">
        <v>0</v>
      </c>
      <c r="X29" s="729">
        <v>0</v>
      </c>
      <c r="Y29" s="729">
        <v>0</v>
      </c>
      <c r="Z29" s="729">
        <v>101.761</v>
      </c>
      <c r="AA29" s="729">
        <v>17.669</v>
      </c>
      <c r="AB29" s="729">
        <v>0</v>
      </c>
      <c r="AC29" s="729">
        <v>0</v>
      </c>
      <c r="AD29" s="729">
        <v>0</v>
      </c>
      <c r="AE29" s="729">
        <v>17.669</v>
      </c>
      <c r="AF29" s="729">
        <v>16.411840000000002</v>
      </c>
      <c r="AG29" s="729">
        <v>3.4065599999999998</v>
      </c>
      <c r="AH29" s="729">
        <v>0</v>
      </c>
      <c r="AI29" s="729">
        <v>0</v>
      </c>
      <c r="AJ29" s="729">
        <v>19.8184</v>
      </c>
      <c r="AK29" s="729">
        <v>0</v>
      </c>
      <c r="AL29" s="729">
        <v>0.15577000000000002</v>
      </c>
      <c r="AM29" s="729">
        <v>0</v>
      </c>
      <c r="AN29" s="729">
        <v>0</v>
      </c>
      <c r="AO29" s="729">
        <v>0.15577000000000002</v>
      </c>
      <c r="AP29" s="729">
        <v>0</v>
      </c>
      <c r="AQ29" s="729">
        <v>0</v>
      </c>
      <c r="AR29" s="729">
        <v>0</v>
      </c>
      <c r="AS29" s="729">
        <v>0</v>
      </c>
      <c r="AT29" s="729">
        <v>0</v>
      </c>
      <c r="AU29" s="729">
        <v>0</v>
      </c>
      <c r="AV29" s="729">
        <v>0</v>
      </c>
      <c r="AW29" s="729">
        <v>0</v>
      </c>
      <c r="AX29" s="729">
        <v>0</v>
      </c>
      <c r="AY29" s="729">
        <v>0</v>
      </c>
      <c r="AZ29" s="729">
        <v>874.11368000000004</v>
      </c>
      <c r="BA29" s="729">
        <v>389.21956</v>
      </c>
      <c r="BB29" s="729">
        <v>0</v>
      </c>
      <c r="BC29" s="729">
        <v>0</v>
      </c>
      <c r="BD29" s="729">
        <v>1263.3332399999999</v>
      </c>
    </row>
    <row r="30" spans="1:56">
      <c r="A30" s="729" t="s">
        <v>913</v>
      </c>
      <c r="B30" s="729">
        <v>8923.7274900000011</v>
      </c>
      <c r="C30" s="729">
        <v>20452.544269999999</v>
      </c>
      <c r="D30" s="729">
        <v>0</v>
      </c>
      <c r="E30" s="729">
        <v>41.302630000000001</v>
      </c>
      <c r="F30" s="729">
        <v>29417.574390000002</v>
      </c>
      <c r="G30" s="729">
        <v>7705.1710999999996</v>
      </c>
      <c r="H30" s="729">
        <v>10715.500400000001</v>
      </c>
      <c r="I30" s="729">
        <v>0</v>
      </c>
      <c r="J30" s="729">
        <v>0</v>
      </c>
      <c r="K30" s="729">
        <v>18420.6715</v>
      </c>
      <c r="L30" s="729">
        <v>2259.3260099999998</v>
      </c>
      <c r="M30" s="729">
        <v>10006.71715</v>
      </c>
      <c r="N30" s="729">
        <v>0</v>
      </c>
      <c r="O30" s="729">
        <v>0</v>
      </c>
      <c r="P30" s="729">
        <v>12266.043159999999</v>
      </c>
      <c r="Q30" s="729">
        <v>13028.716329999999</v>
      </c>
      <c r="R30" s="729">
        <v>30024.745930000001</v>
      </c>
      <c r="S30" s="729">
        <v>0</v>
      </c>
      <c r="T30" s="729">
        <v>0</v>
      </c>
      <c r="U30" s="729">
        <v>43053.46226</v>
      </c>
      <c r="V30" s="729">
        <v>0</v>
      </c>
      <c r="W30" s="729">
        <v>4061.2878700000001</v>
      </c>
      <c r="X30" s="729">
        <v>0</v>
      </c>
      <c r="Y30" s="729">
        <v>0</v>
      </c>
      <c r="Z30" s="729">
        <v>4061.2878700000001</v>
      </c>
      <c r="AA30" s="729">
        <v>22169.506129999998</v>
      </c>
      <c r="AB30" s="729">
        <v>10690.777609999999</v>
      </c>
      <c r="AC30" s="729">
        <v>0</v>
      </c>
      <c r="AD30" s="729">
        <v>0</v>
      </c>
      <c r="AE30" s="729">
        <v>32860.283739999999</v>
      </c>
      <c r="AF30" s="729">
        <v>10047.059039999998</v>
      </c>
      <c r="AG30" s="729">
        <v>20495.894469999999</v>
      </c>
      <c r="AH30" s="729">
        <v>0</v>
      </c>
      <c r="AI30" s="729">
        <v>0</v>
      </c>
      <c r="AJ30" s="729">
        <v>30542.953510000003</v>
      </c>
      <c r="AK30" s="729">
        <v>8541.151820000001</v>
      </c>
      <c r="AL30" s="729">
        <v>0</v>
      </c>
      <c r="AM30" s="729">
        <v>0</v>
      </c>
      <c r="AN30" s="729">
        <v>0</v>
      </c>
      <c r="AO30" s="729">
        <v>8541.151820000001</v>
      </c>
      <c r="AP30" s="729">
        <v>993.66701999999998</v>
      </c>
      <c r="AQ30" s="729">
        <v>1951.3504599999999</v>
      </c>
      <c r="AR30" s="729">
        <v>0</v>
      </c>
      <c r="AS30" s="729">
        <v>0</v>
      </c>
      <c r="AT30" s="729">
        <v>2945.01748</v>
      </c>
      <c r="AU30" s="729">
        <v>1434.57222</v>
      </c>
      <c r="AV30" s="729">
        <v>0</v>
      </c>
      <c r="AW30" s="729">
        <v>0</v>
      </c>
      <c r="AX30" s="729">
        <v>0</v>
      </c>
      <c r="AY30" s="729">
        <v>1434.57222</v>
      </c>
      <c r="AZ30" s="729">
        <v>75102.897159999993</v>
      </c>
      <c r="BA30" s="729">
        <v>108398.81816</v>
      </c>
      <c r="BB30" s="729">
        <v>0</v>
      </c>
      <c r="BC30" s="729">
        <v>41.302630000000001</v>
      </c>
      <c r="BD30" s="729">
        <v>183543.01794999998</v>
      </c>
    </row>
    <row r="31" spans="1:56">
      <c r="A31" s="729" t="s">
        <v>914</v>
      </c>
      <c r="B31" s="729">
        <v>7191.9478499999996</v>
      </c>
      <c r="C31" s="729">
        <v>14036.246580000001</v>
      </c>
      <c r="D31" s="729">
        <v>0</v>
      </c>
      <c r="E31" s="729">
        <v>41.302630000000001</v>
      </c>
      <c r="F31" s="729">
        <v>21269.497059999998</v>
      </c>
      <c r="G31" s="729">
        <v>7183.9195499999996</v>
      </c>
      <c r="H31" s="729">
        <v>8495.2934399999995</v>
      </c>
      <c r="I31" s="729">
        <v>0</v>
      </c>
      <c r="J31" s="729">
        <v>0</v>
      </c>
      <c r="K31" s="729">
        <v>15679.21299</v>
      </c>
      <c r="L31" s="729">
        <v>2230.6584199999998</v>
      </c>
      <c r="M31" s="729">
        <v>3113.6340299999997</v>
      </c>
      <c r="N31" s="729">
        <v>0</v>
      </c>
      <c r="O31" s="729">
        <v>0</v>
      </c>
      <c r="P31" s="729">
        <v>5344.2924499999999</v>
      </c>
      <c r="Q31" s="729">
        <v>12447.91468</v>
      </c>
      <c r="R31" s="729">
        <v>16244.774740000001</v>
      </c>
      <c r="S31" s="729">
        <v>0</v>
      </c>
      <c r="T31" s="729">
        <v>0</v>
      </c>
      <c r="U31" s="729">
        <v>28692.689420000002</v>
      </c>
      <c r="V31" s="729">
        <v>0</v>
      </c>
      <c r="W31" s="729">
        <v>0</v>
      </c>
      <c r="X31" s="729">
        <v>0</v>
      </c>
      <c r="Y31" s="729">
        <v>0</v>
      </c>
      <c r="Z31" s="729">
        <v>0</v>
      </c>
      <c r="AA31" s="729">
        <v>3469.7178599999997</v>
      </c>
      <c r="AB31" s="729">
        <v>8979.0815299999995</v>
      </c>
      <c r="AC31" s="729">
        <v>0</v>
      </c>
      <c r="AD31" s="729">
        <v>0</v>
      </c>
      <c r="AE31" s="729">
        <v>12448.79939</v>
      </c>
      <c r="AF31" s="729">
        <v>8121.38933</v>
      </c>
      <c r="AG31" s="729">
        <v>10136.15682</v>
      </c>
      <c r="AH31" s="729">
        <v>0</v>
      </c>
      <c r="AI31" s="729">
        <v>0</v>
      </c>
      <c r="AJ31" s="729">
        <v>18257.546149999998</v>
      </c>
      <c r="AK31" s="729">
        <v>0</v>
      </c>
      <c r="AL31" s="729">
        <v>0</v>
      </c>
      <c r="AM31" s="729">
        <v>0</v>
      </c>
      <c r="AN31" s="729">
        <v>0</v>
      </c>
      <c r="AO31" s="729">
        <v>0</v>
      </c>
      <c r="AP31" s="729">
        <v>0</v>
      </c>
      <c r="AQ31" s="729">
        <v>0</v>
      </c>
      <c r="AR31" s="729">
        <v>0</v>
      </c>
      <c r="AS31" s="729">
        <v>0</v>
      </c>
      <c r="AT31" s="729">
        <v>0</v>
      </c>
      <c r="AU31" s="729">
        <v>0</v>
      </c>
      <c r="AV31" s="729">
        <v>0</v>
      </c>
      <c r="AW31" s="729">
        <v>0</v>
      </c>
      <c r="AX31" s="729">
        <v>0</v>
      </c>
      <c r="AY31" s="729">
        <v>0</v>
      </c>
      <c r="AZ31" s="729">
        <v>40645.547689999999</v>
      </c>
      <c r="BA31" s="729">
        <v>61005.187140000002</v>
      </c>
      <c r="BB31" s="729">
        <v>0</v>
      </c>
      <c r="BC31" s="729">
        <v>41.302630000000001</v>
      </c>
      <c r="BD31" s="729">
        <v>101692.03745999999</v>
      </c>
    </row>
    <row r="32" spans="1:56">
      <c r="A32" s="729" t="s">
        <v>915</v>
      </c>
      <c r="B32" s="729">
        <v>1731.77964</v>
      </c>
      <c r="C32" s="729">
        <v>5916.8416900000002</v>
      </c>
      <c r="D32" s="729">
        <v>0</v>
      </c>
      <c r="E32" s="729">
        <v>0</v>
      </c>
      <c r="F32" s="729">
        <v>7648.6213299999999</v>
      </c>
      <c r="G32" s="729">
        <v>521.25154999999995</v>
      </c>
      <c r="H32" s="729">
        <v>2214.7455599999998</v>
      </c>
      <c r="I32" s="729">
        <v>0</v>
      </c>
      <c r="J32" s="729">
        <v>0</v>
      </c>
      <c r="K32" s="729">
        <v>2735.9971099999998</v>
      </c>
      <c r="L32" s="729">
        <v>28.667590000000001</v>
      </c>
      <c r="M32" s="729">
        <v>6893.0301500000005</v>
      </c>
      <c r="N32" s="729">
        <v>0</v>
      </c>
      <c r="O32" s="729">
        <v>0</v>
      </c>
      <c r="P32" s="729">
        <v>6921.6977400000005</v>
      </c>
      <c r="Q32" s="729">
        <v>580.80165</v>
      </c>
      <c r="R32" s="729">
        <v>13193.362720000001</v>
      </c>
      <c r="S32" s="729">
        <v>0</v>
      </c>
      <c r="T32" s="729">
        <v>0</v>
      </c>
      <c r="U32" s="729">
        <v>13774.164369999999</v>
      </c>
      <c r="V32" s="729">
        <v>0</v>
      </c>
      <c r="W32" s="729">
        <v>4061.1407100000001</v>
      </c>
      <c r="X32" s="729">
        <v>0</v>
      </c>
      <c r="Y32" s="729">
        <v>0</v>
      </c>
      <c r="Z32" s="729">
        <v>4061.1407100000001</v>
      </c>
      <c r="AA32" s="729">
        <v>18627.009289999998</v>
      </c>
      <c r="AB32" s="729">
        <v>1704.0811299999998</v>
      </c>
      <c r="AC32" s="729">
        <v>0</v>
      </c>
      <c r="AD32" s="729">
        <v>0</v>
      </c>
      <c r="AE32" s="729">
        <v>20331.09042</v>
      </c>
      <c r="AF32" s="729">
        <v>1925.51415</v>
      </c>
      <c r="AG32" s="729">
        <v>10317.522859999999</v>
      </c>
      <c r="AH32" s="729">
        <v>0</v>
      </c>
      <c r="AI32" s="729">
        <v>0</v>
      </c>
      <c r="AJ32" s="729">
        <v>12243.03701</v>
      </c>
      <c r="AK32" s="729">
        <v>8355</v>
      </c>
      <c r="AL32" s="729">
        <v>0</v>
      </c>
      <c r="AM32" s="729">
        <v>0</v>
      </c>
      <c r="AN32" s="729">
        <v>0</v>
      </c>
      <c r="AO32" s="729">
        <v>8355</v>
      </c>
      <c r="AP32" s="729">
        <v>993.66701999999998</v>
      </c>
      <c r="AQ32" s="729">
        <v>1947.4258300000001</v>
      </c>
      <c r="AR32" s="729">
        <v>0</v>
      </c>
      <c r="AS32" s="729">
        <v>0</v>
      </c>
      <c r="AT32" s="729">
        <v>2941.09285</v>
      </c>
      <c r="AU32" s="729">
        <v>1400</v>
      </c>
      <c r="AV32" s="729">
        <v>0</v>
      </c>
      <c r="AW32" s="729">
        <v>0</v>
      </c>
      <c r="AX32" s="729">
        <v>0</v>
      </c>
      <c r="AY32" s="729">
        <v>1400</v>
      </c>
      <c r="AZ32" s="729">
        <v>34163.690889999998</v>
      </c>
      <c r="BA32" s="729">
        <v>46248.150649999996</v>
      </c>
      <c r="BB32" s="729">
        <v>0</v>
      </c>
      <c r="BC32" s="729">
        <v>0</v>
      </c>
      <c r="BD32" s="729">
        <v>80411.841540000009</v>
      </c>
    </row>
    <row r="33" spans="1:56">
      <c r="A33" s="729" t="s">
        <v>916</v>
      </c>
      <c r="B33" s="729">
        <v>0</v>
      </c>
      <c r="C33" s="729">
        <v>3.23752</v>
      </c>
      <c r="D33" s="729">
        <v>0</v>
      </c>
      <c r="E33" s="729">
        <v>0</v>
      </c>
      <c r="F33" s="729">
        <v>3.23752</v>
      </c>
      <c r="G33" s="729">
        <v>0</v>
      </c>
      <c r="H33" s="729">
        <v>5.4613999999999994</v>
      </c>
      <c r="I33" s="729">
        <v>0</v>
      </c>
      <c r="J33" s="729">
        <v>0</v>
      </c>
      <c r="K33" s="729">
        <v>5.4613999999999994</v>
      </c>
      <c r="L33" s="729">
        <v>0</v>
      </c>
      <c r="M33" s="729">
        <v>5.296E-2</v>
      </c>
      <c r="N33" s="729">
        <v>0</v>
      </c>
      <c r="O33" s="729">
        <v>0</v>
      </c>
      <c r="P33" s="729">
        <v>5.296E-2</v>
      </c>
      <c r="Q33" s="729">
        <v>0</v>
      </c>
      <c r="R33" s="729">
        <v>3.23848</v>
      </c>
      <c r="S33" s="729">
        <v>0</v>
      </c>
      <c r="T33" s="729">
        <v>0</v>
      </c>
      <c r="U33" s="729">
        <v>3.23848</v>
      </c>
      <c r="V33" s="729">
        <v>0</v>
      </c>
      <c r="W33" s="729">
        <v>0.14715999999999999</v>
      </c>
      <c r="X33" s="729">
        <v>0</v>
      </c>
      <c r="Y33" s="729">
        <v>0</v>
      </c>
      <c r="Z33" s="729">
        <v>0.14715999999999999</v>
      </c>
      <c r="AA33" s="729">
        <v>72.77897999999999</v>
      </c>
      <c r="AB33" s="729">
        <v>7.6149499999999994</v>
      </c>
      <c r="AC33" s="729">
        <v>0</v>
      </c>
      <c r="AD33" s="729">
        <v>0</v>
      </c>
      <c r="AE33" s="729">
        <v>80.393929999999997</v>
      </c>
      <c r="AF33" s="729">
        <v>0.15556</v>
      </c>
      <c r="AG33" s="729">
        <v>42.214790000000001</v>
      </c>
      <c r="AH33" s="729">
        <v>0</v>
      </c>
      <c r="AI33" s="729">
        <v>0</v>
      </c>
      <c r="AJ33" s="729">
        <v>42.370350000000002</v>
      </c>
      <c r="AK33" s="729">
        <v>186.15182000000001</v>
      </c>
      <c r="AL33" s="729">
        <v>0</v>
      </c>
      <c r="AM33" s="729">
        <v>0</v>
      </c>
      <c r="AN33" s="729">
        <v>0</v>
      </c>
      <c r="AO33" s="729">
        <v>186.15182000000001</v>
      </c>
      <c r="AP33" s="729">
        <v>0</v>
      </c>
      <c r="AQ33" s="729">
        <v>3.9246300000000001</v>
      </c>
      <c r="AR33" s="729">
        <v>0</v>
      </c>
      <c r="AS33" s="729">
        <v>0</v>
      </c>
      <c r="AT33" s="729">
        <v>3.9246300000000001</v>
      </c>
      <c r="AU33" s="729">
        <v>34.572220000000002</v>
      </c>
      <c r="AV33" s="729">
        <v>0</v>
      </c>
      <c r="AW33" s="729">
        <v>0</v>
      </c>
      <c r="AX33" s="729">
        <v>0</v>
      </c>
      <c r="AY33" s="729">
        <v>34.572220000000002</v>
      </c>
      <c r="AZ33" s="729">
        <v>293.65858000000003</v>
      </c>
      <c r="BA33" s="729">
        <v>65.891890000000004</v>
      </c>
      <c r="BB33" s="729">
        <v>0</v>
      </c>
      <c r="BC33" s="729">
        <v>0</v>
      </c>
      <c r="BD33" s="729">
        <v>359.55046999999996</v>
      </c>
    </row>
    <row r="34" spans="1:56">
      <c r="A34" s="729" t="s">
        <v>917</v>
      </c>
      <c r="B34" s="729">
        <v>0</v>
      </c>
      <c r="C34" s="729">
        <v>496.21848</v>
      </c>
      <c r="D34" s="729">
        <v>0</v>
      </c>
      <c r="E34" s="729">
        <v>0</v>
      </c>
      <c r="F34" s="729">
        <v>496.21848</v>
      </c>
      <c r="G34" s="729">
        <v>0</v>
      </c>
      <c r="H34" s="729">
        <v>0</v>
      </c>
      <c r="I34" s="729">
        <v>0</v>
      </c>
      <c r="J34" s="729">
        <v>0</v>
      </c>
      <c r="K34" s="729">
        <v>0</v>
      </c>
      <c r="L34" s="729">
        <v>0</v>
      </c>
      <c r="M34" s="729">
        <v>1.0000000000000001E-5</v>
      </c>
      <c r="N34" s="729">
        <v>0</v>
      </c>
      <c r="O34" s="729">
        <v>0</v>
      </c>
      <c r="P34" s="729">
        <v>1.0000000000000001E-5</v>
      </c>
      <c r="Q34" s="729">
        <v>0</v>
      </c>
      <c r="R34" s="729">
        <v>583.36999000000003</v>
      </c>
      <c r="S34" s="729">
        <v>0</v>
      </c>
      <c r="T34" s="729">
        <v>0</v>
      </c>
      <c r="U34" s="729">
        <v>583.36999000000003</v>
      </c>
      <c r="V34" s="729">
        <v>0</v>
      </c>
      <c r="W34" s="729">
        <v>0</v>
      </c>
      <c r="X34" s="729">
        <v>0</v>
      </c>
      <c r="Y34" s="729">
        <v>0</v>
      </c>
      <c r="Z34" s="729">
        <v>0</v>
      </c>
      <c r="AA34" s="729">
        <v>0</v>
      </c>
      <c r="AB34" s="729">
        <v>0</v>
      </c>
      <c r="AC34" s="729">
        <v>0</v>
      </c>
      <c r="AD34" s="729">
        <v>0</v>
      </c>
      <c r="AE34" s="729">
        <v>0</v>
      </c>
      <c r="AF34" s="729">
        <v>0</v>
      </c>
      <c r="AG34" s="729">
        <v>0</v>
      </c>
      <c r="AH34" s="729">
        <v>0</v>
      </c>
      <c r="AI34" s="729">
        <v>0</v>
      </c>
      <c r="AJ34" s="729">
        <v>0</v>
      </c>
      <c r="AK34" s="729">
        <v>0</v>
      </c>
      <c r="AL34" s="729">
        <v>0</v>
      </c>
      <c r="AM34" s="729">
        <v>0</v>
      </c>
      <c r="AN34" s="729">
        <v>0</v>
      </c>
      <c r="AO34" s="729">
        <v>0</v>
      </c>
      <c r="AP34" s="729">
        <v>0</v>
      </c>
      <c r="AQ34" s="729">
        <v>0</v>
      </c>
      <c r="AR34" s="729">
        <v>0</v>
      </c>
      <c r="AS34" s="729">
        <v>0</v>
      </c>
      <c r="AT34" s="729">
        <v>0</v>
      </c>
      <c r="AU34" s="729">
        <v>0</v>
      </c>
      <c r="AV34" s="729">
        <v>0</v>
      </c>
      <c r="AW34" s="729">
        <v>0</v>
      </c>
      <c r="AX34" s="729">
        <v>0</v>
      </c>
      <c r="AY34" s="729">
        <v>0</v>
      </c>
      <c r="AZ34" s="729">
        <v>0</v>
      </c>
      <c r="BA34" s="729">
        <v>1079.5884799999999</v>
      </c>
      <c r="BB34" s="729">
        <v>0</v>
      </c>
      <c r="BC34" s="729">
        <v>0</v>
      </c>
      <c r="BD34" s="729">
        <v>1079.5884799999999</v>
      </c>
    </row>
    <row r="35" spans="1:56">
      <c r="A35" s="729" t="s">
        <v>918</v>
      </c>
      <c r="B35" s="729">
        <v>0</v>
      </c>
      <c r="C35" s="729">
        <v>0</v>
      </c>
      <c r="D35" s="729">
        <v>0</v>
      </c>
      <c r="E35" s="729">
        <v>0</v>
      </c>
      <c r="F35" s="729">
        <v>0</v>
      </c>
      <c r="G35" s="729">
        <v>0</v>
      </c>
      <c r="H35" s="729">
        <v>0</v>
      </c>
      <c r="I35" s="729">
        <v>0</v>
      </c>
      <c r="J35" s="729">
        <v>0</v>
      </c>
      <c r="K35" s="729">
        <v>0</v>
      </c>
      <c r="L35" s="729">
        <v>0</v>
      </c>
      <c r="M35" s="729">
        <v>0</v>
      </c>
      <c r="N35" s="729">
        <v>0</v>
      </c>
      <c r="O35" s="729">
        <v>0</v>
      </c>
      <c r="P35" s="729">
        <v>0</v>
      </c>
      <c r="Q35" s="729">
        <v>0</v>
      </c>
      <c r="R35" s="729">
        <v>0</v>
      </c>
      <c r="S35" s="729">
        <v>0</v>
      </c>
      <c r="T35" s="729">
        <v>0</v>
      </c>
      <c r="U35" s="729">
        <v>0</v>
      </c>
      <c r="V35" s="729">
        <v>0</v>
      </c>
      <c r="W35" s="729">
        <v>0</v>
      </c>
      <c r="X35" s="729">
        <v>0</v>
      </c>
      <c r="Y35" s="729">
        <v>0</v>
      </c>
      <c r="Z35" s="729">
        <v>0</v>
      </c>
      <c r="AA35" s="729">
        <v>0</v>
      </c>
      <c r="AB35" s="729">
        <v>0</v>
      </c>
      <c r="AC35" s="729">
        <v>0</v>
      </c>
      <c r="AD35" s="729">
        <v>0</v>
      </c>
      <c r="AE35" s="729">
        <v>0</v>
      </c>
      <c r="AF35" s="729">
        <v>0</v>
      </c>
      <c r="AG35" s="729">
        <v>0</v>
      </c>
      <c r="AH35" s="729">
        <v>0</v>
      </c>
      <c r="AI35" s="729">
        <v>0</v>
      </c>
      <c r="AJ35" s="729">
        <v>0</v>
      </c>
      <c r="AK35" s="729">
        <v>0</v>
      </c>
      <c r="AL35" s="729">
        <v>0</v>
      </c>
      <c r="AM35" s="729">
        <v>0</v>
      </c>
      <c r="AN35" s="729">
        <v>0</v>
      </c>
      <c r="AO35" s="729">
        <v>0</v>
      </c>
      <c r="AP35" s="729">
        <v>0</v>
      </c>
      <c r="AQ35" s="729">
        <v>0</v>
      </c>
      <c r="AR35" s="729">
        <v>0</v>
      </c>
      <c r="AS35" s="729">
        <v>0</v>
      </c>
      <c r="AT35" s="729">
        <v>0</v>
      </c>
      <c r="AU35" s="729">
        <v>0</v>
      </c>
      <c r="AV35" s="729">
        <v>0</v>
      </c>
      <c r="AW35" s="729">
        <v>0</v>
      </c>
      <c r="AX35" s="729">
        <v>0</v>
      </c>
      <c r="AY35" s="729">
        <v>0</v>
      </c>
      <c r="AZ35" s="729">
        <v>0</v>
      </c>
      <c r="BA35" s="729">
        <v>0</v>
      </c>
      <c r="BB35" s="729">
        <v>0</v>
      </c>
      <c r="BC35" s="729">
        <v>0</v>
      </c>
      <c r="BD35" s="729">
        <v>0</v>
      </c>
    </row>
    <row r="36" spans="1:56">
      <c r="A36" s="729" t="s">
        <v>176</v>
      </c>
      <c r="B36" s="729">
        <v>0</v>
      </c>
      <c r="C36" s="729">
        <v>496.21848</v>
      </c>
      <c r="D36" s="729">
        <v>0</v>
      </c>
      <c r="E36" s="729">
        <v>0</v>
      </c>
      <c r="F36" s="729">
        <v>496.21848</v>
      </c>
      <c r="G36" s="729">
        <v>0</v>
      </c>
      <c r="H36" s="729">
        <v>0</v>
      </c>
      <c r="I36" s="729">
        <v>0</v>
      </c>
      <c r="J36" s="729">
        <v>0</v>
      </c>
      <c r="K36" s="729">
        <v>0</v>
      </c>
      <c r="L36" s="729">
        <v>0</v>
      </c>
      <c r="M36" s="729">
        <v>1.0000000000000001E-5</v>
      </c>
      <c r="N36" s="729">
        <v>0</v>
      </c>
      <c r="O36" s="729">
        <v>0</v>
      </c>
      <c r="P36" s="729">
        <v>1.0000000000000001E-5</v>
      </c>
      <c r="Q36" s="729">
        <v>0</v>
      </c>
      <c r="R36" s="729">
        <v>583.36999000000003</v>
      </c>
      <c r="S36" s="729">
        <v>0</v>
      </c>
      <c r="T36" s="729">
        <v>0</v>
      </c>
      <c r="U36" s="729">
        <v>583.36999000000003</v>
      </c>
      <c r="V36" s="729">
        <v>0</v>
      </c>
      <c r="W36" s="729">
        <v>0</v>
      </c>
      <c r="X36" s="729">
        <v>0</v>
      </c>
      <c r="Y36" s="729">
        <v>0</v>
      </c>
      <c r="Z36" s="729">
        <v>0</v>
      </c>
      <c r="AA36" s="729">
        <v>0</v>
      </c>
      <c r="AB36" s="729">
        <v>0</v>
      </c>
      <c r="AC36" s="729">
        <v>0</v>
      </c>
      <c r="AD36" s="729">
        <v>0</v>
      </c>
      <c r="AE36" s="729">
        <v>0</v>
      </c>
      <c r="AF36" s="729">
        <v>0</v>
      </c>
      <c r="AG36" s="729">
        <v>0</v>
      </c>
      <c r="AH36" s="729">
        <v>0</v>
      </c>
      <c r="AI36" s="729">
        <v>0</v>
      </c>
      <c r="AJ36" s="729">
        <v>0</v>
      </c>
      <c r="AK36" s="729">
        <v>0</v>
      </c>
      <c r="AL36" s="729">
        <v>0</v>
      </c>
      <c r="AM36" s="729">
        <v>0</v>
      </c>
      <c r="AN36" s="729">
        <v>0</v>
      </c>
      <c r="AO36" s="729">
        <v>0</v>
      </c>
      <c r="AP36" s="729">
        <v>0</v>
      </c>
      <c r="AQ36" s="729">
        <v>0</v>
      </c>
      <c r="AR36" s="729">
        <v>0</v>
      </c>
      <c r="AS36" s="729">
        <v>0</v>
      </c>
      <c r="AT36" s="729">
        <v>0</v>
      </c>
      <c r="AU36" s="729">
        <v>0</v>
      </c>
      <c r="AV36" s="729">
        <v>0</v>
      </c>
      <c r="AW36" s="729">
        <v>0</v>
      </c>
      <c r="AX36" s="729">
        <v>0</v>
      </c>
      <c r="AY36" s="729">
        <v>0</v>
      </c>
      <c r="AZ36" s="729">
        <v>0</v>
      </c>
      <c r="BA36" s="729">
        <v>1079.5884799999999</v>
      </c>
      <c r="BB36" s="729">
        <v>0</v>
      </c>
      <c r="BC36" s="729">
        <v>0</v>
      </c>
      <c r="BD36" s="729">
        <v>1079.5884799999999</v>
      </c>
    </row>
    <row r="37" spans="1:56" ht="13.5" thickBot="1">
      <c r="A37" s="729" t="s">
        <v>919</v>
      </c>
      <c r="B37" s="729">
        <v>0</v>
      </c>
      <c r="C37" s="729">
        <v>0</v>
      </c>
      <c r="D37" s="729">
        <v>0</v>
      </c>
      <c r="E37" s="729">
        <v>0</v>
      </c>
      <c r="F37" s="729">
        <v>0</v>
      </c>
      <c r="G37" s="729">
        <v>0</v>
      </c>
      <c r="H37" s="729">
        <v>0</v>
      </c>
      <c r="I37" s="729">
        <v>0</v>
      </c>
      <c r="J37" s="729">
        <v>0</v>
      </c>
      <c r="K37" s="729">
        <v>0</v>
      </c>
      <c r="L37" s="729">
        <v>0</v>
      </c>
      <c r="M37" s="729">
        <v>0</v>
      </c>
      <c r="N37" s="729">
        <v>0</v>
      </c>
      <c r="O37" s="729">
        <v>0</v>
      </c>
      <c r="P37" s="729">
        <v>0</v>
      </c>
      <c r="Q37" s="729">
        <v>0</v>
      </c>
      <c r="R37" s="729">
        <v>0</v>
      </c>
      <c r="S37" s="729">
        <v>0</v>
      </c>
      <c r="T37" s="729">
        <v>0</v>
      </c>
      <c r="U37" s="729">
        <v>0</v>
      </c>
      <c r="V37" s="729">
        <v>0</v>
      </c>
      <c r="W37" s="729">
        <v>0</v>
      </c>
      <c r="X37" s="729">
        <v>0</v>
      </c>
      <c r="Y37" s="729">
        <v>0</v>
      </c>
      <c r="Z37" s="729">
        <v>0</v>
      </c>
      <c r="AA37" s="729">
        <v>0</v>
      </c>
      <c r="AB37" s="729">
        <v>0</v>
      </c>
      <c r="AC37" s="729">
        <v>0</v>
      </c>
      <c r="AD37" s="729">
        <v>0</v>
      </c>
      <c r="AE37" s="729">
        <v>0</v>
      </c>
      <c r="AF37" s="729">
        <v>0</v>
      </c>
      <c r="AG37" s="729">
        <v>0</v>
      </c>
      <c r="AH37" s="729">
        <v>0</v>
      </c>
      <c r="AI37" s="729">
        <v>0</v>
      </c>
      <c r="AJ37" s="729">
        <v>0</v>
      </c>
      <c r="AK37" s="729">
        <v>0</v>
      </c>
      <c r="AL37" s="729">
        <v>0</v>
      </c>
      <c r="AM37" s="729">
        <v>0</v>
      </c>
      <c r="AN37" s="729">
        <v>0</v>
      </c>
      <c r="AO37" s="729">
        <v>0</v>
      </c>
      <c r="AP37" s="729">
        <v>0</v>
      </c>
      <c r="AQ37" s="729">
        <v>0</v>
      </c>
      <c r="AR37" s="729">
        <v>0</v>
      </c>
      <c r="AS37" s="729">
        <v>0</v>
      </c>
      <c r="AT37" s="729">
        <v>0</v>
      </c>
      <c r="AU37" s="729">
        <v>0</v>
      </c>
      <c r="AV37" s="729">
        <v>0</v>
      </c>
      <c r="AW37" s="729">
        <v>0</v>
      </c>
      <c r="AX37" s="729">
        <v>0</v>
      </c>
      <c r="AY37" s="729">
        <v>0</v>
      </c>
      <c r="AZ37" s="729">
        <v>0</v>
      </c>
      <c r="BA37" s="729">
        <v>0</v>
      </c>
      <c r="BB37" s="729">
        <v>0</v>
      </c>
      <c r="BC37" s="729">
        <v>0</v>
      </c>
      <c r="BD37" s="729">
        <v>0</v>
      </c>
    </row>
    <row r="38" spans="1:56" ht="16.5" thickTop="1" thickBot="1">
      <c r="A38" s="886" t="s">
        <v>920</v>
      </c>
      <c r="B38" s="885">
        <v>777788.27226999996</v>
      </c>
      <c r="C38" s="885">
        <v>685845.73884000001</v>
      </c>
      <c r="D38" s="885">
        <v>0</v>
      </c>
      <c r="E38" s="885">
        <v>3502.8380099999999</v>
      </c>
      <c r="F38" s="885">
        <v>1467136.8491199999</v>
      </c>
      <c r="G38" s="885">
        <v>457478.95427999995</v>
      </c>
      <c r="H38" s="885">
        <v>154088.16681999998</v>
      </c>
      <c r="I38" s="885">
        <v>0</v>
      </c>
      <c r="J38" s="885">
        <v>1232.0495800000001</v>
      </c>
      <c r="K38" s="885">
        <v>612799.17067999998</v>
      </c>
      <c r="L38" s="885">
        <v>810703.76007000008</v>
      </c>
      <c r="M38" s="885">
        <v>786096.92301999999</v>
      </c>
      <c r="N38" s="885">
        <v>43.271740000000001</v>
      </c>
      <c r="O38" s="885">
        <v>5482.4916700000003</v>
      </c>
      <c r="P38" s="885">
        <v>1602326.4465000001</v>
      </c>
      <c r="Q38" s="885">
        <v>364480.78885000001</v>
      </c>
      <c r="R38" s="885">
        <v>463599.76002999995</v>
      </c>
      <c r="S38" s="885">
        <v>0</v>
      </c>
      <c r="T38" s="885">
        <v>1018.34865</v>
      </c>
      <c r="U38" s="885">
        <v>829098.89752999996</v>
      </c>
      <c r="V38" s="885">
        <v>398293.62760000001</v>
      </c>
      <c r="W38" s="885">
        <v>260672.06432</v>
      </c>
      <c r="X38" s="885">
        <v>0</v>
      </c>
      <c r="Y38" s="885">
        <v>93.407759999999996</v>
      </c>
      <c r="Z38" s="885">
        <v>659059.09969000006</v>
      </c>
      <c r="AA38" s="885">
        <v>166141.09488999998</v>
      </c>
      <c r="AB38" s="885">
        <v>122763.47612000001</v>
      </c>
      <c r="AC38" s="885">
        <v>0</v>
      </c>
      <c r="AD38" s="885">
        <v>1143.2018500000001</v>
      </c>
      <c r="AE38" s="885">
        <v>290047.77286000003</v>
      </c>
      <c r="AF38" s="885">
        <v>145420.31552999999</v>
      </c>
      <c r="AG38" s="885">
        <v>211435.62318</v>
      </c>
      <c r="AH38" s="885">
        <v>0</v>
      </c>
      <c r="AI38" s="885">
        <v>20.808720000000001</v>
      </c>
      <c r="AJ38" s="885">
        <v>356876.74742999999</v>
      </c>
      <c r="AK38" s="885">
        <v>263799.3947</v>
      </c>
      <c r="AL38" s="885">
        <v>158625.88887</v>
      </c>
      <c r="AM38" s="885">
        <v>0</v>
      </c>
      <c r="AN38" s="885">
        <v>2146.5489700000003</v>
      </c>
      <c r="AO38" s="885">
        <v>424571.83254000003</v>
      </c>
      <c r="AP38" s="885">
        <v>225421.36400999999</v>
      </c>
      <c r="AQ38" s="885">
        <v>149517.60786000002</v>
      </c>
      <c r="AR38" s="885">
        <v>0</v>
      </c>
      <c r="AS38" s="885">
        <v>201.09485999999998</v>
      </c>
      <c r="AT38" s="885">
        <v>375140.06673000002</v>
      </c>
      <c r="AU38" s="885">
        <v>150058.35722999999</v>
      </c>
      <c r="AV38" s="885">
        <v>62007.178390000001</v>
      </c>
      <c r="AW38" s="885">
        <v>0</v>
      </c>
      <c r="AX38" s="885">
        <v>4.3514300000000006</v>
      </c>
      <c r="AY38" s="885">
        <v>212069.88705000002</v>
      </c>
      <c r="AZ38" s="729">
        <v>3759585.92943</v>
      </c>
      <c r="BA38" s="729">
        <v>3054652.4274499998</v>
      </c>
      <c r="BB38" s="729">
        <v>43.271740000000001</v>
      </c>
      <c r="BC38" s="729">
        <v>14845.1415</v>
      </c>
      <c r="BD38" s="729">
        <v>6829126.7701300001</v>
      </c>
    </row>
    <row r="39" spans="1:56" ht="13.5" thickTop="1">
      <c r="A39" s="729" t="s">
        <v>87</v>
      </c>
      <c r="B39" s="729">
        <v>1040675.07912</v>
      </c>
      <c r="C39" s="729">
        <v>419068.80489999999</v>
      </c>
      <c r="D39" s="729">
        <v>0</v>
      </c>
      <c r="E39" s="729">
        <v>0</v>
      </c>
      <c r="F39" s="729">
        <v>1459743.88402</v>
      </c>
      <c r="G39" s="729">
        <v>458298.62197000004</v>
      </c>
      <c r="H39" s="729">
        <v>86960.582319999987</v>
      </c>
      <c r="I39" s="729">
        <v>0</v>
      </c>
      <c r="J39" s="729">
        <v>0</v>
      </c>
      <c r="K39" s="729">
        <v>545259.20428999991</v>
      </c>
      <c r="L39" s="729">
        <v>887014.93773000001</v>
      </c>
      <c r="M39" s="729">
        <v>255793.59556000002</v>
      </c>
      <c r="N39" s="729">
        <v>0</v>
      </c>
      <c r="O39" s="729">
        <v>319.03231</v>
      </c>
      <c r="P39" s="729">
        <v>1143127.5655999999</v>
      </c>
      <c r="Q39" s="729">
        <v>405944.43968000001</v>
      </c>
      <c r="R39" s="729">
        <v>288004.85868</v>
      </c>
      <c r="S39" s="729">
        <v>0</v>
      </c>
      <c r="T39" s="729">
        <v>0</v>
      </c>
      <c r="U39" s="729">
        <v>693949.29836000002</v>
      </c>
      <c r="V39" s="729">
        <v>529151.03755999997</v>
      </c>
      <c r="W39" s="729">
        <v>187478.57144999999</v>
      </c>
      <c r="X39" s="729">
        <v>0</v>
      </c>
      <c r="Y39" s="729">
        <v>1E-4</v>
      </c>
      <c r="Z39" s="729">
        <v>716629.60910999996</v>
      </c>
      <c r="AA39" s="729">
        <v>160252.95841999998</v>
      </c>
      <c r="AB39" s="729">
        <v>32640.711010000003</v>
      </c>
      <c r="AC39" s="729">
        <v>0</v>
      </c>
      <c r="AD39" s="729">
        <v>0</v>
      </c>
      <c r="AE39" s="729">
        <v>192893.66943000001</v>
      </c>
      <c r="AF39" s="729">
        <v>187017.79925000001</v>
      </c>
      <c r="AG39" s="729">
        <v>163277.72969000001</v>
      </c>
      <c r="AH39" s="729">
        <v>0</v>
      </c>
      <c r="AI39" s="729">
        <v>0</v>
      </c>
      <c r="AJ39" s="729">
        <v>350295.52893999999</v>
      </c>
      <c r="AK39" s="729">
        <v>723408.71999000001</v>
      </c>
      <c r="AL39" s="729">
        <v>142118.3996</v>
      </c>
      <c r="AM39" s="729">
        <v>0</v>
      </c>
      <c r="AN39" s="729">
        <v>0</v>
      </c>
      <c r="AO39" s="729">
        <v>865527.11959000002</v>
      </c>
      <c r="AP39" s="729">
        <v>197698.84388</v>
      </c>
      <c r="AQ39" s="729">
        <v>250144.00672999999</v>
      </c>
      <c r="AR39" s="729">
        <v>0</v>
      </c>
      <c r="AS39" s="729">
        <v>0</v>
      </c>
      <c r="AT39" s="729">
        <v>447842.85061000002</v>
      </c>
      <c r="AU39" s="729">
        <v>226331.95379</v>
      </c>
      <c r="AV39" s="729">
        <v>122359.82615000001</v>
      </c>
      <c r="AW39" s="729">
        <v>0</v>
      </c>
      <c r="AX39" s="729">
        <v>0</v>
      </c>
      <c r="AY39" s="729">
        <v>348691.77993999998</v>
      </c>
      <c r="AZ39" s="729">
        <v>4815794.3913900005</v>
      </c>
      <c r="BA39" s="729">
        <v>1947847.0860899999</v>
      </c>
      <c r="BB39" s="729">
        <v>0</v>
      </c>
      <c r="BC39" s="729">
        <v>319.03240999999997</v>
      </c>
      <c r="BD39" s="729">
        <v>6763960.5098900003</v>
      </c>
    </row>
    <row r="40" spans="1:56">
      <c r="A40" s="729" t="s">
        <v>921</v>
      </c>
      <c r="B40" s="729">
        <v>1030519.57912</v>
      </c>
      <c r="C40" s="729">
        <v>414869.89824000001</v>
      </c>
      <c r="D40" s="729">
        <v>0</v>
      </c>
      <c r="E40" s="729">
        <v>0</v>
      </c>
      <c r="F40" s="729">
        <v>1445389.4773599999</v>
      </c>
      <c r="G40" s="729">
        <v>458298.62197000004</v>
      </c>
      <c r="H40" s="729">
        <v>86960.582319999987</v>
      </c>
      <c r="I40" s="729">
        <v>0</v>
      </c>
      <c r="J40" s="729">
        <v>0</v>
      </c>
      <c r="K40" s="729">
        <v>545259.20428999991</v>
      </c>
      <c r="L40" s="729">
        <v>887014.93773000001</v>
      </c>
      <c r="M40" s="729">
        <v>255793.59546000001</v>
      </c>
      <c r="N40" s="729">
        <v>0</v>
      </c>
      <c r="O40" s="729">
        <v>319.03231</v>
      </c>
      <c r="P40" s="729">
        <v>1143127.5655</v>
      </c>
      <c r="Q40" s="729">
        <v>405944.43968000001</v>
      </c>
      <c r="R40" s="729">
        <v>285019.24312</v>
      </c>
      <c r="S40" s="729">
        <v>0</v>
      </c>
      <c r="T40" s="729">
        <v>0</v>
      </c>
      <c r="U40" s="729">
        <v>690963.68279999995</v>
      </c>
      <c r="V40" s="729">
        <v>529151.03755999997</v>
      </c>
      <c r="W40" s="729">
        <v>187478.57144</v>
      </c>
      <c r="X40" s="729">
        <v>0</v>
      </c>
      <c r="Y40" s="729">
        <v>1E-4</v>
      </c>
      <c r="Z40" s="729">
        <v>716629.6091</v>
      </c>
      <c r="AA40" s="729">
        <v>160035.14591999998</v>
      </c>
      <c r="AB40" s="729">
        <v>32141.431960000002</v>
      </c>
      <c r="AC40" s="729">
        <v>0</v>
      </c>
      <c r="AD40" s="729">
        <v>0</v>
      </c>
      <c r="AE40" s="729">
        <v>192176.57788</v>
      </c>
      <c r="AF40" s="729">
        <v>186914.35688000001</v>
      </c>
      <c r="AG40" s="729">
        <v>162279.81307</v>
      </c>
      <c r="AH40" s="729">
        <v>0</v>
      </c>
      <c r="AI40" s="729">
        <v>0</v>
      </c>
      <c r="AJ40" s="729">
        <v>349194.16995000001</v>
      </c>
      <c r="AK40" s="729">
        <v>651949.47667</v>
      </c>
      <c r="AL40" s="729">
        <v>141553.48796</v>
      </c>
      <c r="AM40" s="729">
        <v>0</v>
      </c>
      <c r="AN40" s="729">
        <v>0</v>
      </c>
      <c r="AO40" s="729">
        <v>793502.96462999994</v>
      </c>
      <c r="AP40" s="729">
        <v>189225.73984999998</v>
      </c>
      <c r="AQ40" s="729">
        <v>247516.0545</v>
      </c>
      <c r="AR40" s="729">
        <v>0</v>
      </c>
      <c r="AS40" s="729">
        <v>0</v>
      </c>
      <c r="AT40" s="729">
        <v>436741.79435000004</v>
      </c>
      <c r="AU40" s="729">
        <v>190316.34781000001</v>
      </c>
      <c r="AV40" s="729">
        <v>119549.44705</v>
      </c>
      <c r="AW40" s="729">
        <v>0</v>
      </c>
      <c r="AX40" s="729">
        <v>0</v>
      </c>
      <c r="AY40" s="729">
        <v>309865.79486000002</v>
      </c>
      <c r="AZ40" s="729">
        <v>4689369.6831899993</v>
      </c>
      <c r="BA40" s="729">
        <v>1933162.12512</v>
      </c>
      <c r="BB40" s="729">
        <v>0</v>
      </c>
      <c r="BC40" s="729">
        <v>319.03240999999997</v>
      </c>
      <c r="BD40" s="729">
        <v>6622850.8407200007</v>
      </c>
    </row>
    <row r="41" spans="1:56">
      <c r="A41" s="729" t="s">
        <v>922</v>
      </c>
      <c r="B41" s="729">
        <v>0</v>
      </c>
      <c r="C41" s="729">
        <v>496.21848</v>
      </c>
      <c r="D41" s="729">
        <v>0</v>
      </c>
      <c r="E41" s="729">
        <v>0</v>
      </c>
      <c r="F41" s="729">
        <v>496.21848</v>
      </c>
      <c r="G41" s="729">
        <v>0</v>
      </c>
      <c r="H41" s="729">
        <v>0</v>
      </c>
      <c r="I41" s="729">
        <v>0</v>
      </c>
      <c r="J41" s="729">
        <v>0</v>
      </c>
      <c r="K41" s="729">
        <v>0</v>
      </c>
      <c r="L41" s="729">
        <v>0</v>
      </c>
      <c r="M41" s="729">
        <v>1.0000000000000001E-5</v>
      </c>
      <c r="N41" s="729">
        <v>0</v>
      </c>
      <c r="O41" s="729">
        <v>0</v>
      </c>
      <c r="P41" s="729">
        <v>1.0000000000000001E-5</v>
      </c>
      <c r="Q41" s="729">
        <v>0</v>
      </c>
      <c r="R41" s="729">
        <v>583.36999000000003</v>
      </c>
      <c r="S41" s="729">
        <v>0</v>
      </c>
      <c r="T41" s="729">
        <v>0</v>
      </c>
      <c r="U41" s="729">
        <v>583.36999000000003</v>
      </c>
      <c r="V41" s="729">
        <v>0</v>
      </c>
      <c r="W41" s="729">
        <v>0</v>
      </c>
      <c r="X41" s="729">
        <v>0</v>
      </c>
      <c r="Y41" s="729">
        <v>0</v>
      </c>
      <c r="Z41" s="729">
        <v>0</v>
      </c>
      <c r="AA41" s="729">
        <v>0</v>
      </c>
      <c r="AB41" s="729">
        <v>0</v>
      </c>
      <c r="AC41" s="729">
        <v>0</v>
      </c>
      <c r="AD41" s="729">
        <v>0</v>
      </c>
      <c r="AE41" s="729">
        <v>0</v>
      </c>
      <c r="AF41" s="729">
        <v>0</v>
      </c>
      <c r="AG41" s="729">
        <v>0</v>
      </c>
      <c r="AH41" s="729">
        <v>0</v>
      </c>
      <c r="AI41" s="729">
        <v>0</v>
      </c>
      <c r="AJ41" s="729">
        <v>0</v>
      </c>
      <c r="AK41" s="729">
        <v>0</v>
      </c>
      <c r="AL41" s="729">
        <v>0</v>
      </c>
      <c r="AM41" s="729">
        <v>0</v>
      </c>
      <c r="AN41" s="729">
        <v>0</v>
      </c>
      <c r="AO41" s="729">
        <v>0</v>
      </c>
      <c r="AP41" s="729">
        <v>0</v>
      </c>
      <c r="AQ41" s="729">
        <v>0</v>
      </c>
      <c r="AR41" s="729">
        <v>0</v>
      </c>
      <c r="AS41" s="729">
        <v>0</v>
      </c>
      <c r="AT41" s="729">
        <v>0</v>
      </c>
      <c r="AU41" s="729">
        <v>0</v>
      </c>
      <c r="AV41" s="729">
        <v>0</v>
      </c>
      <c r="AW41" s="729">
        <v>0</v>
      </c>
      <c r="AX41" s="729">
        <v>0</v>
      </c>
      <c r="AY41" s="729">
        <v>0</v>
      </c>
      <c r="AZ41" s="729">
        <v>0</v>
      </c>
      <c r="BA41" s="729">
        <v>1079.5884799999999</v>
      </c>
      <c r="BB41" s="729">
        <v>0</v>
      </c>
      <c r="BC41" s="729">
        <v>0</v>
      </c>
      <c r="BD41" s="729">
        <v>1079.5884799999999</v>
      </c>
    </row>
    <row r="42" spans="1:56">
      <c r="A42" s="729" t="s">
        <v>923</v>
      </c>
      <c r="B42" s="729">
        <v>10155.5</v>
      </c>
      <c r="C42" s="729">
        <v>2141.5333500000002</v>
      </c>
      <c r="D42" s="729">
        <v>0</v>
      </c>
      <c r="E42" s="729">
        <v>0</v>
      </c>
      <c r="F42" s="729">
        <v>12297.03335</v>
      </c>
      <c r="G42" s="729">
        <v>0</v>
      </c>
      <c r="H42" s="729">
        <v>0</v>
      </c>
      <c r="I42" s="729">
        <v>0</v>
      </c>
      <c r="J42" s="729">
        <v>0</v>
      </c>
      <c r="K42" s="729">
        <v>0</v>
      </c>
      <c r="L42" s="729">
        <v>0</v>
      </c>
      <c r="M42" s="729">
        <v>5.0000000000000002E-5</v>
      </c>
      <c r="N42" s="729">
        <v>0</v>
      </c>
      <c r="O42" s="729">
        <v>0</v>
      </c>
      <c r="P42" s="729">
        <v>5.0000000000000002E-5</v>
      </c>
      <c r="Q42" s="729">
        <v>0</v>
      </c>
      <c r="R42" s="729">
        <v>2402.24557</v>
      </c>
      <c r="S42" s="729">
        <v>0</v>
      </c>
      <c r="T42" s="729">
        <v>0</v>
      </c>
      <c r="U42" s="729">
        <v>2402.24557</v>
      </c>
      <c r="V42" s="729">
        <v>0</v>
      </c>
      <c r="W42" s="729">
        <v>0</v>
      </c>
      <c r="X42" s="729">
        <v>0</v>
      </c>
      <c r="Y42" s="729">
        <v>0</v>
      </c>
      <c r="Z42" s="729">
        <v>0</v>
      </c>
      <c r="AA42" s="729">
        <v>217.8125</v>
      </c>
      <c r="AB42" s="729">
        <v>499.27904999999998</v>
      </c>
      <c r="AC42" s="729">
        <v>0</v>
      </c>
      <c r="AD42" s="729">
        <v>0</v>
      </c>
      <c r="AE42" s="729">
        <v>717.0915500000001</v>
      </c>
      <c r="AF42" s="729">
        <v>103.44237</v>
      </c>
      <c r="AG42" s="729">
        <v>997.91661999999997</v>
      </c>
      <c r="AH42" s="729">
        <v>0</v>
      </c>
      <c r="AI42" s="729">
        <v>0</v>
      </c>
      <c r="AJ42" s="729">
        <v>1101.3589899999999</v>
      </c>
      <c r="AK42" s="729">
        <v>71459.243319999994</v>
      </c>
      <c r="AL42" s="729">
        <v>561.62684999999999</v>
      </c>
      <c r="AM42" s="729">
        <v>0</v>
      </c>
      <c r="AN42" s="729">
        <v>0</v>
      </c>
      <c r="AO42" s="729">
        <v>72020.870169999995</v>
      </c>
      <c r="AP42" s="729">
        <v>2360.6905000000002</v>
      </c>
      <c r="AQ42" s="729">
        <v>837.11546999999996</v>
      </c>
      <c r="AR42" s="729">
        <v>0</v>
      </c>
      <c r="AS42" s="729">
        <v>0</v>
      </c>
      <c r="AT42" s="729">
        <v>3197.8059700000003</v>
      </c>
      <c r="AU42" s="729">
        <v>30058.77362</v>
      </c>
      <c r="AV42" s="729">
        <v>2799.3729600000001</v>
      </c>
      <c r="AW42" s="729">
        <v>0</v>
      </c>
      <c r="AX42" s="729">
        <v>0</v>
      </c>
      <c r="AY42" s="729">
        <v>32858.146580000001</v>
      </c>
      <c r="AZ42" s="729">
        <v>114355.46231</v>
      </c>
      <c r="BA42" s="729">
        <v>10239.08992</v>
      </c>
      <c r="BB42" s="729">
        <v>0</v>
      </c>
      <c r="BC42" s="729">
        <v>0</v>
      </c>
      <c r="BD42" s="729">
        <v>124594.55223</v>
      </c>
    </row>
    <row r="43" spans="1:56">
      <c r="A43" s="729" t="s">
        <v>924</v>
      </c>
      <c r="B43" s="729">
        <v>0</v>
      </c>
      <c r="C43" s="729">
        <v>0</v>
      </c>
      <c r="D43" s="729">
        <v>0</v>
      </c>
      <c r="E43" s="729">
        <v>0</v>
      </c>
      <c r="F43" s="729">
        <v>0</v>
      </c>
      <c r="G43" s="729">
        <v>0</v>
      </c>
      <c r="H43" s="729">
        <v>0</v>
      </c>
      <c r="I43" s="729">
        <v>0</v>
      </c>
      <c r="J43" s="729">
        <v>0</v>
      </c>
      <c r="K43" s="729">
        <v>0</v>
      </c>
      <c r="L43" s="729">
        <v>0</v>
      </c>
      <c r="M43" s="729">
        <v>0</v>
      </c>
      <c r="N43" s="729">
        <v>0</v>
      </c>
      <c r="O43" s="729">
        <v>0</v>
      </c>
      <c r="P43" s="729">
        <v>0</v>
      </c>
      <c r="Q43" s="729">
        <v>0</v>
      </c>
      <c r="R43" s="729">
        <v>0</v>
      </c>
      <c r="S43" s="729">
        <v>0</v>
      </c>
      <c r="T43" s="729">
        <v>0</v>
      </c>
      <c r="U43" s="729">
        <v>0</v>
      </c>
      <c r="V43" s="729">
        <v>0</v>
      </c>
      <c r="W43" s="729">
        <v>0</v>
      </c>
      <c r="X43" s="729">
        <v>0</v>
      </c>
      <c r="Y43" s="729">
        <v>0</v>
      </c>
      <c r="Z43" s="729">
        <v>0</v>
      </c>
      <c r="AA43" s="729">
        <v>0</v>
      </c>
      <c r="AB43" s="729">
        <v>0</v>
      </c>
      <c r="AC43" s="729">
        <v>0</v>
      </c>
      <c r="AD43" s="729">
        <v>0</v>
      </c>
      <c r="AE43" s="729">
        <v>0</v>
      </c>
      <c r="AF43" s="729">
        <v>0</v>
      </c>
      <c r="AG43" s="729">
        <v>0</v>
      </c>
      <c r="AH43" s="729">
        <v>0</v>
      </c>
      <c r="AI43" s="729">
        <v>0</v>
      </c>
      <c r="AJ43" s="729">
        <v>0</v>
      </c>
      <c r="AK43" s="729">
        <v>0</v>
      </c>
      <c r="AL43" s="729">
        <v>0</v>
      </c>
      <c r="AM43" s="729">
        <v>0</v>
      </c>
      <c r="AN43" s="729">
        <v>0</v>
      </c>
      <c r="AO43" s="729">
        <v>0</v>
      </c>
      <c r="AP43" s="729">
        <v>0</v>
      </c>
      <c r="AQ43" s="729">
        <v>0</v>
      </c>
      <c r="AR43" s="729">
        <v>0</v>
      </c>
      <c r="AS43" s="729">
        <v>0</v>
      </c>
      <c r="AT43" s="729">
        <v>0</v>
      </c>
      <c r="AU43" s="729">
        <v>0</v>
      </c>
      <c r="AV43" s="729">
        <v>0</v>
      </c>
      <c r="AW43" s="729">
        <v>0</v>
      </c>
      <c r="AX43" s="729">
        <v>0</v>
      </c>
      <c r="AY43" s="729">
        <v>0</v>
      </c>
      <c r="AZ43" s="729">
        <v>0</v>
      </c>
      <c r="BA43" s="729">
        <v>0</v>
      </c>
      <c r="BB43" s="729">
        <v>0</v>
      </c>
      <c r="BC43" s="729">
        <v>0</v>
      </c>
      <c r="BD43" s="729">
        <v>0</v>
      </c>
    </row>
    <row r="44" spans="1:56">
      <c r="A44" s="729" t="s">
        <v>925</v>
      </c>
      <c r="B44" s="729">
        <v>0</v>
      </c>
      <c r="C44" s="729">
        <v>1561.1548300000002</v>
      </c>
      <c r="D44" s="729">
        <v>0</v>
      </c>
      <c r="E44" s="729">
        <v>0</v>
      </c>
      <c r="F44" s="729">
        <v>1561.1548300000002</v>
      </c>
      <c r="G44" s="729">
        <v>0</v>
      </c>
      <c r="H44" s="729">
        <v>0</v>
      </c>
      <c r="I44" s="729">
        <v>0</v>
      </c>
      <c r="J44" s="729">
        <v>0</v>
      </c>
      <c r="K44" s="729">
        <v>0</v>
      </c>
      <c r="L44" s="729">
        <v>0</v>
      </c>
      <c r="M44" s="729">
        <v>4.0000000000000003E-5</v>
      </c>
      <c r="N44" s="729">
        <v>0</v>
      </c>
      <c r="O44" s="729">
        <v>0</v>
      </c>
      <c r="P44" s="729">
        <v>4.0000000000000003E-5</v>
      </c>
      <c r="Q44" s="729">
        <v>0</v>
      </c>
      <c r="R44" s="729">
        <v>0</v>
      </c>
      <c r="S44" s="729">
        <v>0</v>
      </c>
      <c r="T44" s="729">
        <v>0</v>
      </c>
      <c r="U44" s="729">
        <v>0</v>
      </c>
      <c r="V44" s="729">
        <v>0</v>
      </c>
      <c r="W44" s="729">
        <v>0</v>
      </c>
      <c r="X44" s="729">
        <v>0</v>
      </c>
      <c r="Y44" s="729">
        <v>0</v>
      </c>
      <c r="Z44" s="729">
        <v>0</v>
      </c>
      <c r="AA44" s="729">
        <v>0</v>
      </c>
      <c r="AB44" s="729">
        <v>0</v>
      </c>
      <c r="AC44" s="729">
        <v>0</v>
      </c>
      <c r="AD44" s="729">
        <v>0</v>
      </c>
      <c r="AE44" s="729">
        <v>0</v>
      </c>
      <c r="AF44" s="729">
        <v>0</v>
      </c>
      <c r="AG44" s="729">
        <v>0</v>
      </c>
      <c r="AH44" s="729">
        <v>0</v>
      </c>
      <c r="AI44" s="729">
        <v>0</v>
      </c>
      <c r="AJ44" s="729">
        <v>0</v>
      </c>
      <c r="AK44" s="729">
        <v>0</v>
      </c>
      <c r="AL44" s="729">
        <v>3.2847900000000001</v>
      </c>
      <c r="AM44" s="729">
        <v>0</v>
      </c>
      <c r="AN44" s="729">
        <v>0</v>
      </c>
      <c r="AO44" s="729">
        <v>3.2847900000000001</v>
      </c>
      <c r="AP44" s="729">
        <v>6112.4135299999998</v>
      </c>
      <c r="AQ44" s="729">
        <v>1790.8367599999999</v>
      </c>
      <c r="AR44" s="729">
        <v>0</v>
      </c>
      <c r="AS44" s="729">
        <v>0</v>
      </c>
      <c r="AT44" s="729">
        <v>7903.2502899999999</v>
      </c>
      <c r="AU44" s="729">
        <v>5956.8323600000003</v>
      </c>
      <c r="AV44" s="729">
        <v>11.00614</v>
      </c>
      <c r="AW44" s="729">
        <v>0</v>
      </c>
      <c r="AX44" s="729">
        <v>0</v>
      </c>
      <c r="AY44" s="729">
        <v>5967.8384999999998</v>
      </c>
      <c r="AZ44" s="729">
        <v>12069.24589</v>
      </c>
      <c r="BA44" s="729">
        <v>3366.2825600000001</v>
      </c>
      <c r="BB44" s="729">
        <v>0</v>
      </c>
      <c r="BC44" s="729">
        <v>0</v>
      </c>
      <c r="BD44" s="729">
        <v>15435.52845</v>
      </c>
    </row>
    <row r="45" spans="1:56">
      <c r="A45" s="729" t="s">
        <v>926</v>
      </c>
      <c r="B45" s="729">
        <v>2189.0925000000002</v>
      </c>
      <c r="C45" s="729">
        <v>1428.55791</v>
      </c>
      <c r="D45" s="729">
        <v>0</v>
      </c>
      <c r="E45" s="729">
        <v>0</v>
      </c>
      <c r="F45" s="729">
        <v>3617.6504100000002</v>
      </c>
      <c r="G45" s="729">
        <v>0</v>
      </c>
      <c r="H45" s="729">
        <v>896.4479</v>
      </c>
      <c r="I45" s="729">
        <v>0</v>
      </c>
      <c r="J45" s="729">
        <v>0</v>
      </c>
      <c r="K45" s="729">
        <v>896.4479</v>
      </c>
      <c r="L45" s="729">
        <v>2541.1767200000004</v>
      </c>
      <c r="M45" s="729">
        <v>3273.37916</v>
      </c>
      <c r="N45" s="729">
        <v>0</v>
      </c>
      <c r="O45" s="729">
        <v>173.50586999999999</v>
      </c>
      <c r="P45" s="729">
        <v>5988.0617499999998</v>
      </c>
      <c r="Q45" s="729">
        <v>34964.983679999998</v>
      </c>
      <c r="R45" s="729">
        <v>33072.927600000003</v>
      </c>
      <c r="S45" s="729">
        <v>1791.1045900000001</v>
      </c>
      <c r="T45" s="729">
        <v>0</v>
      </c>
      <c r="U45" s="729">
        <v>69829.015870000003</v>
      </c>
      <c r="V45" s="729">
        <v>2012.6629699999999</v>
      </c>
      <c r="W45" s="729">
        <v>12662.259189999999</v>
      </c>
      <c r="X45" s="729">
        <v>0</v>
      </c>
      <c r="Y45" s="729">
        <v>0</v>
      </c>
      <c r="Z45" s="729">
        <v>14674.92216</v>
      </c>
      <c r="AA45" s="729">
        <v>2439.2730000000001</v>
      </c>
      <c r="AB45" s="729">
        <v>122.0446</v>
      </c>
      <c r="AC45" s="729">
        <v>0</v>
      </c>
      <c r="AD45" s="729">
        <v>0</v>
      </c>
      <c r="AE45" s="729">
        <v>2561.3176000000003</v>
      </c>
      <c r="AF45" s="729">
        <v>0</v>
      </c>
      <c r="AG45" s="729">
        <v>1986.8748600000001</v>
      </c>
      <c r="AH45" s="729">
        <v>0</v>
      </c>
      <c r="AI45" s="729">
        <v>0</v>
      </c>
      <c r="AJ45" s="729">
        <v>1986.8748600000001</v>
      </c>
      <c r="AK45" s="729">
        <v>0</v>
      </c>
      <c r="AL45" s="729">
        <v>7.3774199999999999</v>
      </c>
      <c r="AM45" s="729">
        <v>0</v>
      </c>
      <c r="AN45" s="729">
        <v>0</v>
      </c>
      <c r="AO45" s="729">
        <v>7.3774199999999999</v>
      </c>
      <c r="AP45" s="729">
        <v>2989.0980099999997</v>
      </c>
      <c r="AQ45" s="729">
        <v>1703.2080600000002</v>
      </c>
      <c r="AR45" s="729">
        <v>0</v>
      </c>
      <c r="AS45" s="729">
        <v>0</v>
      </c>
      <c r="AT45" s="729">
        <v>4692.3060700000005</v>
      </c>
      <c r="AU45" s="729">
        <v>284.33199000000002</v>
      </c>
      <c r="AV45" s="729">
        <v>244.84069</v>
      </c>
      <c r="AW45" s="729">
        <v>0</v>
      </c>
      <c r="AX45" s="729">
        <v>0</v>
      </c>
      <c r="AY45" s="729">
        <v>529.17268000000001</v>
      </c>
      <c r="AZ45" s="729">
        <v>47420.618869999998</v>
      </c>
      <c r="BA45" s="729">
        <v>55397.917390000002</v>
      </c>
      <c r="BB45" s="729">
        <v>1791.1045900000001</v>
      </c>
      <c r="BC45" s="729">
        <v>173.50586999999999</v>
      </c>
      <c r="BD45" s="729">
        <v>104783.14672</v>
      </c>
    </row>
    <row r="46" spans="1:56">
      <c r="A46" s="729" t="s">
        <v>91</v>
      </c>
      <c r="B46" s="729">
        <v>3805.1564800000001</v>
      </c>
      <c r="C46" s="729">
        <v>4173.0953799999997</v>
      </c>
      <c r="D46" s="729">
        <v>0</v>
      </c>
      <c r="E46" s="729">
        <v>0</v>
      </c>
      <c r="F46" s="729">
        <v>7978.2518600000003</v>
      </c>
      <c r="G46" s="729">
        <v>1018.89609</v>
      </c>
      <c r="H46" s="729">
        <v>153.01407999999998</v>
      </c>
      <c r="I46" s="729">
        <v>0</v>
      </c>
      <c r="J46" s="729">
        <v>0</v>
      </c>
      <c r="K46" s="729">
        <v>1171.9101699999999</v>
      </c>
      <c r="L46" s="729">
        <v>645.69285000000002</v>
      </c>
      <c r="M46" s="729">
        <v>669.38756000000001</v>
      </c>
      <c r="N46" s="729">
        <v>0</v>
      </c>
      <c r="O46" s="729">
        <v>-1.0000000000000001E-5</v>
      </c>
      <c r="P46" s="729">
        <v>1315.0803999999998</v>
      </c>
      <c r="Q46" s="729">
        <v>44.104120000000002</v>
      </c>
      <c r="R46" s="729">
        <v>0</v>
      </c>
      <c r="S46" s="729">
        <v>0</v>
      </c>
      <c r="T46" s="729">
        <v>0</v>
      </c>
      <c r="U46" s="729">
        <v>44.104120000000002</v>
      </c>
      <c r="V46" s="729">
        <v>1281.7832800000001</v>
      </c>
      <c r="W46" s="729">
        <v>1765.1533100000001</v>
      </c>
      <c r="X46" s="729">
        <v>0</v>
      </c>
      <c r="Y46" s="729">
        <v>0</v>
      </c>
      <c r="Z46" s="729">
        <v>3046.9365899999998</v>
      </c>
      <c r="AA46" s="729">
        <v>32.870080000000002</v>
      </c>
      <c r="AB46" s="729">
        <v>0</v>
      </c>
      <c r="AC46" s="729">
        <v>0</v>
      </c>
      <c r="AD46" s="729">
        <v>0</v>
      </c>
      <c r="AE46" s="729">
        <v>32.870080000000002</v>
      </c>
      <c r="AF46" s="729">
        <v>681.69813999999997</v>
      </c>
      <c r="AG46" s="729">
        <v>732.3211</v>
      </c>
      <c r="AH46" s="729">
        <v>0</v>
      </c>
      <c r="AI46" s="729">
        <v>0</v>
      </c>
      <c r="AJ46" s="729">
        <v>1414.0192400000001</v>
      </c>
      <c r="AK46" s="729">
        <v>2081.7226599999999</v>
      </c>
      <c r="AL46" s="729">
        <v>803.87702999999999</v>
      </c>
      <c r="AM46" s="729">
        <v>0</v>
      </c>
      <c r="AN46" s="729">
        <v>0</v>
      </c>
      <c r="AO46" s="729">
        <v>2885.59969</v>
      </c>
      <c r="AP46" s="729">
        <v>1003.09752</v>
      </c>
      <c r="AQ46" s="729">
        <v>1070.3875800000001</v>
      </c>
      <c r="AR46" s="729">
        <v>0</v>
      </c>
      <c r="AS46" s="729">
        <v>0</v>
      </c>
      <c r="AT46" s="729">
        <v>2073.4850999999999</v>
      </c>
      <c r="AU46" s="729">
        <v>909.54028000000005</v>
      </c>
      <c r="AV46" s="729">
        <v>211.577</v>
      </c>
      <c r="AW46" s="729">
        <v>0</v>
      </c>
      <c r="AX46" s="729">
        <v>0</v>
      </c>
      <c r="AY46" s="729">
        <v>1121.1172799999999</v>
      </c>
      <c r="AZ46" s="729">
        <v>11504.5615</v>
      </c>
      <c r="BA46" s="729">
        <v>9578.8130399999991</v>
      </c>
      <c r="BB46" s="729">
        <v>0</v>
      </c>
      <c r="BC46" s="729">
        <v>-1.0000000000000001E-5</v>
      </c>
      <c r="BD46" s="729">
        <v>21083.374530000001</v>
      </c>
    </row>
    <row r="47" spans="1:56">
      <c r="A47" s="729" t="s">
        <v>927</v>
      </c>
      <c r="B47" s="729">
        <v>0</v>
      </c>
      <c r="C47" s="729">
        <v>0</v>
      </c>
      <c r="D47" s="729">
        <v>0</v>
      </c>
      <c r="E47" s="729">
        <v>0</v>
      </c>
      <c r="F47" s="729">
        <v>0</v>
      </c>
      <c r="G47" s="729">
        <v>0</v>
      </c>
      <c r="H47" s="729">
        <v>0</v>
      </c>
      <c r="I47" s="729">
        <v>0</v>
      </c>
      <c r="J47" s="729">
        <v>0</v>
      </c>
      <c r="K47" s="729">
        <v>0</v>
      </c>
      <c r="L47" s="729">
        <v>380.55599999999998</v>
      </c>
      <c r="M47" s="729">
        <v>1.0000000000000001E-5</v>
      </c>
      <c r="N47" s="729">
        <v>0</v>
      </c>
      <c r="O47" s="729">
        <v>0</v>
      </c>
      <c r="P47" s="729">
        <v>380.55601000000001</v>
      </c>
      <c r="Q47" s="729">
        <v>0</v>
      </c>
      <c r="R47" s="729">
        <v>0</v>
      </c>
      <c r="S47" s="729">
        <v>0</v>
      </c>
      <c r="T47" s="729">
        <v>0</v>
      </c>
      <c r="U47" s="729">
        <v>0</v>
      </c>
      <c r="V47" s="729">
        <v>0</v>
      </c>
      <c r="W47" s="729">
        <v>0</v>
      </c>
      <c r="X47" s="729">
        <v>0</v>
      </c>
      <c r="Y47" s="729">
        <v>0</v>
      </c>
      <c r="Z47" s="729">
        <v>0</v>
      </c>
      <c r="AA47" s="729">
        <v>0</v>
      </c>
      <c r="AB47" s="729">
        <v>0</v>
      </c>
      <c r="AC47" s="729">
        <v>0</v>
      </c>
      <c r="AD47" s="729">
        <v>0</v>
      </c>
      <c r="AE47" s="729">
        <v>0</v>
      </c>
      <c r="AF47" s="729">
        <v>0</v>
      </c>
      <c r="AG47" s="729">
        <v>0</v>
      </c>
      <c r="AH47" s="729">
        <v>0</v>
      </c>
      <c r="AI47" s="729">
        <v>0</v>
      </c>
      <c r="AJ47" s="729">
        <v>0</v>
      </c>
      <c r="AK47" s="729">
        <v>0</v>
      </c>
      <c r="AL47" s="729">
        <v>0</v>
      </c>
      <c r="AM47" s="729">
        <v>0</v>
      </c>
      <c r="AN47" s="729">
        <v>0</v>
      </c>
      <c r="AO47" s="729">
        <v>0</v>
      </c>
      <c r="AP47" s="729">
        <v>164.85305</v>
      </c>
      <c r="AQ47" s="729">
        <v>197.97042000000002</v>
      </c>
      <c r="AR47" s="729">
        <v>0</v>
      </c>
      <c r="AS47" s="729">
        <v>0</v>
      </c>
      <c r="AT47" s="729">
        <v>362.82346999999999</v>
      </c>
      <c r="AU47" s="729">
        <v>46.125830000000001</v>
      </c>
      <c r="AV47" s="729">
        <v>3.0233499999999998</v>
      </c>
      <c r="AW47" s="729">
        <v>0</v>
      </c>
      <c r="AX47" s="729">
        <v>0</v>
      </c>
      <c r="AY47" s="729">
        <v>49.149180000000001</v>
      </c>
      <c r="AZ47" s="729">
        <v>591.53488000000004</v>
      </c>
      <c r="BA47" s="729">
        <v>200.99377999999999</v>
      </c>
      <c r="BB47" s="729">
        <v>0</v>
      </c>
      <c r="BC47" s="729">
        <v>0</v>
      </c>
      <c r="BD47" s="729">
        <v>792.52866000000006</v>
      </c>
    </row>
    <row r="48" spans="1:56">
      <c r="A48" s="729" t="s">
        <v>95</v>
      </c>
      <c r="B48" s="729">
        <v>754.76481999999999</v>
      </c>
      <c r="C48" s="729">
        <v>4117.6634899999999</v>
      </c>
      <c r="D48" s="729">
        <v>0</v>
      </c>
      <c r="E48" s="729">
        <v>0</v>
      </c>
      <c r="F48" s="729">
        <v>4872.4283099999993</v>
      </c>
      <c r="G48" s="729">
        <v>653.28932999999995</v>
      </c>
      <c r="H48" s="729">
        <v>2312.9355399999999</v>
      </c>
      <c r="I48" s="729">
        <v>0</v>
      </c>
      <c r="J48" s="729">
        <v>0</v>
      </c>
      <c r="K48" s="729">
        <v>2966.22487</v>
      </c>
      <c r="L48" s="729">
        <v>3092.70138</v>
      </c>
      <c r="M48" s="729">
        <v>19846.883269999998</v>
      </c>
      <c r="N48" s="729">
        <v>10.89334</v>
      </c>
      <c r="O48" s="729">
        <v>92.804539999999989</v>
      </c>
      <c r="P48" s="729">
        <v>23043.28253</v>
      </c>
      <c r="Q48" s="729">
        <v>248.46001000000001</v>
      </c>
      <c r="R48" s="729">
        <v>1896.18848</v>
      </c>
      <c r="S48" s="729">
        <v>0</v>
      </c>
      <c r="T48" s="729">
        <v>0</v>
      </c>
      <c r="U48" s="729">
        <v>2144.64849</v>
      </c>
      <c r="V48" s="729">
        <v>2335.8270699999998</v>
      </c>
      <c r="W48" s="729">
        <v>4613.3470599999991</v>
      </c>
      <c r="X48" s="729">
        <v>0</v>
      </c>
      <c r="Y48" s="729">
        <v>0</v>
      </c>
      <c r="Z48" s="729">
        <v>6949.1741300000003</v>
      </c>
      <c r="AA48" s="729">
        <v>127.05421000000001</v>
      </c>
      <c r="AB48" s="729">
        <v>385.28</v>
      </c>
      <c r="AC48" s="729">
        <v>0</v>
      </c>
      <c r="AD48" s="729">
        <v>0</v>
      </c>
      <c r="AE48" s="729">
        <v>512.33420999999998</v>
      </c>
      <c r="AF48" s="729">
        <v>319.35331000000002</v>
      </c>
      <c r="AG48" s="729">
        <v>191.21420000000001</v>
      </c>
      <c r="AH48" s="729">
        <v>0</v>
      </c>
      <c r="AI48" s="729">
        <v>0</v>
      </c>
      <c r="AJ48" s="729">
        <v>510.56751000000003</v>
      </c>
      <c r="AK48" s="729">
        <v>769.97536000000002</v>
      </c>
      <c r="AL48" s="729">
        <v>293.73849999999999</v>
      </c>
      <c r="AM48" s="729">
        <v>0</v>
      </c>
      <c r="AN48" s="729">
        <v>0</v>
      </c>
      <c r="AO48" s="729">
        <v>1063.7138600000001</v>
      </c>
      <c r="AP48" s="729">
        <v>521.13192000000004</v>
      </c>
      <c r="AQ48" s="729">
        <v>775.21190999999999</v>
      </c>
      <c r="AR48" s="729">
        <v>0</v>
      </c>
      <c r="AS48" s="729">
        <v>0</v>
      </c>
      <c r="AT48" s="729">
        <v>1296.34383</v>
      </c>
      <c r="AU48" s="729">
        <v>271.80233000000004</v>
      </c>
      <c r="AV48" s="729">
        <v>451.12503999999996</v>
      </c>
      <c r="AW48" s="729">
        <v>0</v>
      </c>
      <c r="AX48" s="729">
        <v>0</v>
      </c>
      <c r="AY48" s="729">
        <v>722.92737</v>
      </c>
      <c r="AZ48" s="729">
        <v>9094.3597399999999</v>
      </c>
      <c r="BA48" s="729">
        <v>34883.587490000005</v>
      </c>
      <c r="BB48" s="729">
        <v>10.89334</v>
      </c>
      <c r="BC48" s="729">
        <v>92.804539999999989</v>
      </c>
      <c r="BD48" s="729">
        <v>44081.645109999998</v>
      </c>
    </row>
    <row r="49" spans="1:56">
      <c r="A49" s="729" t="s">
        <v>928</v>
      </c>
      <c r="B49" s="729">
        <v>0</v>
      </c>
      <c r="C49" s="729">
        <v>2565.19004</v>
      </c>
      <c r="D49" s="729">
        <v>0</v>
      </c>
      <c r="E49" s="729">
        <v>0</v>
      </c>
      <c r="F49" s="729">
        <v>2565.19004</v>
      </c>
      <c r="G49" s="729">
        <v>0</v>
      </c>
      <c r="H49" s="729">
        <v>0</v>
      </c>
      <c r="I49" s="729">
        <v>0</v>
      </c>
      <c r="J49" s="729">
        <v>0</v>
      </c>
      <c r="K49" s="729">
        <v>0</v>
      </c>
      <c r="L49" s="729">
        <v>132.87102999999999</v>
      </c>
      <c r="M49" s="729">
        <v>8544.7122799999997</v>
      </c>
      <c r="N49" s="729">
        <v>790.75639000000001</v>
      </c>
      <c r="O49" s="729">
        <v>122.84792999999999</v>
      </c>
      <c r="P49" s="729">
        <v>9591.1876300000004</v>
      </c>
      <c r="Q49" s="729">
        <v>0</v>
      </c>
      <c r="R49" s="729">
        <v>33.821190000000001</v>
      </c>
      <c r="S49" s="729">
        <v>0</v>
      </c>
      <c r="T49" s="729">
        <v>0</v>
      </c>
      <c r="U49" s="729">
        <v>33.821190000000001</v>
      </c>
      <c r="V49" s="729">
        <v>0</v>
      </c>
      <c r="W49" s="729">
        <v>0</v>
      </c>
      <c r="X49" s="729">
        <v>0</v>
      </c>
      <c r="Y49" s="729">
        <v>0</v>
      </c>
      <c r="Z49" s="729">
        <v>0</v>
      </c>
      <c r="AA49" s="729">
        <v>0</v>
      </c>
      <c r="AB49" s="729">
        <v>3323.4426899999999</v>
      </c>
      <c r="AC49" s="729">
        <v>0</v>
      </c>
      <c r="AD49" s="729">
        <v>0</v>
      </c>
      <c r="AE49" s="729">
        <v>3323.4426899999999</v>
      </c>
      <c r="AF49" s="729">
        <v>0</v>
      </c>
      <c r="AG49" s="729">
        <v>1975.7296000000001</v>
      </c>
      <c r="AH49" s="729">
        <v>0</v>
      </c>
      <c r="AI49" s="729">
        <v>0</v>
      </c>
      <c r="AJ49" s="729">
        <v>1975.7296000000001</v>
      </c>
      <c r="AK49" s="729">
        <v>0</v>
      </c>
      <c r="AL49" s="729">
        <v>0</v>
      </c>
      <c r="AM49" s="729">
        <v>0</v>
      </c>
      <c r="AN49" s="729">
        <v>0</v>
      </c>
      <c r="AO49" s="729">
        <v>0</v>
      </c>
      <c r="AP49" s="729">
        <v>205.98782</v>
      </c>
      <c r="AQ49" s="729">
        <v>38.521879999999996</v>
      </c>
      <c r="AR49" s="729">
        <v>0</v>
      </c>
      <c r="AS49" s="729">
        <v>0</v>
      </c>
      <c r="AT49" s="729">
        <v>244.50970000000001</v>
      </c>
      <c r="AU49" s="729">
        <v>219.04013</v>
      </c>
      <c r="AV49" s="729">
        <v>15.140610000000001</v>
      </c>
      <c r="AW49" s="729">
        <v>0</v>
      </c>
      <c r="AX49" s="729">
        <v>0</v>
      </c>
      <c r="AY49" s="729">
        <v>234.18073999999999</v>
      </c>
      <c r="AZ49" s="729">
        <v>557.89897999999994</v>
      </c>
      <c r="BA49" s="729">
        <v>16496.558290000001</v>
      </c>
      <c r="BB49" s="729">
        <v>790.75639000000001</v>
      </c>
      <c r="BC49" s="729">
        <v>122.84792999999999</v>
      </c>
      <c r="BD49" s="729">
        <v>17968.061590000001</v>
      </c>
    </row>
    <row r="50" spans="1:56">
      <c r="A50" s="729" t="s">
        <v>225</v>
      </c>
      <c r="B50" s="729">
        <v>137517.90297999998</v>
      </c>
      <c r="C50" s="729">
        <v>82556.651989999998</v>
      </c>
      <c r="D50" s="729">
        <v>0</v>
      </c>
      <c r="E50" s="729">
        <v>0</v>
      </c>
      <c r="F50" s="729">
        <v>220074.55497</v>
      </c>
      <c r="G50" s="729">
        <v>12442.520769999999</v>
      </c>
      <c r="H50" s="729">
        <v>17493.047480000001</v>
      </c>
      <c r="I50" s="729">
        <v>0</v>
      </c>
      <c r="J50" s="729">
        <v>979.10367000000008</v>
      </c>
      <c r="K50" s="729">
        <v>30914.671920000001</v>
      </c>
      <c r="L50" s="729">
        <v>33967.346020000005</v>
      </c>
      <c r="M50" s="729">
        <v>97826.217329999999</v>
      </c>
      <c r="N50" s="729">
        <v>0</v>
      </c>
      <c r="O50" s="729">
        <v>184.77499</v>
      </c>
      <c r="P50" s="729">
        <v>131978.33834000002</v>
      </c>
      <c r="Q50" s="729">
        <v>68735.283290000007</v>
      </c>
      <c r="R50" s="729">
        <v>78713.147649999999</v>
      </c>
      <c r="S50" s="729">
        <v>0</v>
      </c>
      <c r="T50" s="729">
        <v>3279.5278199999998</v>
      </c>
      <c r="U50" s="729">
        <v>150727.95875999998</v>
      </c>
      <c r="V50" s="729">
        <v>47250.282920000005</v>
      </c>
      <c r="W50" s="729">
        <v>110375.41714000001</v>
      </c>
      <c r="X50" s="729">
        <v>0</v>
      </c>
      <c r="Y50" s="729">
        <v>0</v>
      </c>
      <c r="Z50" s="729">
        <v>157625.70006</v>
      </c>
      <c r="AA50" s="729">
        <v>12930.41748</v>
      </c>
      <c r="AB50" s="729">
        <v>1123.2969900000001</v>
      </c>
      <c r="AC50" s="729">
        <v>0</v>
      </c>
      <c r="AD50" s="729">
        <v>0</v>
      </c>
      <c r="AE50" s="729">
        <v>14053.714470000001</v>
      </c>
      <c r="AF50" s="729">
        <v>19036.169399999999</v>
      </c>
      <c r="AG50" s="729">
        <v>24956.541450000001</v>
      </c>
      <c r="AH50" s="729">
        <v>0</v>
      </c>
      <c r="AI50" s="729">
        <v>0</v>
      </c>
      <c r="AJ50" s="729">
        <v>43992.710850000003</v>
      </c>
      <c r="AK50" s="729">
        <v>0</v>
      </c>
      <c r="AL50" s="729">
        <v>27.520009999999999</v>
      </c>
      <c r="AM50" s="729">
        <v>0</v>
      </c>
      <c r="AN50" s="729">
        <v>0</v>
      </c>
      <c r="AO50" s="729">
        <v>27.520009999999999</v>
      </c>
      <c r="AP50" s="729">
        <v>1612.3969099999999</v>
      </c>
      <c r="AQ50" s="729">
        <v>745.10400000000004</v>
      </c>
      <c r="AR50" s="729">
        <v>0</v>
      </c>
      <c r="AS50" s="729">
        <v>0</v>
      </c>
      <c r="AT50" s="729">
        <v>2357.5009100000002</v>
      </c>
      <c r="AU50" s="729">
        <v>516.36211000000003</v>
      </c>
      <c r="AV50" s="729">
        <v>89.44</v>
      </c>
      <c r="AW50" s="729">
        <v>0</v>
      </c>
      <c r="AX50" s="729">
        <v>149.10706999999999</v>
      </c>
      <c r="AY50" s="729">
        <v>754.90918000000011</v>
      </c>
      <c r="AZ50" s="729">
        <v>334008.68187999999</v>
      </c>
      <c r="BA50" s="729">
        <v>413906.38404000003</v>
      </c>
      <c r="BB50" s="729">
        <v>0</v>
      </c>
      <c r="BC50" s="729">
        <v>4592.5135499999997</v>
      </c>
      <c r="BD50" s="729">
        <v>752507.57947</v>
      </c>
    </row>
    <row r="51" spans="1:56">
      <c r="A51" s="729" t="s">
        <v>98</v>
      </c>
      <c r="B51" s="729">
        <v>5271.19344</v>
      </c>
      <c r="C51" s="729">
        <v>2204.7136299999997</v>
      </c>
      <c r="D51" s="729">
        <v>0</v>
      </c>
      <c r="E51" s="729">
        <v>0</v>
      </c>
      <c r="F51" s="729">
        <v>7475.9070700000002</v>
      </c>
      <c r="G51" s="729">
        <v>2761.8149900000003</v>
      </c>
      <c r="H51" s="729">
        <v>387.21384</v>
      </c>
      <c r="I51" s="729">
        <v>0</v>
      </c>
      <c r="J51" s="729">
        <v>0</v>
      </c>
      <c r="K51" s="729">
        <v>3149.0288300000002</v>
      </c>
      <c r="L51" s="729">
        <v>4781.0843399999994</v>
      </c>
      <c r="M51" s="729">
        <v>1283.1854900000001</v>
      </c>
      <c r="N51" s="729">
        <v>4.0000000000000003E-5</v>
      </c>
      <c r="O51" s="729">
        <v>2.0191400000000002</v>
      </c>
      <c r="P51" s="729">
        <v>6066.2890099999995</v>
      </c>
      <c r="Q51" s="729">
        <v>2746.9912899999999</v>
      </c>
      <c r="R51" s="729">
        <v>2092.8426100000001</v>
      </c>
      <c r="S51" s="729">
        <v>3.9329499999999999</v>
      </c>
      <c r="T51" s="729">
        <v>0</v>
      </c>
      <c r="U51" s="729">
        <v>4843.76685</v>
      </c>
      <c r="V51" s="729">
        <v>2129.6673900000001</v>
      </c>
      <c r="W51" s="729">
        <v>800.38247000000001</v>
      </c>
      <c r="X51" s="729">
        <v>0</v>
      </c>
      <c r="Y51" s="729">
        <v>0</v>
      </c>
      <c r="Z51" s="729">
        <v>2930.0498600000001</v>
      </c>
      <c r="AA51" s="729">
        <v>728.80664999999999</v>
      </c>
      <c r="AB51" s="729">
        <v>150.45170000000002</v>
      </c>
      <c r="AC51" s="729">
        <v>0</v>
      </c>
      <c r="AD51" s="729">
        <v>0</v>
      </c>
      <c r="AE51" s="729">
        <v>879.25834999999995</v>
      </c>
      <c r="AF51" s="729">
        <v>1914.6771899999999</v>
      </c>
      <c r="AG51" s="729">
        <v>1048.6297199999999</v>
      </c>
      <c r="AH51" s="729">
        <v>0</v>
      </c>
      <c r="AI51" s="729">
        <v>0</v>
      </c>
      <c r="AJ51" s="729">
        <v>2963.3069100000002</v>
      </c>
      <c r="AK51" s="729">
        <v>8932.1164000000008</v>
      </c>
      <c r="AL51" s="729">
        <v>1582.7788600000001</v>
      </c>
      <c r="AM51" s="729">
        <v>0</v>
      </c>
      <c r="AN51" s="729">
        <v>0</v>
      </c>
      <c r="AO51" s="729">
        <v>10514.895259999999</v>
      </c>
      <c r="AP51" s="729">
        <v>2616.34582</v>
      </c>
      <c r="AQ51" s="729">
        <v>2777.8077000000003</v>
      </c>
      <c r="AR51" s="729">
        <v>0</v>
      </c>
      <c r="AS51" s="729">
        <v>0</v>
      </c>
      <c r="AT51" s="729">
        <v>5394.1535199999998</v>
      </c>
      <c r="AU51" s="729">
        <v>2780.1201000000001</v>
      </c>
      <c r="AV51" s="729">
        <v>1397.65968</v>
      </c>
      <c r="AW51" s="729">
        <v>0</v>
      </c>
      <c r="AX51" s="729">
        <v>0</v>
      </c>
      <c r="AY51" s="729">
        <v>4177.7797799999998</v>
      </c>
      <c r="AZ51" s="729">
        <v>34662.817609999998</v>
      </c>
      <c r="BA51" s="729">
        <v>13725.6657</v>
      </c>
      <c r="BB51" s="729">
        <v>3.9329899999999998</v>
      </c>
      <c r="BC51" s="729">
        <v>2.0191400000000002</v>
      </c>
      <c r="BD51" s="729">
        <v>48394.435440000001</v>
      </c>
    </row>
    <row r="52" spans="1:56" ht="13.5" thickBot="1">
      <c r="A52" s="729" t="s">
        <v>929</v>
      </c>
      <c r="B52" s="729">
        <v>-8033.9542699999993</v>
      </c>
      <c r="C52" s="729">
        <v>-15964.960650000001</v>
      </c>
      <c r="D52" s="729">
        <v>0</v>
      </c>
      <c r="E52" s="729">
        <v>0</v>
      </c>
      <c r="F52" s="729">
        <v>-23998.914920000003</v>
      </c>
      <c r="G52" s="729">
        <v>-3507.3326099999999</v>
      </c>
      <c r="H52" s="729">
        <v>-3083.0738799999999</v>
      </c>
      <c r="I52" s="729">
        <v>0</v>
      </c>
      <c r="J52" s="729">
        <v>0</v>
      </c>
      <c r="K52" s="729">
        <v>-6590.4064900000003</v>
      </c>
      <c r="L52" s="729">
        <v>-11862.91994</v>
      </c>
      <c r="M52" s="729">
        <v>-29714.834440000002</v>
      </c>
      <c r="N52" s="729">
        <v>-400.82484999999997</v>
      </c>
      <c r="O52" s="729">
        <v>-232.53440000000001</v>
      </c>
      <c r="P52" s="729">
        <v>-42211.11363</v>
      </c>
      <c r="Q52" s="729">
        <v>-1959.0465200000001</v>
      </c>
      <c r="R52" s="729">
        <v>-20861.05097</v>
      </c>
      <c r="S52" s="729">
        <v>-22.388759999999998</v>
      </c>
      <c r="T52" s="729">
        <v>-0.54580999999999991</v>
      </c>
      <c r="U52" s="729">
        <v>-22843.032059999998</v>
      </c>
      <c r="V52" s="729">
        <v>-7525.3268799999996</v>
      </c>
      <c r="W52" s="729">
        <v>-22681.53054</v>
      </c>
      <c r="X52" s="729">
        <v>0</v>
      </c>
      <c r="Y52" s="729">
        <v>0</v>
      </c>
      <c r="Z52" s="729">
        <v>-30206.85742</v>
      </c>
      <c r="AA52" s="729">
        <v>-695.65</v>
      </c>
      <c r="AB52" s="729">
        <v>-2602.8793700000001</v>
      </c>
      <c r="AC52" s="729">
        <v>0</v>
      </c>
      <c r="AD52" s="729">
        <v>0</v>
      </c>
      <c r="AE52" s="729">
        <v>-3298.5293700000002</v>
      </c>
      <c r="AF52" s="729">
        <v>-1291.98171</v>
      </c>
      <c r="AG52" s="729">
        <v>-9827.7136099999989</v>
      </c>
      <c r="AH52" s="729">
        <v>0</v>
      </c>
      <c r="AI52" s="729">
        <v>0</v>
      </c>
      <c r="AJ52" s="729">
        <v>-11119.695320000001</v>
      </c>
      <c r="AK52" s="729">
        <v>-9137.2157299999999</v>
      </c>
      <c r="AL52" s="729">
        <v>-10111.477939999999</v>
      </c>
      <c r="AM52" s="729">
        <v>0</v>
      </c>
      <c r="AN52" s="729">
        <v>0</v>
      </c>
      <c r="AO52" s="729">
        <v>-19248.693670000001</v>
      </c>
      <c r="AP52" s="729">
        <v>-3388.1228300000002</v>
      </c>
      <c r="AQ52" s="729">
        <v>-11709.07381</v>
      </c>
      <c r="AR52" s="729">
        <v>0</v>
      </c>
      <c r="AS52" s="729">
        <v>0</v>
      </c>
      <c r="AT52" s="729">
        <v>-15097.19664</v>
      </c>
      <c r="AU52" s="729">
        <v>-2350.77772</v>
      </c>
      <c r="AV52" s="729">
        <v>-4866.8089500000006</v>
      </c>
      <c r="AW52" s="729">
        <v>0</v>
      </c>
      <c r="AX52" s="729">
        <v>-0.37275999999999998</v>
      </c>
      <c r="AY52" s="729">
        <v>-7217.9594299999999</v>
      </c>
      <c r="AZ52" s="729">
        <v>-49752.32821</v>
      </c>
      <c r="BA52" s="729">
        <v>-131423.40416000001</v>
      </c>
      <c r="BB52" s="729">
        <v>-423.21360999999996</v>
      </c>
      <c r="BC52" s="729">
        <v>-233.45296999999999</v>
      </c>
      <c r="BD52" s="729">
        <v>-181832.39895</v>
      </c>
    </row>
    <row r="53" spans="1:56" ht="16.5" thickTop="1" thickBot="1">
      <c r="A53" s="886" t="s">
        <v>930</v>
      </c>
      <c r="B53" s="885">
        <v>1182179.2350699999</v>
      </c>
      <c r="C53" s="885">
        <v>500149.71668999997</v>
      </c>
      <c r="D53" s="885">
        <v>0</v>
      </c>
      <c r="E53" s="885">
        <v>0</v>
      </c>
      <c r="F53" s="885">
        <v>1682328.9517600001</v>
      </c>
      <c r="G53" s="885">
        <v>471667.81054000003</v>
      </c>
      <c r="H53" s="885">
        <v>105120.16727999999</v>
      </c>
      <c r="I53" s="885">
        <v>0</v>
      </c>
      <c r="J53" s="885">
        <v>979.10367000000008</v>
      </c>
      <c r="K53" s="885">
        <v>577767.08149000001</v>
      </c>
      <c r="L53" s="885">
        <v>920693.44612999994</v>
      </c>
      <c r="M53" s="885">
        <v>357522.52622</v>
      </c>
      <c r="N53" s="885">
        <v>400.82491999999996</v>
      </c>
      <c r="O53" s="885">
        <v>662.45037000000002</v>
      </c>
      <c r="P53" s="885">
        <v>1279279.2476400002</v>
      </c>
      <c r="Q53" s="885">
        <v>510725.21555000002</v>
      </c>
      <c r="R53" s="885">
        <v>382952.73524000001</v>
      </c>
      <c r="S53" s="885">
        <v>1772.64878</v>
      </c>
      <c r="T53" s="885">
        <v>3278.9820099999997</v>
      </c>
      <c r="U53" s="885">
        <v>898729.58158</v>
      </c>
      <c r="V53" s="885">
        <v>576635.93430999992</v>
      </c>
      <c r="W53" s="885">
        <v>295013.60006999999</v>
      </c>
      <c r="X53" s="885">
        <v>0</v>
      </c>
      <c r="Y53" s="885">
        <v>1E-4</v>
      </c>
      <c r="Z53" s="885">
        <v>871649.53448000003</v>
      </c>
      <c r="AA53" s="885">
        <v>175815.72984000001</v>
      </c>
      <c r="AB53" s="885">
        <v>35142.34762</v>
      </c>
      <c r="AC53" s="885">
        <v>0</v>
      </c>
      <c r="AD53" s="885">
        <v>0</v>
      </c>
      <c r="AE53" s="885">
        <v>210958.07746</v>
      </c>
      <c r="AF53" s="885">
        <v>207677.71558000002</v>
      </c>
      <c r="AG53" s="885">
        <v>184341.32700999998</v>
      </c>
      <c r="AH53" s="885">
        <v>0</v>
      </c>
      <c r="AI53" s="885">
        <v>0</v>
      </c>
      <c r="AJ53" s="885">
        <v>392019.04258999997</v>
      </c>
      <c r="AK53" s="885">
        <v>726055.31867999991</v>
      </c>
      <c r="AL53" s="885">
        <v>134722.21347999998</v>
      </c>
      <c r="AM53" s="885">
        <v>0</v>
      </c>
      <c r="AN53" s="885">
        <v>0</v>
      </c>
      <c r="AO53" s="885">
        <v>860777.53215999994</v>
      </c>
      <c r="AP53" s="885">
        <v>203423.63209999999</v>
      </c>
      <c r="AQ53" s="885">
        <v>245743.14447</v>
      </c>
      <c r="AR53" s="885">
        <v>0</v>
      </c>
      <c r="AS53" s="885">
        <v>0</v>
      </c>
      <c r="AT53" s="885">
        <v>449166.77656999999</v>
      </c>
      <c r="AU53" s="885">
        <v>229008.49884000001</v>
      </c>
      <c r="AV53" s="885">
        <v>119905.82356999999</v>
      </c>
      <c r="AW53" s="885">
        <v>0</v>
      </c>
      <c r="AX53" s="885">
        <v>148.73430999999999</v>
      </c>
      <c r="AY53" s="885">
        <v>349063.05672000005</v>
      </c>
      <c r="AZ53" s="729">
        <v>5203882.5366400005</v>
      </c>
      <c r="BA53" s="729">
        <v>2360613.6016500001</v>
      </c>
      <c r="BB53" s="729">
        <v>2173.4737</v>
      </c>
      <c r="BC53" s="729">
        <v>5069.2704599999997</v>
      </c>
      <c r="BD53" s="729">
        <v>7571738.8824499995</v>
      </c>
    </row>
    <row r="54" spans="1:56" ht="13.5" thickTop="1"/>
  </sheetData>
  <mergeCells count="15">
    <mergeCell ref="AK5:AO5"/>
    <mergeCell ref="AP5:AT5"/>
    <mergeCell ref="AU5:AY5"/>
    <mergeCell ref="AZ5:BD5"/>
    <mergeCell ref="A1:BD1"/>
    <mergeCell ref="A2:BD2"/>
    <mergeCell ref="A3:BD3"/>
    <mergeCell ref="A4:BD4"/>
    <mergeCell ref="B5:F5"/>
    <mergeCell ref="G5:K5"/>
    <mergeCell ref="L5:P5"/>
    <mergeCell ref="Q5:U5"/>
    <mergeCell ref="V5:Z5"/>
    <mergeCell ref="AA5:AE5"/>
    <mergeCell ref="AF5:AJ5"/>
  </mergeCells>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54"/>
  <sheetViews>
    <sheetView zoomScale="75" workbookViewId="0">
      <selection activeCell="A16" sqref="A16"/>
    </sheetView>
  </sheetViews>
  <sheetFormatPr defaultColWidth="0" defaultRowHeight="12.75" zeroHeight="1"/>
  <cols>
    <col min="1" max="1" width="69.140625" style="729" customWidth="1"/>
    <col min="2" max="50" width="9.140625" style="729" customWidth="1"/>
    <col min="51" max="51" width="10.5703125" style="729" bestFit="1" customWidth="1"/>
    <col min="52" max="88" width="0" style="729" hidden="1" customWidth="1"/>
    <col min="89" max="16384" width="9.140625" style="729" hidden="1"/>
  </cols>
  <sheetData>
    <row r="1" spans="1:88" ht="38.25" customHeight="1">
      <c r="A1" s="833" t="s">
        <v>59</v>
      </c>
      <c r="B1" s="833"/>
      <c r="C1" s="833"/>
      <c r="D1" s="833"/>
      <c r="E1" s="833"/>
      <c r="F1" s="833"/>
      <c r="G1" s="833"/>
      <c r="H1" s="833"/>
      <c r="I1" s="833"/>
      <c r="J1" s="833"/>
      <c r="K1" s="833"/>
      <c r="L1" s="833"/>
      <c r="M1" s="833"/>
      <c r="N1" s="833"/>
      <c r="O1" s="833"/>
      <c r="P1" s="833"/>
      <c r="Q1" s="833"/>
      <c r="R1" s="833"/>
      <c r="S1" s="833"/>
      <c r="T1" s="833"/>
      <c r="U1" s="833"/>
      <c r="V1" s="833"/>
      <c r="W1" s="833"/>
      <c r="X1" s="833"/>
      <c r="Y1" s="833"/>
      <c r="Z1" s="833"/>
      <c r="AA1" s="833"/>
      <c r="AB1" s="833"/>
      <c r="AC1" s="833"/>
      <c r="AD1" s="833"/>
      <c r="AE1" s="833"/>
      <c r="AF1" s="833"/>
      <c r="AG1" s="833"/>
      <c r="AH1" s="833"/>
      <c r="AI1" s="833"/>
      <c r="AJ1" s="833"/>
      <c r="AK1" s="833"/>
      <c r="AL1" s="833"/>
      <c r="AM1" s="833"/>
      <c r="AN1" s="833"/>
      <c r="AO1" s="833"/>
      <c r="AP1" s="833"/>
      <c r="AQ1" s="833"/>
      <c r="AR1" s="833"/>
      <c r="AS1" s="833"/>
      <c r="AT1" s="833"/>
      <c r="AU1" s="833"/>
      <c r="AV1" s="833"/>
      <c r="AW1" s="833"/>
      <c r="AX1" s="833"/>
      <c r="AY1" s="833"/>
      <c r="AZ1" s="829"/>
      <c r="BA1" s="829"/>
      <c r="BB1" s="829"/>
      <c r="BC1" s="829"/>
      <c r="BD1" s="829"/>
      <c r="BE1" s="829"/>
      <c r="BF1" s="829"/>
      <c r="BG1" s="829"/>
      <c r="BH1" s="829"/>
      <c r="BI1" s="829"/>
      <c r="BJ1" s="829"/>
      <c r="BK1" s="829"/>
      <c r="BL1" s="829"/>
      <c r="BM1" s="829"/>
      <c r="BN1" s="829"/>
      <c r="BO1" s="829"/>
      <c r="BP1" s="829"/>
      <c r="BQ1" s="829"/>
      <c r="BR1" s="829"/>
      <c r="BS1" s="829"/>
      <c r="BT1" s="829"/>
      <c r="BU1" s="829"/>
      <c r="BV1" s="829"/>
      <c r="BW1" s="829"/>
      <c r="BX1" s="829"/>
      <c r="BY1" s="829"/>
      <c r="BZ1" s="829"/>
      <c r="CA1" s="829"/>
      <c r="CB1" s="829"/>
      <c r="CC1" s="829"/>
      <c r="CD1" s="829"/>
      <c r="CE1" s="829"/>
      <c r="CF1" s="829"/>
      <c r="CG1" s="829"/>
      <c r="CH1" s="829"/>
      <c r="CI1" s="829"/>
      <c r="CJ1" s="829"/>
    </row>
    <row r="2" spans="1:88" ht="29.25" customHeight="1">
      <c r="A2" s="833" t="s">
        <v>934</v>
      </c>
      <c r="B2" s="833"/>
      <c r="C2" s="833"/>
      <c r="D2" s="833"/>
      <c r="E2" s="833"/>
      <c r="F2" s="833"/>
      <c r="G2" s="833"/>
      <c r="H2" s="833"/>
      <c r="I2" s="833"/>
      <c r="J2" s="833"/>
      <c r="K2" s="833"/>
      <c r="L2" s="833"/>
      <c r="M2" s="833"/>
      <c r="N2" s="833"/>
      <c r="O2" s="833"/>
      <c r="P2" s="833"/>
      <c r="Q2" s="833"/>
      <c r="R2" s="833"/>
      <c r="S2" s="833"/>
      <c r="T2" s="833"/>
      <c r="U2" s="833"/>
      <c r="V2" s="833"/>
      <c r="W2" s="833"/>
      <c r="X2" s="833"/>
      <c r="Y2" s="833"/>
      <c r="Z2" s="833"/>
      <c r="AA2" s="833"/>
      <c r="AB2" s="833"/>
      <c r="AC2" s="833"/>
      <c r="AD2" s="833"/>
      <c r="AE2" s="833"/>
      <c r="AF2" s="833"/>
      <c r="AG2" s="833"/>
      <c r="AH2" s="833"/>
      <c r="AI2" s="833"/>
      <c r="AJ2" s="833"/>
      <c r="AK2" s="833"/>
      <c r="AL2" s="833"/>
      <c r="AM2" s="833"/>
      <c r="AN2" s="833"/>
      <c r="AO2" s="833"/>
      <c r="AP2" s="833"/>
      <c r="AQ2" s="833"/>
      <c r="AR2" s="833"/>
      <c r="AS2" s="833"/>
      <c r="AT2" s="833"/>
      <c r="AU2" s="833"/>
      <c r="AV2" s="833"/>
      <c r="AW2" s="833"/>
      <c r="AX2" s="833"/>
      <c r="AY2" s="833"/>
      <c r="AZ2" s="829"/>
      <c r="BA2" s="829"/>
      <c r="BB2" s="829"/>
      <c r="BC2" s="829"/>
      <c r="BD2" s="829"/>
      <c r="BE2" s="829"/>
      <c r="BF2" s="829"/>
      <c r="BG2" s="829"/>
      <c r="BH2" s="829"/>
      <c r="BI2" s="829"/>
      <c r="BJ2" s="829"/>
      <c r="BK2" s="829"/>
      <c r="BL2" s="829"/>
      <c r="BM2" s="829"/>
      <c r="BN2" s="829"/>
      <c r="BO2" s="829"/>
      <c r="BP2" s="829"/>
      <c r="BQ2" s="829"/>
      <c r="BR2" s="829"/>
      <c r="BS2" s="829"/>
      <c r="BT2" s="829"/>
      <c r="BU2" s="829"/>
      <c r="BV2" s="829"/>
      <c r="BW2" s="829"/>
      <c r="BX2" s="829"/>
      <c r="BY2" s="829"/>
      <c r="BZ2" s="829"/>
      <c r="CA2" s="829"/>
      <c r="CB2" s="829"/>
      <c r="CC2" s="829"/>
      <c r="CD2" s="829"/>
      <c r="CE2" s="829"/>
      <c r="CF2" s="829"/>
      <c r="CG2" s="829"/>
      <c r="CH2" s="829"/>
      <c r="CI2" s="829"/>
      <c r="CJ2" s="829"/>
    </row>
    <row r="3" spans="1:88" ht="29.25" customHeight="1">
      <c r="A3" s="833" t="s">
        <v>1561</v>
      </c>
      <c r="B3" s="833"/>
      <c r="C3" s="833"/>
      <c r="D3" s="833"/>
      <c r="E3" s="833"/>
      <c r="F3" s="833"/>
      <c r="G3" s="833"/>
      <c r="H3" s="833"/>
      <c r="I3" s="833"/>
      <c r="J3" s="833"/>
      <c r="K3" s="833"/>
      <c r="L3" s="833"/>
      <c r="M3" s="833"/>
      <c r="N3" s="833"/>
      <c r="O3" s="833"/>
      <c r="P3" s="833"/>
      <c r="Q3" s="833"/>
      <c r="R3" s="833"/>
      <c r="S3" s="833"/>
      <c r="T3" s="833"/>
      <c r="U3" s="833"/>
      <c r="V3" s="833"/>
      <c r="W3" s="833"/>
      <c r="X3" s="833"/>
      <c r="Y3" s="833"/>
      <c r="Z3" s="833"/>
      <c r="AA3" s="833"/>
      <c r="AB3" s="833"/>
      <c r="AC3" s="833"/>
      <c r="AD3" s="833"/>
      <c r="AE3" s="833"/>
      <c r="AF3" s="833"/>
      <c r="AG3" s="833"/>
      <c r="AH3" s="833"/>
      <c r="AI3" s="833"/>
      <c r="AJ3" s="833"/>
      <c r="AK3" s="833"/>
      <c r="AL3" s="833"/>
      <c r="AM3" s="833"/>
      <c r="AN3" s="833"/>
      <c r="AO3" s="833"/>
      <c r="AP3" s="833"/>
      <c r="AQ3" s="833"/>
      <c r="AR3" s="833"/>
      <c r="AS3" s="833"/>
      <c r="AT3" s="833"/>
      <c r="AU3" s="833"/>
      <c r="AV3" s="833"/>
      <c r="AW3" s="833"/>
      <c r="AX3" s="833"/>
      <c r="AY3" s="833"/>
      <c r="AZ3" s="829"/>
      <c r="BA3" s="829"/>
      <c r="BB3" s="829"/>
      <c r="BC3" s="829"/>
      <c r="BD3" s="829"/>
      <c r="BE3" s="829"/>
      <c r="BF3" s="829"/>
      <c r="BG3" s="829"/>
      <c r="BH3" s="829"/>
      <c r="BI3" s="829"/>
      <c r="BJ3" s="829"/>
      <c r="BK3" s="829"/>
      <c r="BL3" s="829"/>
      <c r="BM3" s="829"/>
      <c r="BN3" s="829"/>
      <c r="BO3" s="829"/>
      <c r="BP3" s="829"/>
      <c r="BQ3" s="829"/>
      <c r="BR3" s="829"/>
      <c r="BS3" s="829"/>
      <c r="BT3" s="829"/>
      <c r="BU3" s="829"/>
      <c r="BV3" s="829"/>
      <c r="BW3" s="829"/>
      <c r="BX3" s="829"/>
      <c r="BY3" s="829"/>
      <c r="BZ3" s="829"/>
      <c r="CA3" s="829"/>
      <c r="CB3" s="829"/>
      <c r="CC3" s="829"/>
      <c r="CD3" s="829"/>
      <c r="CE3" s="829"/>
      <c r="CF3" s="829"/>
      <c r="CG3" s="829"/>
      <c r="CH3" s="829"/>
      <c r="CI3" s="829"/>
      <c r="CJ3" s="829"/>
    </row>
    <row r="4" spans="1:88" ht="29.25" customHeight="1" thickBot="1">
      <c r="A4" s="833" t="s">
        <v>838</v>
      </c>
      <c r="B4" s="833"/>
      <c r="C4" s="833"/>
      <c r="D4" s="833"/>
      <c r="E4" s="833"/>
      <c r="F4" s="833"/>
      <c r="G4" s="833"/>
      <c r="H4" s="833"/>
      <c r="I4" s="833"/>
      <c r="J4" s="833"/>
      <c r="K4" s="833"/>
      <c r="L4" s="833"/>
      <c r="M4" s="833"/>
      <c r="N4" s="833"/>
      <c r="O4" s="833"/>
      <c r="P4" s="833"/>
      <c r="Q4" s="833"/>
      <c r="R4" s="833"/>
      <c r="S4" s="833"/>
      <c r="T4" s="833"/>
      <c r="U4" s="833"/>
      <c r="V4" s="833"/>
      <c r="W4" s="833"/>
      <c r="X4" s="833"/>
      <c r="Y4" s="833"/>
      <c r="Z4" s="833"/>
      <c r="AA4" s="833"/>
      <c r="AB4" s="833"/>
      <c r="AC4" s="833"/>
      <c r="AD4" s="833"/>
      <c r="AE4" s="833"/>
      <c r="AF4" s="833"/>
      <c r="AG4" s="833"/>
      <c r="AH4" s="833"/>
      <c r="AI4" s="833"/>
      <c r="AJ4" s="833"/>
      <c r="AK4" s="833"/>
      <c r="AL4" s="833"/>
      <c r="AM4" s="833"/>
      <c r="AN4" s="833"/>
      <c r="AO4" s="833"/>
      <c r="AP4" s="833"/>
      <c r="AQ4" s="833"/>
      <c r="AR4" s="833"/>
      <c r="AS4" s="833"/>
      <c r="AT4" s="833"/>
      <c r="AU4" s="833"/>
      <c r="AV4" s="833"/>
      <c r="AW4" s="833"/>
      <c r="AX4" s="833"/>
      <c r="AY4" s="833"/>
      <c r="AZ4" s="829"/>
      <c r="BA4" s="829"/>
      <c r="BB4" s="829"/>
      <c r="BC4" s="829"/>
      <c r="BD4" s="829"/>
      <c r="BE4" s="829"/>
      <c r="BF4" s="829"/>
      <c r="BG4" s="829"/>
      <c r="BH4" s="829"/>
      <c r="BI4" s="829"/>
      <c r="BJ4" s="829"/>
      <c r="BK4" s="829"/>
      <c r="BL4" s="829"/>
      <c r="BM4" s="829"/>
      <c r="BN4" s="829"/>
      <c r="BO4" s="829"/>
      <c r="BP4" s="829"/>
      <c r="BQ4" s="829"/>
      <c r="BR4" s="829"/>
      <c r="BS4" s="829"/>
      <c r="BT4" s="829"/>
      <c r="BU4" s="829"/>
      <c r="BV4" s="829"/>
      <c r="BW4" s="829"/>
      <c r="BX4" s="829"/>
      <c r="BY4" s="829"/>
      <c r="BZ4" s="829"/>
      <c r="CA4" s="829"/>
      <c r="CB4" s="829"/>
      <c r="CC4" s="829"/>
      <c r="CD4" s="829"/>
      <c r="CE4" s="829"/>
      <c r="CF4" s="829"/>
      <c r="CG4" s="829"/>
      <c r="CH4" s="829"/>
      <c r="CI4" s="829"/>
      <c r="CJ4" s="829"/>
    </row>
    <row r="5" spans="1:88" ht="21.75" thickTop="1" thickBot="1">
      <c r="A5" s="663"/>
      <c r="B5" s="1060" t="s">
        <v>359</v>
      </c>
      <c r="C5" s="1060"/>
      <c r="D5" s="1060"/>
      <c r="E5" s="1060"/>
      <c r="F5" s="1060"/>
      <c r="G5" s="1060" t="s">
        <v>360</v>
      </c>
      <c r="H5" s="1060"/>
      <c r="I5" s="1060"/>
      <c r="J5" s="1060"/>
      <c r="K5" s="1060"/>
      <c r="L5" s="1060" t="s">
        <v>361</v>
      </c>
      <c r="M5" s="1060"/>
      <c r="N5" s="1060"/>
      <c r="O5" s="1060"/>
      <c r="P5" s="1060"/>
      <c r="Q5" s="1060" t="s">
        <v>362</v>
      </c>
      <c r="R5" s="1060"/>
      <c r="S5" s="1060"/>
      <c r="T5" s="1060"/>
      <c r="U5" s="1060"/>
      <c r="V5" s="1060" t="s">
        <v>363</v>
      </c>
      <c r="W5" s="1060"/>
      <c r="X5" s="1060"/>
      <c r="Y5" s="1060"/>
      <c r="Z5" s="1060"/>
      <c r="AA5" s="1060" t="s">
        <v>364</v>
      </c>
      <c r="AB5" s="1060"/>
      <c r="AC5" s="1060"/>
      <c r="AD5" s="1060"/>
      <c r="AE5" s="1060"/>
      <c r="AF5" s="1060" t="s">
        <v>366</v>
      </c>
      <c r="AG5" s="1060"/>
      <c r="AH5" s="1060"/>
      <c r="AI5" s="1060"/>
      <c r="AJ5" s="1060"/>
      <c r="AK5" s="1060" t="s">
        <v>369</v>
      </c>
      <c r="AL5" s="1060"/>
      <c r="AM5" s="1060"/>
      <c r="AN5" s="1060"/>
      <c r="AO5" s="1060"/>
      <c r="AP5" s="1060" t="s">
        <v>370</v>
      </c>
      <c r="AQ5" s="1060"/>
      <c r="AR5" s="1060"/>
      <c r="AS5" s="1060"/>
      <c r="AT5" s="1060"/>
      <c r="AU5" s="1060" t="s">
        <v>371</v>
      </c>
      <c r="AV5" s="1060"/>
      <c r="AW5" s="1060"/>
      <c r="AX5" s="1060"/>
      <c r="AY5" s="1060"/>
      <c r="AZ5" s="829"/>
      <c r="BA5" s="829"/>
      <c r="BB5" s="829"/>
      <c r="BC5" s="829"/>
      <c r="BD5" s="829"/>
      <c r="BE5" s="829"/>
      <c r="BF5" s="829"/>
      <c r="BG5" s="829"/>
      <c r="BH5" s="829"/>
      <c r="BI5" s="829"/>
      <c r="BJ5" s="829"/>
      <c r="BK5" s="829"/>
      <c r="BL5" s="829"/>
      <c r="BM5" s="829"/>
      <c r="BN5" s="829"/>
      <c r="BO5" s="829"/>
      <c r="BP5" s="829"/>
      <c r="BQ5" s="829"/>
      <c r="BR5" s="829"/>
      <c r="BS5" s="829"/>
      <c r="BT5" s="829"/>
      <c r="BU5" s="829"/>
      <c r="BV5" s="829"/>
      <c r="BW5" s="829"/>
      <c r="BX5" s="829"/>
      <c r="BY5" s="829"/>
      <c r="BZ5" s="829"/>
      <c r="CA5" s="829"/>
      <c r="CB5" s="829"/>
      <c r="CC5" s="829"/>
      <c r="CD5" s="829"/>
      <c r="CE5" s="829"/>
      <c r="CF5" s="829"/>
      <c r="CG5" s="829"/>
      <c r="CH5" s="829"/>
      <c r="CI5" s="829"/>
      <c r="CJ5" s="829"/>
    </row>
    <row r="6" spans="1:88" ht="19.5" thickTop="1" thickBot="1">
      <c r="A6" s="663"/>
      <c r="B6" s="887" t="s">
        <v>61</v>
      </c>
      <c r="C6" s="887" t="s">
        <v>62</v>
      </c>
      <c r="D6" s="887" t="s">
        <v>63</v>
      </c>
      <c r="E6" s="887" t="s">
        <v>64</v>
      </c>
      <c r="F6" s="887" t="s">
        <v>65</v>
      </c>
      <c r="G6" s="887" t="s">
        <v>61</v>
      </c>
      <c r="H6" s="887" t="s">
        <v>62</v>
      </c>
      <c r="I6" s="887" t="s">
        <v>63</v>
      </c>
      <c r="J6" s="887" t="s">
        <v>64</v>
      </c>
      <c r="K6" s="887" t="s">
        <v>65</v>
      </c>
      <c r="L6" s="887" t="s">
        <v>61</v>
      </c>
      <c r="M6" s="887" t="s">
        <v>62</v>
      </c>
      <c r="N6" s="887" t="s">
        <v>63</v>
      </c>
      <c r="O6" s="887" t="s">
        <v>64</v>
      </c>
      <c r="P6" s="887" t="s">
        <v>65</v>
      </c>
      <c r="Q6" s="887" t="s">
        <v>61</v>
      </c>
      <c r="R6" s="887" t="s">
        <v>62</v>
      </c>
      <c r="S6" s="887" t="s">
        <v>63</v>
      </c>
      <c r="T6" s="887" t="s">
        <v>64</v>
      </c>
      <c r="U6" s="887" t="s">
        <v>65</v>
      </c>
      <c r="V6" s="887" t="s">
        <v>61</v>
      </c>
      <c r="W6" s="887" t="s">
        <v>62</v>
      </c>
      <c r="X6" s="887" t="s">
        <v>63</v>
      </c>
      <c r="Y6" s="887" t="s">
        <v>64</v>
      </c>
      <c r="Z6" s="887" t="s">
        <v>65</v>
      </c>
      <c r="AA6" s="887" t="s">
        <v>61</v>
      </c>
      <c r="AB6" s="887" t="s">
        <v>62</v>
      </c>
      <c r="AC6" s="887" t="s">
        <v>63</v>
      </c>
      <c r="AD6" s="887" t="s">
        <v>64</v>
      </c>
      <c r="AE6" s="887" t="s">
        <v>65</v>
      </c>
      <c r="AF6" s="887" t="s">
        <v>61</v>
      </c>
      <c r="AG6" s="887" t="s">
        <v>62</v>
      </c>
      <c r="AH6" s="887" t="s">
        <v>63</v>
      </c>
      <c r="AI6" s="887" t="s">
        <v>64</v>
      </c>
      <c r="AJ6" s="887" t="s">
        <v>65</v>
      </c>
      <c r="AK6" s="887" t="s">
        <v>61</v>
      </c>
      <c r="AL6" s="887" t="s">
        <v>62</v>
      </c>
      <c r="AM6" s="887" t="s">
        <v>63</v>
      </c>
      <c r="AN6" s="887" t="s">
        <v>64</v>
      </c>
      <c r="AO6" s="887" t="s">
        <v>65</v>
      </c>
      <c r="AP6" s="887" t="s">
        <v>61</v>
      </c>
      <c r="AQ6" s="887" t="s">
        <v>62</v>
      </c>
      <c r="AR6" s="887" t="s">
        <v>63</v>
      </c>
      <c r="AS6" s="887" t="s">
        <v>64</v>
      </c>
      <c r="AT6" s="887" t="s">
        <v>65</v>
      </c>
      <c r="AU6" s="887" t="s">
        <v>61</v>
      </c>
      <c r="AV6" s="887" t="s">
        <v>62</v>
      </c>
      <c r="AW6" s="887" t="s">
        <v>63</v>
      </c>
      <c r="AX6" s="887" t="s">
        <v>64</v>
      </c>
      <c r="AY6" s="887" t="s">
        <v>65</v>
      </c>
    </row>
    <row r="7" spans="1:88" ht="13.5" thickTop="1">
      <c r="A7" s="729" t="s">
        <v>905</v>
      </c>
      <c r="B7" s="729">
        <v>65029.460729999999</v>
      </c>
      <c r="C7" s="729">
        <v>23099.049289999999</v>
      </c>
      <c r="D7" s="729">
        <v>0</v>
      </c>
      <c r="E7" s="729">
        <v>17.451229999999999</v>
      </c>
      <c r="F7" s="729">
        <v>88145.961249999993</v>
      </c>
      <c r="G7" s="729">
        <v>6362.0127499999999</v>
      </c>
      <c r="H7" s="729">
        <v>4705.1326100000006</v>
      </c>
      <c r="I7" s="729">
        <v>0</v>
      </c>
      <c r="J7" s="729">
        <v>0</v>
      </c>
      <c r="K7" s="729">
        <v>11067.145359999999</v>
      </c>
      <c r="L7" s="729">
        <v>43600.549249999996</v>
      </c>
      <c r="M7" s="729">
        <v>13133.809789999999</v>
      </c>
      <c r="N7" s="729">
        <v>1.0000000000000001E-5</v>
      </c>
      <c r="O7" s="729">
        <v>2148.4607000000001</v>
      </c>
      <c r="P7" s="729">
        <v>58882.819750000002</v>
      </c>
      <c r="Q7" s="729">
        <v>10735.39075</v>
      </c>
      <c r="R7" s="729">
        <v>12438.196679999999</v>
      </c>
      <c r="S7" s="729">
        <v>0</v>
      </c>
      <c r="T7" s="729">
        <v>0</v>
      </c>
      <c r="U7" s="729">
        <v>23173.58743</v>
      </c>
      <c r="V7" s="729">
        <v>16891.201399999998</v>
      </c>
      <c r="W7" s="729">
        <v>2676.7191000000003</v>
      </c>
      <c r="X7" s="729">
        <v>0</v>
      </c>
      <c r="Y7" s="729">
        <v>0</v>
      </c>
      <c r="Z7" s="729">
        <v>19567.9205</v>
      </c>
      <c r="AA7" s="729">
        <v>7006.6444099999999</v>
      </c>
      <c r="AB7" s="729">
        <v>8288.6013700000003</v>
      </c>
      <c r="AC7" s="729">
        <v>0</v>
      </c>
      <c r="AD7" s="729">
        <v>1.0192099999999999</v>
      </c>
      <c r="AE7" s="729">
        <v>15296.26499</v>
      </c>
      <c r="AF7" s="729">
        <v>20.322419999999997</v>
      </c>
      <c r="AG7" s="729">
        <v>13.666219999999999</v>
      </c>
      <c r="AH7" s="729">
        <v>0</v>
      </c>
      <c r="AI7" s="729">
        <v>0</v>
      </c>
      <c r="AJ7" s="729">
        <v>33.988639999999997</v>
      </c>
      <c r="AK7" s="729">
        <v>27.006959999999999</v>
      </c>
      <c r="AL7" s="729">
        <v>13.77225</v>
      </c>
      <c r="AM7" s="729">
        <v>0</v>
      </c>
      <c r="AN7" s="729">
        <v>0</v>
      </c>
      <c r="AO7" s="729">
        <v>40.779209999999999</v>
      </c>
      <c r="AP7" s="729">
        <v>55.158839999999998</v>
      </c>
      <c r="AQ7" s="729">
        <v>75.802539999999993</v>
      </c>
      <c r="AR7" s="729">
        <v>0</v>
      </c>
      <c r="AS7" s="729">
        <v>0</v>
      </c>
      <c r="AT7" s="729">
        <v>130.96137999999999</v>
      </c>
      <c r="AU7" s="729">
        <v>149727.74750999999</v>
      </c>
      <c r="AV7" s="729">
        <v>64444.74985</v>
      </c>
      <c r="AW7" s="729">
        <v>1.0000000000000001E-5</v>
      </c>
      <c r="AX7" s="729">
        <v>2166.9311400000001</v>
      </c>
      <c r="AY7" s="729">
        <v>216339.42851</v>
      </c>
    </row>
    <row r="8" spans="1:88">
      <c r="A8" s="729" t="s">
        <v>151</v>
      </c>
      <c r="B8" s="729">
        <v>64656.556079999995</v>
      </c>
      <c r="C8" s="729">
        <v>23004.463739999999</v>
      </c>
      <c r="D8" s="729">
        <v>0</v>
      </c>
      <c r="E8" s="729">
        <v>17.451229999999999</v>
      </c>
      <c r="F8" s="729">
        <v>87678.471049999993</v>
      </c>
      <c r="G8" s="729">
        <v>6224.0597800000005</v>
      </c>
      <c r="H8" s="729">
        <v>4623.17076</v>
      </c>
      <c r="I8" s="729">
        <v>0</v>
      </c>
      <c r="J8" s="729">
        <v>0</v>
      </c>
      <c r="K8" s="729">
        <v>10847.230539999999</v>
      </c>
      <c r="L8" s="729">
        <v>43458.71026</v>
      </c>
      <c r="M8" s="729">
        <v>13064.616300000002</v>
      </c>
      <c r="N8" s="729">
        <v>1.0000000000000001E-5</v>
      </c>
      <c r="O8" s="729">
        <v>2148.4607099999998</v>
      </c>
      <c r="P8" s="729">
        <v>58671.787280000004</v>
      </c>
      <c r="Q8" s="729">
        <v>10448.54256</v>
      </c>
      <c r="R8" s="729">
        <v>12432.03702</v>
      </c>
      <c r="S8" s="729">
        <v>0</v>
      </c>
      <c r="T8" s="729">
        <v>0</v>
      </c>
      <c r="U8" s="729">
        <v>22880.579579999998</v>
      </c>
      <c r="V8" s="729">
        <v>16890.681619999999</v>
      </c>
      <c r="W8" s="729">
        <v>2672.4285299999997</v>
      </c>
      <c r="X8" s="729">
        <v>0</v>
      </c>
      <c r="Y8" s="729">
        <v>0</v>
      </c>
      <c r="Z8" s="729">
        <v>19563.110149999997</v>
      </c>
      <c r="AA8" s="729">
        <v>6887.2368399999996</v>
      </c>
      <c r="AB8" s="729">
        <v>8287.2391299999999</v>
      </c>
      <c r="AC8" s="729">
        <v>0</v>
      </c>
      <c r="AD8" s="729">
        <v>1.0192099999999999</v>
      </c>
      <c r="AE8" s="729">
        <v>15175.49518</v>
      </c>
      <c r="AF8" s="729">
        <v>0</v>
      </c>
      <c r="AG8" s="729">
        <v>0</v>
      </c>
      <c r="AH8" s="729">
        <v>0</v>
      </c>
      <c r="AI8" s="729">
        <v>0</v>
      </c>
      <c r="AJ8" s="729">
        <v>0</v>
      </c>
      <c r="AK8" s="729">
        <v>27.006959999999999</v>
      </c>
      <c r="AL8" s="729">
        <v>13.77225</v>
      </c>
      <c r="AM8" s="729">
        <v>0</v>
      </c>
      <c r="AN8" s="729">
        <v>0</v>
      </c>
      <c r="AO8" s="729">
        <v>40.779209999999999</v>
      </c>
      <c r="AP8" s="729">
        <v>0</v>
      </c>
      <c r="AQ8" s="729">
        <v>0</v>
      </c>
      <c r="AR8" s="729">
        <v>0</v>
      </c>
      <c r="AS8" s="729">
        <v>0</v>
      </c>
      <c r="AT8" s="729">
        <v>0</v>
      </c>
      <c r="AU8" s="729">
        <v>148592.7941</v>
      </c>
      <c r="AV8" s="729">
        <v>64097.727729999999</v>
      </c>
      <c r="AW8" s="729">
        <v>1.0000000000000001E-5</v>
      </c>
      <c r="AX8" s="729">
        <v>2166.9311499999999</v>
      </c>
      <c r="AY8" s="729">
        <v>214857.45299000002</v>
      </c>
    </row>
    <row r="9" spans="1:88">
      <c r="A9" s="729" t="s">
        <v>152</v>
      </c>
      <c r="B9" s="729">
        <v>372.90465</v>
      </c>
      <c r="C9" s="729">
        <v>94.585549999999998</v>
      </c>
      <c r="D9" s="729">
        <v>0</v>
      </c>
      <c r="E9" s="729">
        <v>0</v>
      </c>
      <c r="F9" s="729">
        <v>467.49020000000002</v>
      </c>
      <c r="G9" s="729">
        <v>137.95296999999999</v>
      </c>
      <c r="H9" s="729">
        <v>81.961850000000013</v>
      </c>
      <c r="I9" s="729">
        <v>0</v>
      </c>
      <c r="J9" s="729">
        <v>0</v>
      </c>
      <c r="K9" s="729">
        <v>219.91482000000002</v>
      </c>
      <c r="L9" s="729">
        <v>141.83899</v>
      </c>
      <c r="M9" s="729">
        <v>69.193490000000011</v>
      </c>
      <c r="N9" s="729">
        <v>0</v>
      </c>
      <c r="O9" s="729">
        <v>-1.0000000000000001E-5</v>
      </c>
      <c r="P9" s="729">
        <v>211.03246999999999</v>
      </c>
      <c r="Q9" s="729">
        <v>286.84818999999999</v>
      </c>
      <c r="R9" s="729">
        <v>6.1596599999999997</v>
      </c>
      <c r="S9" s="729">
        <v>0</v>
      </c>
      <c r="T9" s="729">
        <v>0</v>
      </c>
      <c r="U9" s="729">
        <v>293.00784999999996</v>
      </c>
      <c r="V9" s="729">
        <v>0.51978000000000002</v>
      </c>
      <c r="W9" s="729">
        <v>4.2905699999999998</v>
      </c>
      <c r="X9" s="729">
        <v>0</v>
      </c>
      <c r="Y9" s="729">
        <v>0</v>
      </c>
      <c r="Z9" s="729">
        <v>4.8103500000000006</v>
      </c>
      <c r="AA9" s="729">
        <v>119.40757000000001</v>
      </c>
      <c r="AB9" s="729">
        <v>1.3622400000000001</v>
      </c>
      <c r="AC9" s="729">
        <v>0</v>
      </c>
      <c r="AD9" s="729">
        <v>0</v>
      </c>
      <c r="AE9" s="729">
        <v>120.76980999999999</v>
      </c>
      <c r="AF9" s="729">
        <v>20.322419999999997</v>
      </c>
      <c r="AG9" s="729">
        <v>13.666219999999999</v>
      </c>
      <c r="AH9" s="729">
        <v>0</v>
      </c>
      <c r="AI9" s="729">
        <v>0</v>
      </c>
      <c r="AJ9" s="729">
        <v>33.988639999999997</v>
      </c>
      <c r="AK9" s="729">
        <v>0</v>
      </c>
      <c r="AL9" s="729">
        <v>0</v>
      </c>
      <c r="AM9" s="729">
        <v>0</v>
      </c>
      <c r="AN9" s="729">
        <v>0</v>
      </c>
      <c r="AO9" s="729">
        <v>0</v>
      </c>
      <c r="AP9" s="729">
        <v>55.158839999999998</v>
      </c>
      <c r="AQ9" s="729">
        <v>75.802539999999993</v>
      </c>
      <c r="AR9" s="729">
        <v>0</v>
      </c>
      <c r="AS9" s="729">
        <v>0</v>
      </c>
      <c r="AT9" s="729">
        <v>130.96137999999999</v>
      </c>
      <c r="AU9" s="729">
        <v>1134.9534099999998</v>
      </c>
      <c r="AV9" s="729">
        <v>347.02211999999997</v>
      </c>
      <c r="AW9" s="729">
        <v>0</v>
      </c>
      <c r="AX9" s="729">
        <v>-1.0000000000000001E-5</v>
      </c>
      <c r="AY9" s="729">
        <v>1481.97552</v>
      </c>
    </row>
    <row r="10" spans="1:88">
      <c r="A10" s="729" t="s">
        <v>906</v>
      </c>
      <c r="B10" s="729">
        <v>0</v>
      </c>
      <c r="C10" s="729">
        <v>0</v>
      </c>
      <c r="D10" s="729">
        <v>0</v>
      </c>
      <c r="E10" s="729">
        <v>0</v>
      </c>
      <c r="F10" s="729">
        <v>0</v>
      </c>
      <c r="G10" s="729">
        <v>0</v>
      </c>
      <c r="H10" s="729">
        <v>0</v>
      </c>
      <c r="I10" s="729">
        <v>0</v>
      </c>
      <c r="J10" s="729">
        <v>0</v>
      </c>
      <c r="K10" s="729">
        <v>0</v>
      </c>
      <c r="L10" s="729">
        <v>0</v>
      </c>
      <c r="M10" s="729">
        <v>0</v>
      </c>
      <c r="N10" s="729">
        <v>0</v>
      </c>
      <c r="O10" s="729">
        <v>0</v>
      </c>
      <c r="P10" s="729">
        <v>0</v>
      </c>
      <c r="Q10" s="729">
        <v>0</v>
      </c>
      <c r="R10" s="729">
        <v>0</v>
      </c>
      <c r="S10" s="729">
        <v>0</v>
      </c>
      <c r="T10" s="729">
        <v>0</v>
      </c>
      <c r="U10" s="729">
        <v>0</v>
      </c>
      <c r="V10" s="729">
        <v>0</v>
      </c>
      <c r="W10" s="729">
        <v>0</v>
      </c>
      <c r="X10" s="729">
        <v>0</v>
      </c>
      <c r="Y10" s="729">
        <v>0</v>
      </c>
      <c r="Z10" s="729">
        <v>0</v>
      </c>
      <c r="AA10" s="729">
        <v>0</v>
      </c>
      <c r="AB10" s="729">
        <v>0</v>
      </c>
      <c r="AC10" s="729">
        <v>0</v>
      </c>
      <c r="AD10" s="729">
        <v>0</v>
      </c>
      <c r="AE10" s="729">
        <v>0</v>
      </c>
      <c r="AF10" s="729">
        <v>0</v>
      </c>
      <c r="AG10" s="729">
        <v>0</v>
      </c>
      <c r="AH10" s="729">
        <v>0</v>
      </c>
      <c r="AI10" s="729">
        <v>0</v>
      </c>
      <c r="AJ10" s="729">
        <v>0</v>
      </c>
      <c r="AK10" s="729">
        <v>0</v>
      </c>
      <c r="AL10" s="729">
        <v>0</v>
      </c>
      <c r="AM10" s="729">
        <v>0</v>
      </c>
      <c r="AN10" s="729">
        <v>0</v>
      </c>
      <c r="AO10" s="729">
        <v>0</v>
      </c>
      <c r="AP10" s="729">
        <v>0</v>
      </c>
      <c r="AQ10" s="729">
        <v>0</v>
      </c>
      <c r="AR10" s="729">
        <v>0</v>
      </c>
      <c r="AS10" s="729">
        <v>0</v>
      </c>
      <c r="AT10" s="729">
        <v>0</v>
      </c>
      <c r="AU10" s="729">
        <v>0</v>
      </c>
      <c r="AV10" s="729">
        <v>0</v>
      </c>
      <c r="AW10" s="729">
        <v>0</v>
      </c>
      <c r="AX10" s="729">
        <v>0</v>
      </c>
      <c r="AY10" s="729">
        <v>0</v>
      </c>
    </row>
    <row r="11" spans="1:88">
      <c r="A11" s="729" t="s">
        <v>907</v>
      </c>
      <c r="B11" s="729">
        <v>105625.36128</v>
      </c>
      <c r="C11" s="729">
        <v>63658.135770000001</v>
      </c>
      <c r="D11" s="729">
        <v>0</v>
      </c>
      <c r="E11" s="729">
        <v>228.77242999999999</v>
      </c>
      <c r="F11" s="729">
        <v>169512.26947999999</v>
      </c>
      <c r="G11" s="729">
        <v>20736.932270000001</v>
      </c>
      <c r="H11" s="729">
        <v>10689.88157</v>
      </c>
      <c r="I11" s="729">
        <v>0</v>
      </c>
      <c r="J11" s="729">
        <v>118.20060000000001</v>
      </c>
      <c r="K11" s="729">
        <v>31545.014440000003</v>
      </c>
      <c r="L11" s="729">
        <v>124720.10414</v>
      </c>
      <c r="M11" s="729">
        <v>69371.20848999999</v>
      </c>
      <c r="N11" s="729">
        <v>0</v>
      </c>
      <c r="O11" s="729">
        <v>16029.961070000001</v>
      </c>
      <c r="P11" s="729">
        <v>210121.27369999999</v>
      </c>
      <c r="Q11" s="729">
        <v>39541.244149999999</v>
      </c>
      <c r="R11" s="729">
        <v>18421.113940000003</v>
      </c>
      <c r="S11" s="729">
        <v>0</v>
      </c>
      <c r="T11" s="729">
        <v>0.67958000000000007</v>
      </c>
      <c r="U11" s="729">
        <v>57963.037670000005</v>
      </c>
      <c r="V11" s="729">
        <v>71606.852709999992</v>
      </c>
      <c r="W11" s="729">
        <v>25164.914210000003</v>
      </c>
      <c r="X11" s="729">
        <v>0</v>
      </c>
      <c r="Y11" s="729">
        <v>0</v>
      </c>
      <c r="Z11" s="729">
        <v>96771.766919999995</v>
      </c>
      <c r="AA11" s="729">
        <v>17849.332839999999</v>
      </c>
      <c r="AB11" s="729">
        <v>6795.6294000000007</v>
      </c>
      <c r="AC11" s="729">
        <v>0</v>
      </c>
      <c r="AD11" s="729">
        <v>5.3350000000000002E-2</v>
      </c>
      <c r="AE11" s="729">
        <v>24645.015589999999</v>
      </c>
      <c r="AF11" s="729">
        <v>29688.25547</v>
      </c>
      <c r="AG11" s="729">
        <v>11846.749400000001</v>
      </c>
      <c r="AH11" s="729">
        <v>0</v>
      </c>
      <c r="AI11" s="729">
        <v>216.88003</v>
      </c>
      <c r="AJ11" s="729">
        <v>41751.884899999997</v>
      </c>
      <c r="AK11" s="729">
        <v>6694.6141900000002</v>
      </c>
      <c r="AL11" s="729">
        <v>2103.9309700000003</v>
      </c>
      <c r="AM11" s="729">
        <v>0</v>
      </c>
      <c r="AN11" s="729">
        <v>0</v>
      </c>
      <c r="AO11" s="729">
        <v>8798.5451599999997</v>
      </c>
      <c r="AP11" s="729">
        <v>38192.970700000005</v>
      </c>
      <c r="AQ11" s="729">
        <v>5122.2048500000001</v>
      </c>
      <c r="AR11" s="729">
        <v>0</v>
      </c>
      <c r="AS11" s="729">
        <v>0</v>
      </c>
      <c r="AT11" s="729">
        <v>43315.17555</v>
      </c>
      <c r="AU11" s="729">
        <v>454655.66775000002</v>
      </c>
      <c r="AV11" s="729">
        <v>213173.76859999998</v>
      </c>
      <c r="AW11" s="729">
        <v>0</v>
      </c>
      <c r="AX11" s="729">
        <v>16594.547060000001</v>
      </c>
      <c r="AY11" s="729">
        <v>684423.98340999999</v>
      </c>
    </row>
    <row r="12" spans="1:88">
      <c r="A12" s="729" t="s">
        <v>908</v>
      </c>
      <c r="B12" s="729">
        <v>105625.36128</v>
      </c>
      <c r="C12" s="729">
        <v>63658.135770000001</v>
      </c>
      <c r="D12" s="729">
        <v>0</v>
      </c>
      <c r="E12" s="729">
        <v>228.77242999999999</v>
      </c>
      <c r="F12" s="729">
        <v>169512.26947999999</v>
      </c>
      <c r="G12" s="729">
        <v>20736.860140000001</v>
      </c>
      <c r="H12" s="729">
        <v>10689.85871</v>
      </c>
      <c r="I12" s="729">
        <v>0</v>
      </c>
      <c r="J12" s="729">
        <v>118.20060000000001</v>
      </c>
      <c r="K12" s="729">
        <v>31544.919449999998</v>
      </c>
      <c r="L12" s="729">
        <v>124720.10414</v>
      </c>
      <c r="M12" s="729">
        <v>69371.208530000004</v>
      </c>
      <c r="N12" s="729">
        <v>0</v>
      </c>
      <c r="O12" s="729">
        <v>16029.961080000001</v>
      </c>
      <c r="P12" s="729">
        <v>210121.27374999999</v>
      </c>
      <c r="Q12" s="729">
        <v>39541.244149999999</v>
      </c>
      <c r="R12" s="729">
        <v>18421.113940000003</v>
      </c>
      <c r="S12" s="729">
        <v>0</v>
      </c>
      <c r="T12" s="729">
        <v>0.67958000000000007</v>
      </c>
      <c r="U12" s="729">
        <v>57963.037670000005</v>
      </c>
      <c r="V12" s="729">
        <v>71606.852709999992</v>
      </c>
      <c r="W12" s="729">
        <v>25164.914219999999</v>
      </c>
      <c r="X12" s="729">
        <v>0</v>
      </c>
      <c r="Y12" s="729">
        <v>0</v>
      </c>
      <c r="Z12" s="729">
        <v>96771.766930000013</v>
      </c>
      <c r="AA12" s="729">
        <v>17849.332839999999</v>
      </c>
      <c r="AB12" s="729">
        <v>6795.6294000000007</v>
      </c>
      <c r="AC12" s="729">
        <v>0</v>
      </c>
      <c r="AD12" s="729">
        <v>5.3350000000000002E-2</v>
      </c>
      <c r="AE12" s="729">
        <v>24645.015589999999</v>
      </c>
      <c r="AF12" s="729">
        <v>29688.25547</v>
      </c>
      <c r="AG12" s="729">
        <v>11846.749400000001</v>
      </c>
      <c r="AH12" s="729">
        <v>0</v>
      </c>
      <c r="AI12" s="729">
        <v>216.88003</v>
      </c>
      <c r="AJ12" s="729">
        <v>41751.884899999997</v>
      </c>
      <c r="AK12" s="729">
        <v>6694.6141900000002</v>
      </c>
      <c r="AL12" s="729">
        <v>2103.9309700000003</v>
      </c>
      <c r="AM12" s="729">
        <v>0</v>
      </c>
      <c r="AN12" s="729">
        <v>0</v>
      </c>
      <c r="AO12" s="729">
        <v>8798.5451599999997</v>
      </c>
      <c r="AP12" s="729">
        <v>38192.901399999995</v>
      </c>
      <c r="AQ12" s="729">
        <v>5122.2048500000001</v>
      </c>
      <c r="AR12" s="729">
        <v>0</v>
      </c>
      <c r="AS12" s="729">
        <v>0</v>
      </c>
      <c r="AT12" s="729">
        <v>43315.106249999997</v>
      </c>
      <c r="AU12" s="729">
        <v>454655.52632</v>
      </c>
      <c r="AV12" s="729">
        <v>213173.74578999999</v>
      </c>
      <c r="AW12" s="729">
        <v>0</v>
      </c>
      <c r="AX12" s="729">
        <v>16594.547070000001</v>
      </c>
      <c r="AY12" s="729">
        <v>684423.81917999999</v>
      </c>
    </row>
    <row r="13" spans="1:88">
      <c r="A13" s="729" t="s">
        <v>909</v>
      </c>
      <c r="B13" s="729">
        <v>0</v>
      </c>
      <c r="C13" s="729">
        <v>0</v>
      </c>
      <c r="D13" s="729">
        <v>0</v>
      </c>
      <c r="E13" s="729">
        <v>0</v>
      </c>
      <c r="F13" s="729">
        <v>0</v>
      </c>
      <c r="G13" s="729">
        <v>0</v>
      </c>
      <c r="H13" s="729">
        <v>0</v>
      </c>
      <c r="I13" s="729">
        <v>0</v>
      </c>
      <c r="J13" s="729">
        <v>0</v>
      </c>
      <c r="K13" s="729">
        <v>0</v>
      </c>
      <c r="L13" s="729">
        <v>0</v>
      </c>
      <c r="M13" s="729">
        <v>0</v>
      </c>
      <c r="N13" s="729">
        <v>0</v>
      </c>
      <c r="O13" s="729">
        <v>0</v>
      </c>
      <c r="P13" s="729">
        <v>0</v>
      </c>
      <c r="Q13" s="729">
        <v>0</v>
      </c>
      <c r="R13" s="729">
        <v>0</v>
      </c>
      <c r="S13" s="729">
        <v>0</v>
      </c>
      <c r="T13" s="729">
        <v>0</v>
      </c>
      <c r="U13" s="729">
        <v>0</v>
      </c>
      <c r="V13" s="729">
        <v>0</v>
      </c>
      <c r="W13" s="729">
        <v>0</v>
      </c>
      <c r="X13" s="729">
        <v>0</v>
      </c>
      <c r="Y13" s="729">
        <v>0</v>
      </c>
      <c r="Z13" s="729">
        <v>0</v>
      </c>
      <c r="AA13" s="729">
        <v>0</v>
      </c>
      <c r="AB13" s="729">
        <v>0</v>
      </c>
      <c r="AC13" s="729">
        <v>0</v>
      </c>
      <c r="AD13" s="729">
        <v>0</v>
      </c>
      <c r="AE13" s="729">
        <v>0</v>
      </c>
      <c r="AF13" s="729">
        <v>0</v>
      </c>
      <c r="AG13" s="729">
        <v>0</v>
      </c>
      <c r="AH13" s="729">
        <v>0</v>
      </c>
      <c r="AI13" s="729">
        <v>0</v>
      </c>
      <c r="AJ13" s="729">
        <v>0</v>
      </c>
      <c r="AK13" s="729">
        <v>0</v>
      </c>
      <c r="AL13" s="729">
        <v>0</v>
      </c>
      <c r="AM13" s="729">
        <v>0</v>
      </c>
      <c r="AN13" s="729">
        <v>0</v>
      </c>
      <c r="AO13" s="729">
        <v>0</v>
      </c>
      <c r="AP13" s="729">
        <v>0</v>
      </c>
      <c r="AQ13" s="729">
        <v>0</v>
      </c>
      <c r="AR13" s="729">
        <v>0</v>
      </c>
      <c r="AS13" s="729">
        <v>0</v>
      </c>
      <c r="AT13" s="729">
        <v>0</v>
      </c>
      <c r="AU13" s="729">
        <v>0</v>
      </c>
      <c r="AV13" s="729">
        <v>0</v>
      </c>
      <c r="AW13" s="729">
        <v>0</v>
      </c>
      <c r="AX13" s="729">
        <v>0</v>
      </c>
      <c r="AY13" s="729">
        <v>0</v>
      </c>
    </row>
    <row r="14" spans="1:88">
      <c r="A14" s="729" t="s">
        <v>906</v>
      </c>
      <c r="B14" s="729">
        <v>0</v>
      </c>
      <c r="C14" s="729">
        <v>0</v>
      </c>
      <c r="D14" s="729">
        <v>0</v>
      </c>
      <c r="E14" s="729">
        <v>0</v>
      </c>
      <c r="F14" s="729">
        <v>0</v>
      </c>
      <c r="G14" s="729">
        <v>7.213E-2</v>
      </c>
      <c r="H14" s="729">
        <v>2.2859999999999998E-2</v>
      </c>
      <c r="I14" s="729">
        <v>0</v>
      </c>
      <c r="J14" s="729">
        <v>0</v>
      </c>
      <c r="K14" s="729">
        <v>9.4989999999999991E-2</v>
      </c>
      <c r="L14" s="729">
        <v>0</v>
      </c>
      <c r="M14" s="729">
        <v>-4.0000000000000003E-5</v>
      </c>
      <c r="N14" s="729">
        <v>0</v>
      </c>
      <c r="O14" s="729">
        <v>-1.0000000000000001E-5</v>
      </c>
      <c r="P14" s="729">
        <v>-5.0000000000000002E-5</v>
      </c>
      <c r="Q14" s="729">
        <v>0</v>
      </c>
      <c r="R14" s="729">
        <v>0</v>
      </c>
      <c r="S14" s="729">
        <v>0</v>
      </c>
      <c r="T14" s="729">
        <v>0</v>
      </c>
      <c r="U14" s="729">
        <v>0</v>
      </c>
      <c r="V14" s="729">
        <v>0</v>
      </c>
      <c r="W14" s="729">
        <v>0</v>
      </c>
      <c r="X14" s="729">
        <v>0</v>
      </c>
      <c r="Y14" s="729">
        <v>0</v>
      </c>
      <c r="Z14" s="729">
        <v>0</v>
      </c>
      <c r="AA14" s="729">
        <v>0</v>
      </c>
      <c r="AB14" s="729">
        <v>0</v>
      </c>
      <c r="AC14" s="729">
        <v>0</v>
      </c>
      <c r="AD14" s="729">
        <v>0</v>
      </c>
      <c r="AE14" s="729">
        <v>0</v>
      </c>
      <c r="AF14" s="729">
        <v>0</v>
      </c>
      <c r="AG14" s="729">
        <v>0</v>
      </c>
      <c r="AH14" s="729">
        <v>0</v>
      </c>
      <c r="AI14" s="729">
        <v>0</v>
      </c>
      <c r="AJ14" s="729">
        <v>0</v>
      </c>
      <c r="AK14" s="729">
        <v>0</v>
      </c>
      <c r="AL14" s="729">
        <v>0</v>
      </c>
      <c r="AM14" s="729">
        <v>0</v>
      </c>
      <c r="AN14" s="729">
        <v>0</v>
      </c>
      <c r="AO14" s="729">
        <v>0</v>
      </c>
      <c r="AP14" s="729">
        <v>6.93E-2</v>
      </c>
      <c r="AQ14" s="729">
        <v>0</v>
      </c>
      <c r="AR14" s="729">
        <v>0</v>
      </c>
      <c r="AS14" s="729">
        <v>0</v>
      </c>
      <c r="AT14" s="729">
        <v>6.93E-2</v>
      </c>
      <c r="AU14" s="729">
        <v>0.14143</v>
      </c>
      <c r="AV14" s="729">
        <v>2.282E-2</v>
      </c>
      <c r="AW14" s="729">
        <v>0</v>
      </c>
      <c r="AX14" s="729">
        <v>-1.0000000000000001E-5</v>
      </c>
      <c r="AY14" s="729">
        <v>0.16424</v>
      </c>
    </row>
    <row r="15" spans="1:88">
      <c r="A15" s="729" t="s">
        <v>910</v>
      </c>
      <c r="B15" s="729">
        <v>13834.003490000001</v>
      </c>
      <c r="C15" s="729">
        <v>60611.270810000002</v>
      </c>
      <c r="D15" s="729">
        <v>0</v>
      </c>
      <c r="E15" s="729">
        <v>995.77966000000004</v>
      </c>
      <c r="F15" s="729">
        <v>75441.05395999999</v>
      </c>
      <c r="G15" s="729">
        <v>770.08438000000001</v>
      </c>
      <c r="H15" s="729">
        <v>1479.49902</v>
      </c>
      <c r="I15" s="729">
        <v>0</v>
      </c>
      <c r="J15" s="729">
        <v>9.8540000000000003E-2</v>
      </c>
      <c r="K15" s="729">
        <v>2249.6819399999999</v>
      </c>
      <c r="L15" s="729">
        <v>33021.668239999999</v>
      </c>
      <c r="M15" s="729">
        <v>44988.819280000003</v>
      </c>
      <c r="N15" s="729">
        <v>0</v>
      </c>
      <c r="O15" s="729">
        <v>2223.8668299999999</v>
      </c>
      <c r="P15" s="729">
        <v>80234.354349999994</v>
      </c>
      <c r="Q15" s="729">
        <v>4072.85005</v>
      </c>
      <c r="R15" s="729">
        <v>15152.08834</v>
      </c>
      <c r="S15" s="729">
        <v>0</v>
      </c>
      <c r="T15" s="729">
        <v>31.225060000000003</v>
      </c>
      <c r="U15" s="729">
        <v>19256.16345</v>
      </c>
      <c r="V15" s="729">
        <v>5916.83115</v>
      </c>
      <c r="W15" s="729">
        <v>6453.9072800000004</v>
      </c>
      <c r="X15" s="729">
        <v>0</v>
      </c>
      <c r="Y15" s="729">
        <v>9.1420000000000001E-2</v>
      </c>
      <c r="Z15" s="729">
        <v>12370.82985</v>
      </c>
      <c r="AA15" s="729">
        <v>5903.4042599999993</v>
      </c>
      <c r="AB15" s="729">
        <v>4703.4129199999998</v>
      </c>
      <c r="AC15" s="729">
        <v>0</v>
      </c>
      <c r="AD15" s="729">
        <v>0</v>
      </c>
      <c r="AE15" s="729">
        <v>10606.81718</v>
      </c>
      <c r="AF15" s="729">
        <v>8461.0640999999996</v>
      </c>
      <c r="AG15" s="729">
        <v>3185.4719399999999</v>
      </c>
      <c r="AH15" s="729">
        <v>0</v>
      </c>
      <c r="AI15" s="729">
        <v>46.831510000000002</v>
      </c>
      <c r="AJ15" s="729">
        <v>11693.367550000001</v>
      </c>
      <c r="AK15" s="729">
        <v>4361.0235700000003</v>
      </c>
      <c r="AL15" s="729">
        <v>1052.6832099999999</v>
      </c>
      <c r="AM15" s="729">
        <v>0</v>
      </c>
      <c r="AN15" s="729">
        <v>0</v>
      </c>
      <c r="AO15" s="729">
        <v>5413.7067800000004</v>
      </c>
      <c r="AP15" s="729">
        <v>6789.8053899999995</v>
      </c>
      <c r="AQ15" s="729">
        <v>888.08938999999998</v>
      </c>
      <c r="AR15" s="729">
        <v>0</v>
      </c>
      <c r="AS15" s="729">
        <v>0</v>
      </c>
      <c r="AT15" s="729">
        <v>7677.8947800000005</v>
      </c>
      <c r="AU15" s="729">
        <v>83130.734629999992</v>
      </c>
      <c r="AV15" s="729">
        <v>138515.24218999999</v>
      </c>
      <c r="AW15" s="729">
        <v>0</v>
      </c>
      <c r="AX15" s="729">
        <v>3297.89302</v>
      </c>
      <c r="AY15" s="729">
        <v>224943.86984</v>
      </c>
    </row>
    <row r="16" spans="1:88">
      <c r="A16" s="729" t="s">
        <v>154</v>
      </c>
      <c r="B16" s="729">
        <v>13820.926039999998</v>
      </c>
      <c r="C16" s="729">
        <v>60046.210579999999</v>
      </c>
      <c r="D16" s="729">
        <v>0</v>
      </c>
      <c r="E16" s="729">
        <v>995.77966000000004</v>
      </c>
      <c r="F16" s="729">
        <v>74862.916280000005</v>
      </c>
      <c r="G16" s="729">
        <v>767.67831999999999</v>
      </c>
      <c r="H16" s="729">
        <v>1471.7967200000001</v>
      </c>
      <c r="I16" s="729">
        <v>0</v>
      </c>
      <c r="J16" s="729">
        <v>0</v>
      </c>
      <c r="K16" s="729">
        <v>2239.4750400000003</v>
      </c>
      <c r="L16" s="729">
        <v>32959.152090000003</v>
      </c>
      <c r="M16" s="729">
        <v>44798.130549999994</v>
      </c>
      <c r="N16" s="729">
        <v>0</v>
      </c>
      <c r="O16" s="729">
        <v>2223.86067</v>
      </c>
      <c r="P16" s="729">
        <v>79981.143309999999</v>
      </c>
      <c r="Q16" s="729">
        <v>4050.9547799999996</v>
      </c>
      <c r="R16" s="729">
        <v>15138.795840000001</v>
      </c>
      <c r="S16" s="729">
        <v>0</v>
      </c>
      <c r="T16" s="729">
        <v>31.224979999999999</v>
      </c>
      <c r="U16" s="729">
        <v>19220.975600000002</v>
      </c>
      <c r="V16" s="729">
        <v>5916.4242000000004</v>
      </c>
      <c r="W16" s="729">
        <v>6451.0732699999999</v>
      </c>
      <c r="X16" s="729">
        <v>0</v>
      </c>
      <c r="Y16" s="729">
        <v>0</v>
      </c>
      <c r="Z16" s="729">
        <v>12367.49747</v>
      </c>
      <c r="AA16" s="729">
        <v>5902.5498499999994</v>
      </c>
      <c r="AB16" s="729">
        <v>4626.7229600000001</v>
      </c>
      <c r="AC16" s="729">
        <v>0</v>
      </c>
      <c r="AD16" s="729">
        <v>0</v>
      </c>
      <c r="AE16" s="729">
        <v>10529.27281</v>
      </c>
      <c r="AF16" s="729">
        <v>8384.1821600000003</v>
      </c>
      <c r="AG16" s="729">
        <v>3176.36625</v>
      </c>
      <c r="AH16" s="729">
        <v>0</v>
      </c>
      <c r="AI16" s="729">
        <v>46.831510000000002</v>
      </c>
      <c r="AJ16" s="729">
        <v>11607.379919999999</v>
      </c>
      <c r="AK16" s="729">
        <v>4319.2850499999995</v>
      </c>
      <c r="AL16" s="729">
        <v>1051.3552299999999</v>
      </c>
      <c r="AM16" s="729">
        <v>0</v>
      </c>
      <c r="AN16" s="729">
        <v>0</v>
      </c>
      <c r="AO16" s="729">
        <v>5370.6402800000005</v>
      </c>
      <c r="AP16" s="729">
        <v>6721.8283300000003</v>
      </c>
      <c r="AQ16" s="729">
        <v>879.89323999999999</v>
      </c>
      <c r="AR16" s="729">
        <v>0</v>
      </c>
      <c r="AS16" s="729">
        <v>0</v>
      </c>
      <c r="AT16" s="729">
        <v>7601.7215700000006</v>
      </c>
      <c r="AU16" s="729">
        <v>82842.980819999997</v>
      </c>
      <c r="AV16" s="729">
        <v>137640.34464</v>
      </c>
      <c r="AW16" s="729">
        <v>0</v>
      </c>
      <c r="AX16" s="729">
        <v>3297.6968199999997</v>
      </c>
      <c r="AY16" s="729">
        <v>223781.02228</v>
      </c>
    </row>
    <row r="17" spans="1:51">
      <c r="A17" s="729" t="s">
        <v>155</v>
      </c>
      <c r="B17" s="729">
        <v>4676.1495800000002</v>
      </c>
      <c r="C17" s="729">
        <v>15968.51009</v>
      </c>
      <c r="D17" s="729">
        <v>0</v>
      </c>
      <c r="E17" s="729">
        <v>503.48403000000002</v>
      </c>
      <c r="F17" s="729">
        <v>21148.143700000001</v>
      </c>
      <c r="G17" s="729">
        <v>0</v>
      </c>
      <c r="H17" s="729">
        <v>665.14485000000002</v>
      </c>
      <c r="I17" s="729">
        <v>0</v>
      </c>
      <c r="J17" s="729">
        <v>0</v>
      </c>
      <c r="K17" s="729">
        <v>665.14485000000002</v>
      </c>
      <c r="L17" s="729">
        <v>5160.70327</v>
      </c>
      <c r="M17" s="729">
        <v>16384.810819999999</v>
      </c>
      <c r="N17" s="729">
        <v>0</v>
      </c>
      <c r="O17" s="729">
        <v>2223.8604100000002</v>
      </c>
      <c r="P17" s="729">
        <v>23769.374500000002</v>
      </c>
      <c r="Q17" s="729">
        <v>681.42183999999997</v>
      </c>
      <c r="R17" s="729">
        <v>1219.09539</v>
      </c>
      <c r="S17" s="729">
        <v>0</v>
      </c>
      <c r="T17" s="729">
        <v>0</v>
      </c>
      <c r="U17" s="729">
        <v>1900.5172299999999</v>
      </c>
      <c r="V17" s="729">
        <v>2207.9081900000001</v>
      </c>
      <c r="W17" s="729">
        <v>3106.6664700000001</v>
      </c>
      <c r="X17" s="729">
        <v>0</v>
      </c>
      <c r="Y17" s="729">
        <v>0</v>
      </c>
      <c r="Z17" s="729">
        <v>5314.5746600000002</v>
      </c>
      <c r="AA17" s="729">
        <v>33.744680000000002</v>
      </c>
      <c r="AB17" s="729">
        <v>231.20934</v>
      </c>
      <c r="AC17" s="729">
        <v>0</v>
      </c>
      <c r="AD17" s="729">
        <v>0</v>
      </c>
      <c r="AE17" s="729">
        <v>264.95402000000001</v>
      </c>
      <c r="AF17" s="729">
        <v>802.22559999999999</v>
      </c>
      <c r="AG17" s="729">
        <v>578.09875</v>
      </c>
      <c r="AH17" s="729">
        <v>0</v>
      </c>
      <c r="AI17" s="729">
        <v>46.831510000000002</v>
      </c>
      <c r="AJ17" s="729">
        <v>1427.1558600000001</v>
      </c>
      <c r="AK17" s="729">
        <v>362.57432</v>
      </c>
      <c r="AL17" s="729">
        <v>292.00027</v>
      </c>
      <c r="AM17" s="729">
        <v>0</v>
      </c>
      <c r="AN17" s="729">
        <v>0</v>
      </c>
      <c r="AO17" s="729">
        <v>654.57458999999994</v>
      </c>
      <c r="AP17" s="729">
        <v>535.21905000000004</v>
      </c>
      <c r="AQ17" s="729">
        <v>53.5533</v>
      </c>
      <c r="AR17" s="729">
        <v>0</v>
      </c>
      <c r="AS17" s="729">
        <v>0</v>
      </c>
      <c r="AT17" s="729">
        <v>588.77234999999996</v>
      </c>
      <c r="AU17" s="729">
        <v>14459.946529999999</v>
      </c>
      <c r="AV17" s="729">
        <v>38499.08928</v>
      </c>
      <c r="AW17" s="729">
        <v>0</v>
      </c>
      <c r="AX17" s="729">
        <v>2774.1759500000003</v>
      </c>
      <c r="AY17" s="729">
        <v>55733.211759999998</v>
      </c>
    </row>
    <row r="18" spans="1:51">
      <c r="A18" s="729" t="s">
        <v>156</v>
      </c>
      <c r="B18" s="729">
        <v>3074.1290899999999</v>
      </c>
      <c r="C18" s="729">
        <v>12916.209359999999</v>
      </c>
      <c r="D18" s="729">
        <v>0</v>
      </c>
      <c r="E18" s="729">
        <v>492.29563000000002</v>
      </c>
      <c r="F18" s="729">
        <v>16482.63408</v>
      </c>
      <c r="G18" s="729">
        <v>34.9026</v>
      </c>
      <c r="H18" s="729">
        <v>320.96776</v>
      </c>
      <c r="I18" s="729">
        <v>0</v>
      </c>
      <c r="J18" s="729">
        <v>0</v>
      </c>
      <c r="K18" s="729">
        <v>355.87036000000001</v>
      </c>
      <c r="L18" s="729">
        <v>0</v>
      </c>
      <c r="M18" s="729">
        <v>1.0000000000000001E-5</v>
      </c>
      <c r="N18" s="729">
        <v>0</v>
      </c>
      <c r="O18" s="729">
        <v>3.8999999999999999E-4</v>
      </c>
      <c r="P18" s="729">
        <v>4.0000000000000002E-4</v>
      </c>
      <c r="Q18" s="729">
        <v>32.208300000000001</v>
      </c>
      <c r="R18" s="729">
        <v>5581.8476700000001</v>
      </c>
      <c r="S18" s="729">
        <v>0</v>
      </c>
      <c r="T18" s="729">
        <v>0</v>
      </c>
      <c r="U18" s="729">
        <v>5614.0559699999994</v>
      </c>
      <c r="V18" s="729">
        <v>66.705610000000007</v>
      </c>
      <c r="W18" s="729">
        <v>0</v>
      </c>
      <c r="X18" s="729">
        <v>0</v>
      </c>
      <c r="Y18" s="729">
        <v>0</v>
      </c>
      <c r="Z18" s="729">
        <v>66.705610000000007</v>
      </c>
      <c r="AA18" s="729">
        <v>590.56663000000003</v>
      </c>
      <c r="AB18" s="729">
        <v>708.80187000000001</v>
      </c>
      <c r="AC18" s="729">
        <v>0</v>
      </c>
      <c r="AD18" s="729">
        <v>0</v>
      </c>
      <c r="AE18" s="729">
        <v>1299.3685</v>
      </c>
      <c r="AF18" s="729">
        <v>1143.7758899999999</v>
      </c>
      <c r="AG18" s="729">
        <v>270.94072999999997</v>
      </c>
      <c r="AH18" s="729">
        <v>0</v>
      </c>
      <c r="AI18" s="729">
        <v>0</v>
      </c>
      <c r="AJ18" s="729">
        <v>1414.7166200000001</v>
      </c>
      <c r="AK18" s="729">
        <v>79.61551</v>
      </c>
      <c r="AL18" s="729">
        <v>291.79126000000002</v>
      </c>
      <c r="AM18" s="729">
        <v>0</v>
      </c>
      <c r="AN18" s="729">
        <v>0</v>
      </c>
      <c r="AO18" s="729">
        <v>371.40676999999999</v>
      </c>
      <c r="AP18" s="729">
        <v>15.2</v>
      </c>
      <c r="AQ18" s="729">
        <v>0</v>
      </c>
      <c r="AR18" s="729">
        <v>0</v>
      </c>
      <c r="AS18" s="729">
        <v>0</v>
      </c>
      <c r="AT18" s="729">
        <v>15.2</v>
      </c>
      <c r="AU18" s="729">
        <v>5037.1036299999996</v>
      </c>
      <c r="AV18" s="729">
        <v>20090.558659999999</v>
      </c>
      <c r="AW18" s="729">
        <v>0</v>
      </c>
      <c r="AX18" s="729">
        <v>492.29602</v>
      </c>
      <c r="AY18" s="729">
        <v>25619.958309999998</v>
      </c>
    </row>
    <row r="19" spans="1:51">
      <c r="A19" s="729" t="s">
        <v>157</v>
      </c>
      <c r="B19" s="729">
        <v>1286.3903300000002</v>
      </c>
      <c r="C19" s="729">
        <v>3145.2445499999999</v>
      </c>
      <c r="D19" s="729">
        <v>0</v>
      </c>
      <c r="E19" s="729">
        <v>0</v>
      </c>
      <c r="F19" s="729">
        <v>4431.6348799999996</v>
      </c>
      <c r="G19" s="729">
        <v>0</v>
      </c>
      <c r="H19" s="729">
        <v>0</v>
      </c>
      <c r="I19" s="729">
        <v>0</v>
      </c>
      <c r="J19" s="729">
        <v>0</v>
      </c>
      <c r="K19" s="729">
        <v>0</v>
      </c>
      <c r="L19" s="729">
        <v>176.31107999999998</v>
      </c>
      <c r="M19" s="729">
        <v>-2.9999999999999997E-5</v>
      </c>
      <c r="N19" s="729">
        <v>0</v>
      </c>
      <c r="O19" s="729">
        <v>-5.9999999999999995E-5</v>
      </c>
      <c r="P19" s="729">
        <v>176.31099</v>
      </c>
      <c r="Q19" s="729">
        <v>40.622980000000005</v>
      </c>
      <c r="R19" s="729">
        <v>182.44886</v>
      </c>
      <c r="S19" s="729">
        <v>0</v>
      </c>
      <c r="T19" s="729">
        <v>0</v>
      </c>
      <c r="U19" s="729">
        <v>223.07184000000001</v>
      </c>
      <c r="V19" s="729">
        <v>769.12194999999997</v>
      </c>
      <c r="W19" s="729">
        <v>426.58545000000004</v>
      </c>
      <c r="X19" s="729">
        <v>0</v>
      </c>
      <c r="Y19" s="729">
        <v>0</v>
      </c>
      <c r="Z19" s="729">
        <v>1195.7074</v>
      </c>
      <c r="AA19" s="729">
        <v>0</v>
      </c>
      <c r="AB19" s="729">
        <v>0</v>
      </c>
      <c r="AC19" s="729">
        <v>0</v>
      </c>
      <c r="AD19" s="729">
        <v>0</v>
      </c>
      <c r="AE19" s="729">
        <v>0</v>
      </c>
      <c r="AF19" s="729">
        <v>55.041550000000001</v>
      </c>
      <c r="AG19" s="729">
        <v>13.33371</v>
      </c>
      <c r="AH19" s="729">
        <v>0</v>
      </c>
      <c r="AI19" s="729">
        <v>0</v>
      </c>
      <c r="AJ19" s="729">
        <v>68.375259999999997</v>
      </c>
      <c r="AK19" s="729">
        <v>450.34780000000001</v>
      </c>
      <c r="AL19" s="729">
        <v>48.390480000000004</v>
      </c>
      <c r="AM19" s="729">
        <v>0</v>
      </c>
      <c r="AN19" s="729">
        <v>0</v>
      </c>
      <c r="AO19" s="729">
        <v>498.73828000000003</v>
      </c>
      <c r="AP19" s="729">
        <v>20.04044</v>
      </c>
      <c r="AQ19" s="729">
        <v>0</v>
      </c>
      <c r="AR19" s="729">
        <v>0</v>
      </c>
      <c r="AS19" s="729">
        <v>0</v>
      </c>
      <c r="AT19" s="729">
        <v>20.04044</v>
      </c>
      <c r="AU19" s="729">
        <v>2797.8761300000001</v>
      </c>
      <c r="AV19" s="729">
        <v>3816.0030200000001</v>
      </c>
      <c r="AW19" s="729">
        <v>0</v>
      </c>
      <c r="AX19" s="729">
        <v>-5.9999999999999995E-5</v>
      </c>
      <c r="AY19" s="729">
        <v>6613.8790899999995</v>
      </c>
    </row>
    <row r="20" spans="1:51">
      <c r="A20" s="729" t="s">
        <v>158</v>
      </c>
      <c r="B20" s="729">
        <v>1572.43309</v>
      </c>
      <c r="C20" s="729">
        <v>2491.7795599999999</v>
      </c>
      <c r="D20" s="729">
        <v>0</v>
      </c>
      <c r="E20" s="729">
        <v>0</v>
      </c>
      <c r="F20" s="729">
        <v>4064.2126499999999</v>
      </c>
      <c r="G20" s="729">
        <v>131</v>
      </c>
      <c r="H20" s="729">
        <v>13.76</v>
      </c>
      <c r="I20" s="729">
        <v>0</v>
      </c>
      <c r="J20" s="729">
        <v>0</v>
      </c>
      <c r="K20" s="729">
        <v>144.76</v>
      </c>
      <c r="L20" s="729">
        <v>2897.2781500000001</v>
      </c>
      <c r="M20" s="729">
        <v>387.25423999999998</v>
      </c>
      <c r="N20" s="729">
        <v>0</v>
      </c>
      <c r="O20" s="729">
        <v>-5.9999999999999995E-5</v>
      </c>
      <c r="P20" s="729">
        <v>3284.53233</v>
      </c>
      <c r="Q20" s="729">
        <v>1346.8210300000001</v>
      </c>
      <c r="R20" s="729">
        <v>3280.6425199999999</v>
      </c>
      <c r="S20" s="729">
        <v>0</v>
      </c>
      <c r="T20" s="729">
        <v>31.224979999999999</v>
      </c>
      <c r="U20" s="729">
        <v>4658.6885300000004</v>
      </c>
      <c r="V20" s="729">
        <v>794.56118000000004</v>
      </c>
      <c r="W20" s="729">
        <v>1425.9509399999999</v>
      </c>
      <c r="X20" s="729">
        <v>0</v>
      </c>
      <c r="Y20" s="729">
        <v>0</v>
      </c>
      <c r="Z20" s="729">
        <v>2220.5121200000003</v>
      </c>
      <c r="AA20" s="729">
        <v>5000</v>
      </c>
      <c r="AB20" s="729">
        <v>0</v>
      </c>
      <c r="AC20" s="729">
        <v>0</v>
      </c>
      <c r="AD20" s="729">
        <v>0</v>
      </c>
      <c r="AE20" s="729">
        <v>5000</v>
      </c>
      <c r="AF20" s="729">
        <v>1324.9046799999999</v>
      </c>
      <c r="AG20" s="729">
        <v>757.37344999999993</v>
      </c>
      <c r="AH20" s="729">
        <v>0</v>
      </c>
      <c r="AI20" s="729">
        <v>0</v>
      </c>
      <c r="AJ20" s="729">
        <v>2082.2781299999997</v>
      </c>
      <c r="AK20" s="729">
        <v>346.40282999999999</v>
      </c>
      <c r="AL20" s="729">
        <v>0</v>
      </c>
      <c r="AM20" s="729">
        <v>0</v>
      </c>
      <c r="AN20" s="729">
        <v>0</v>
      </c>
      <c r="AO20" s="729">
        <v>346.40282999999999</v>
      </c>
      <c r="AP20" s="729">
        <v>821.44464000000005</v>
      </c>
      <c r="AQ20" s="729">
        <v>20.353650000000002</v>
      </c>
      <c r="AR20" s="729">
        <v>0</v>
      </c>
      <c r="AS20" s="729">
        <v>0</v>
      </c>
      <c r="AT20" s="729">
        <v>841.79829000000007</v>
      </c>
      <c r="AU20" s="729">
        <v>14234.845599999999</v>
      </c>
      <c r="AV20" s="729">
        <v>8377.1143599999996</v>
      </c>
      <c r="AW20" s="729">
        <v>0</v>
      </c>
      <c r="AX20" s="729">
        <v>31.224919999999997</v>
      </c>
      <c r="AY20" s="729">
        <v>22643.184880000001</v>
      </c>
    </row>
    <row r="21" spans="1:51">
      <c r="A21" s="729" t="s">
        <v>159</v>
      </c>
      <c r="B21" s="729">
        <v>2438.4257599999996</v>
      </c>
      <c r="C21" s="729">
        <v>3705.8173299999999</v>
      </c>
      <c r="D21" s="729">
        <v>0</v>
      </c>
      <c r="E21" s="729">
        <v>0</v>
      </c>
      <c r="F21" s="729">
        <v>6144.2430899999999</v>
      </c>
      <c r="G21" s="729">
        <v>573.77571999999998</v>
      </c>
      <c r="H21" s="729">
        <v>54.351999999999997</v>
      </c>
      <c r="I21" s="729">
        <v>0</v>
      </c>
      <c r="J21" s="729">
        <v>0</v>
      </c>
      <c r="K21" s="729">
        <v>628.12771999999995</v>
      </c>
      <c r="L21" s="729">
        <v>20020.394499999999</v>
      </c>
      <c r="M21" s="729">
        <v>21360.510730000002</v>
      </c>
      <c r="N21" s="729">
        <v>0</v>
      </c>
      <c r="O21" s="729">
        <v>0</v>
      </c>
      <c r="P21" s="729">
        <v>41380.905229999997</v>
      </c>
      <c r="Q21" s="729">
        <v>1405.24054</v>
      </c>
      <c r="R21" s="729">
        <v>4316.0101100000002</v>
      </c>
      <c r="S21" s="729">
        <v>0</v>
      </c>
      <c r="T21" s="729">
        <v>0</v>
      </c>
      <c r="U21" s="729">
        <v>5721.25065</v>
      </c>
      <c r="V21" s="729">
        <v>167.26043999999999</v>
      </c>
      <c r="W21" s="729">
        <v>133.0625</v>
      </c>
      <c r="X21" s="729">
        <v>0</v>
      </c>
      <c r="Y21" s="729">
        <v>0</v>
      </c>
      <c r="Z21" s="729">
        <v>300.32294000000002</v>
      </c>
      <c r="AA21" s="729">
        <v>98.233789999999999</v>
      </c>
      <c r="AB21" s="729">
        <v>34.4</v>
      </c>
      <c r="AC21" s="729">
        <v>0</v>
      </c>
      <c r="AD21" s="729">
        <v>0</v>
      </c>
      <c r="AE21" s="729">
        <v>132.63379</v>
      </c>
      <c r="AF21" s="729">
        <v>167.77426</v>
      </c>
      <c r="AG21" s="729">
        <v>171.93134000000001</v>
      </c>
      <c r="AH21" s="729">
        <v>0</v>
      </c>
      <c r="AI21" s="729">
        <v>0</v>
      </c>
      <c r="AJ21" s="729">
        <v>339.7056</v>
      </c>
      <c r="AK21" s="729">
        <v>501.07051000000001</v>
      </c>
      <c r="AL21" s="729">
        <v>57.323819999999998</v>
      </c>
      <c r="AM21" s="729">
        <v>0</v>
      </c>
      <c r="AN21" s="729">
        <v>0</v>
      </c>
      <c r="AO21" s="729">
        <v>558.39432999999997</v>
      </c>
      <c r="AP21" s="729">
        <v>1258.0576699999999</v>
      </c>
      <c r="AQ21" s="729">
        <v>72.485410000000002</v>
      </c>
      <c r="AR21" s="729">
        <v>0</v>
      </c>
      <c r="AS21" s="729">
        <v>0</v>
      </c>
      <c r="AT21" s="729">
        <v>1330.5430800000001</v>
      </c>
      <c r="AU21" s="729">
        <v>26630.233190000003</v>
      </c>
      <c r="AV21" s="729">
        <v>29905.893239999998</v>
      </c>
      <c r="AW21" s="729">
        <v>0</v>
      </c>
      <c r="AX21" s="729">
        <v>0</v>
      </c>
      <c r="AY21" s="729">
        <v>56536.126429999997</v>
      </c>
    </row>
    <row r="22" spans="1:51">
      <c r="A22" s="729" t="s">
        <v>160</v>
      </c>
      <c r="B22" s="729">
        <v>723.39819</v>
      </c>
      <c r="C22" s="729">
        <v>3687.6694600000001</v>
      </c>
      <c r="D22" s="729">
        <v>0</v>
      </c>
      <c r="E22" s="729">
        <v>0</v>
      </c>
      <c r="F22" s="729">
        <v>4411.06765</v>
      </c>
      <c r="G22" s="729">
        <v>0</v>
      </c>
      <c r="H22" s="729">
        <v>417.57211000000001</v>
      </c>
      <c r="I22" s="729">
        <v>0</v>
      </c>
      <c r="J22" s="729">
        <v>0</v>
      </c>
      <c r="K22" s="729">
        <v>417.57211000000001</v>
      </c>
      <c r="L22" s="729">
        <v>4533.23909</v>
      </c>
      <c r="M22" s="729">
        <v>2868.5622499999999</v>
      </c>
      <c r="N22" s="729">
        <v>0</v>
      </c>
      <c r="O22" s="729">
        <v>-2.0000000000000002E-5</v>
      </c>
      <c r="P22" s="729">
        <v>7401.8013200000005</v>
      </c>
      <c r="Q22" s="729">
        <v>318.14009000000004</v>
      </c>
      <c r="R22" s="729">
        <v>287.67928999999998</v>
      </c>
      <c r="S22" s="729">
        <v>0</v>
      </c>
      <c r="T22" s="729">
        <v>0</v>
      </c>
      <c r="U22" s="729">
        <v>605.81938000000002</v>
      </c>
      <c r="V22" s="729">
        <v>1875.22282</v>
      </c>
      <c r="W22" s="729">
        <v>1156.1582700000001</v>
      </c>
      <c r="X22" s="729">
        <v>0</v>
      </c>
      <c r="Y22" s="729">
        <v>0</v>
      </c>
      <c r="Z22" s="729">
        <v>3031.3810899999999</v>
      </c>
      <c r="AA22" s="729">
        <v>110.00475</v>
      </c>
      <c r="AB22" s="729">
        <v>212.31174999999999</v>
      </c>
      <c r="AC22" s="729">
        <v>0</v>
      </c>
      <c r="AD22" s="729">
        <v>0</v>
      </c>
      <c r="AE22" s="729">
        <v>322.31650000000002</v>
      </c>
      <c r="AF22" s="729">
        <v>2285.9301800000003</v>
      </c>
      <c r="AG22" s="729">
        <v>718.01626999999996</v>
      </c>
      <c r="AH22" s="729">
        <v>0</v>
      </c>
      <c r="AI22" s="729">
        <v>0</v>
      </c>
      <c r="AJ22" s="729">
        <v>3003.9464500000004</v>
      </c>
      <c r="AK22" s="729">
        <v>2215.7740800000001</v>
      </c>
      <c r="AL22" s="729">
        <v>361.8494</v>
      </c>
      <c r="AM22" s="729">
        <v>0</v>
      </c>
      <c r="AN22" s="729">
        <v>0</v>
      </c>
      <c r="AO22" s="729">
        <v>2577.6234800000002</v>
      </c>
      <c r="AP22" s="729">
        <v>2531.3295800000001</v>
      </c>
      <c r="AQ22" s="729">
        <v>654.38088000000005</v>
      </c>
      <c r="AR22" s="729">
        <v>0</v>
      </c>
      <c r="AS22" s="729">
        <v>0</v>
      </c>
      <c r="AT22" s="729">
        <v>3185.7104599999998</v>
      </c>
      <c r="AU22" s="729">
        <v>14593.038779999999</v>
      </c>
      <c r="AV22" s="729">
        <v>10364.19968</v>
      </c>
      <c r="AW22" s="729">
        <v>0</v>
      </c>
      <c r="AX22" s="729">
        <v>-2.0000000000000002E-5</v>
      </c>
      <c r="AY22" s="729">
        <v>24957.238440000001</v>
      </c>
    </row>
    <row r="23" spans="1:51">
      <c r="A23" s="729" t="s">
        <v>161</v>
      </c>
      <c r="B23" s="729">
        <v>0</v>
      </c>
      <c r="C23" s="729">
        <v>16773.935109999999</v>
      </c>
      <c r="D23" s="729">
        <v>0</v>
      </c>
      <c r="E23" s="729">
        <v>0</v>
      </c>
      <c r="F23" s="729">
        <v>16773.935109999999</v>
      </c>
      <c r="G23" s="729">
        <v>0</v>
      </c>
      <c r="H23" s="729">
        <v>0</v>
      </c>
      <c r="I23" s="729">
        <v>0</v>
      </c>
      <c r="J23" s="729">
        <v>0</v>
      </c>
      <c r="K23" s="729">
        <v>0</v>
      </c>
      <c r="L23" s="729">
        <v>7</v>
      </c>
      <c r="M23" s="729">
        <v>505.67998999999998</v>
      </c>
      <c r="N23" s="729">
        <v>0</v>
      </c>
      <c r="O23" s="729">
        <v>1.0000000000000001E-5</v>
      </c>
      <c r="P23" s="729">
        <v>512.67999999999995</v>
      </c>
      <c r="Q23" s="729">
        <v>171.5</v>
      </c>
      <c r="R23" s="729">
        <v>264.19200000000001</v>
      </c>
      <c r="S23" s="729">
        <v>0</v>
      </c>
      <c r="T23" s="729">
        <v>0</v>
      </c>
      <c r="U23" s="729">
        <v>435.69200000000001</v>
      </c>
      <c r="V23" s="729">
        <v>35.644010000000002</v>
      </c>
      <c r="W23" s="729">
        <v>92.88</v>
      </c>
      <c r="X23" s="729">
        <v>0</v>
      </c>
      <c r="Y23" s="729">
        <v>0</v>
      </c>
      <c r="Z23" s="729">
        <v>128.52401</v>
      </c>
      <c r="AA23" s="729">
        <v>70</v>
      </c>
      <c r="AB23" s="729">
        <v>3440</v>
      </c>
      <c r="AC23" s="729">
        <v>0</v>
      </c>
      <c r="AD23" s="729">
        <v>0</v>
      </c>
      <c r="AE23" s="729">
        <v>3510</v>
      </c>
      <c r="AF23" s="729">
        <v>692.53</v>
      </c>
      <c r="AG23" s="729">
        <v>343.31200000000001</v>
      </c>
      <c r="AH23" s="729">
        <v>0</v>
      </c>
      <c r="AI23" s="729">
        <v>0</v>
      </c>
      <c r="AJ23" s="729">
        <v>1035.8420000000001</v>
      </c>
      <c r="AK23" s="729">
        <v>360</v>
      </c>
      <c r="AL23" s="729">
        <v>0</v>
      </c>
      <c r="AM23" s="729">
        <v>0</v>
      </c>
      <c r="AN23" s="729">
        <v>0</v>
      </c>
      <c r="AO23" s="729">
        <v>360</v>
      </c>
      <c r="AP23" s="729">
        <v>1365.52</v>
      </c>
      <c r="AQ23" s="729">
        <v>79.12</v>
      </c>
      <c r="AR23" s="729">
        <v>0</v>
      </c>
      <c r="AS23" s="729">
        <v>0</v>
      </c>
      <c r="AT23" s="729">
        <v>1444.64</v>
      </c>
      <c r="AU23" s="729">
        <v>2702.1940099999997</v>
      </c>
      <c r="AV23" s="729">
        <v>21499.1191</v>
      </c>
      <c r="AW23" s="729">
        <v>0</v>
      </c>
      <c r="AX23" s="729">
        <v>1.0000000000000001E-5</v>
      </c>
      <c r="AY23" s="729">
        <v>24201.313120000003</v>
      </c>
    </row>
    <row r="24" spans="1:51">
      <c r="A24" s="729" t="s">
        <v>162</v>
      </c>
      <c r="B24" s="729">
        <v>50</v>
      </c>
      <c r="C24" s="729">
        <v>1357.0451200000002</v>
      </c>
      <c r="D24" s="729">
        <v>0</v>
      </c>
      <c r="E24" s="729">
        <v>0</v>
      </c>
      <c r="F24" s="729">
        <v>1407.0451200000002</v>
      </c>
      <c r="G24" s="729">
        <v>28</v>
      </c>
      <c r="H24" s="729">
        <v>0</v>
      </c>
      <c r="I24" s="729">
        <v>0</v>
      </c>
      <c r="J24" s="729">
        <v>0</v>
      </c>
      <c r="K24" s="729">
        <v>28</v>
      </c>
      <c r="L24" s="729">
        <v>164.226</v>
      </c>
      <c r="M24" s="729">
        <v>3291.3125399999999</v>
      </c>
      <c r="N24" s="729">
        <v>0</v>
      </c>
      <c r="O24" s="729">
        <v>0</v>
      </c>
      <c r="P24" s="729">
        <v>3455.53854</v>
      </c>
      <c r="Q24" s="729">
        <v>55</v>
      </c>
      <c r="R24" s="729">
        <v>6.88</v>
      </c>
      <c r="S24" s="729">
        <v>0</v>
      </c>
      <c r="T24" s="729">
        <v>0</v>
      </c>
      <c r="U24" s="729">
        <v>61.88</v>
      </c>
      <c r="V24" s="729">
        <v>0</v>
      </c>
      <c r="W24" s="729">
        <v>109.76964</v>
      </c>
      <c r="X24" s="729">
        <v>0</v>
      </c>
      <c r="Y24" s="729">
        <v>0</v>
      </c>
      <c r="Z24" s="729">
        <v>109.76964</v>
      </c>
      <c r="AA24" s="729">
        <v>0</v>
      </c>
      <c r="AB24" s="729">
        <v>0</v>
      </c>
      <c r="AC24" s="729">
        <v>0</v>
      </c>
      <c r="AD24" s="729">
        <v>0</v>
      </c>
      <c r="AE24" s="729">
        <v>0</v>
      </c>
      <c r="AF24" s="729">
        <v>1912</v>
      </c>
      <c r="AG24" s="729">
        <v>323.36</v>
      </c>
      <c r="AH24" s="729">
        <v>0</v>
      </c>
      <c r="AI24" s="729">
        <v>0</v>
      </c>
      <c r="AJ24" s="729">
        <v>2235.36</v>
      </c>
      <c r="AK24" s="729">
        <v>3.5</v>
      </c>
      <c r="AL24" s="729">
        <v>0</v>
      </c>
      <c r="AM24" s="729">
        <v>0</v>
      </c>
      <c r="AN24" s="729">
        <v>0</v>
      </c>
      <c r="AO24" s="729">
        <v>3.5</v>
      </c>
      <c r="AP24" s="729">
        <v>175.01695000000001</v>
      </c>
      <c r="AQ24" s="729">
        <v>0</v>
      </c>
      <c r="AR24" s="729">
        <v>0</v>
      </c>
      <c r="AS24" s="729">
        <v>0</v>
      </c>
      <c r="AT24" s="729">
        <v>175.01695000000001</v>
      </c>
      <c r="AU24" s="729">
        <v>2387.7429500000003</v>
      </c>
      <c r="AV24" s="729">
        <v>5088.3672999999999</v>
      </c>
      <c r="AW24" s="729">
        <v>0</v>
      </c>
      <c r="AX24" s="729">
        <v>0</v>
      </c>
      <c r="AY24" s="729">
        <v>7476.1102499999997</v>
      </c>
    </row>
    <row r="25" spans="1:51">
      <c r="A25" s="729" t="s">
        <v>906</v>
      </c>
      <c r="B25" s="729">
        <v>13.077450000000001</v>
      </c>
      <c r="C25" s="729">
        <v>565.06022999999993</v>
      </c>
      <c r="D25" s="729">
        <v>0</v>
      </c>
      <c r="E25" s="729">
        <v>0</v>
      </c>
      <c r="F25" s="729">
        <v>578.13768000000005</v>
      </c>
      <c r="G25" s="729">
        <v>2.4060600000000001</v>
      </c>
      <c r="H25" s="729">
        <v>7.7023000000000001</v>
      </c>
      <c r="I25" s="729">
        <v>0</v>
      </c>
      <c r="J25" s="729">
        <v>9.8540000000000003E-2</v>
      </c>
      <c r="K25" s="729">
        <v>10.206899999999999</v>
      </c>
      <c r="L25" s="729">
        <v>62.516150000000003</v>
      </c>
      <c r="M25" s="729">
        <v>190.68873000000002</v>
      </c>
      <c r="N25" s="729">
        <v>0</v>
      </c>
      <c r="O25" s="729">
        <v>6.1600000000000005E-3</v>
      </c>
      <c r="P25" s="729">
        <v>253.21104</v>
      </c>
      <c r="Q25" s="729">
        <v>21.89527</v>
      </c>
      <c r="R25" s="729">
        <v>13.2925</v>
      </c>
      <c r="S25" s="729">
        <v>0</v>
      </c>
      <c r="T25" s="729">
        <v>8.0000000000000007E-5</v>
      </c>
      <c r="U25" s="729">
        <v>35.187849999999997</v>
      </c>
      <c r="V25" s="729">
        <v>0.40694999999999998</v>
      </c>
      <c r="W25" s="729">
        <v>2.8340100000000001</v>
      </c>
      <c r="X25" s="729">
        <v>0</v>
      </c>
      <c r="Y25" s="729">
        <v>9.1420000000000001E-2</v>
      </c>
      <c r="Z25" s="729">
        <v>3.3323800000000001</v>
      </c>
      <c r="AA25" s="729">
        <v>0.85441</v>
      </c>
      <c r="AB25" s="729">
        <v>76.689960000000013</v>
      </c>
      <c r="AC25" s="729">
        <v>0</v>
      </c>
      <c r="AD25" s="729">
        <v>0</v>
      </c>
      <c r="AE25" s="729">
        <v>77.544370000000001</v>
      </c>
      <c r="AF25" s="729">
        <v>76.88194</v>
      </c>
      <c r="AG25" s="729">
        <v>9.1056900000000009</v>
      </c>
      <c r="AH25" s="729">
        <v>0</v>
      </c>
      <c r="AI25" s="729">
        <v>0</v>
      </c>
      <c r="AJ25" s="729">
        <v>85.98763000000001</v>
      </c>
      <c r="AK25" s="729">
        <v>41.738519999999994</v>
      </c>
      <c r="AL25" s="729">
        <v>1.3279799999999999</v>
      </c>
      <c r="AM25" s="729">
        <v>0</v>
      </c>
      <c r="AN25" s="729">
        <v>0</v>
      </c>
      <c r="AO25" s="729">
        <v>43.066499999999998</v>
      </c>
      <c r="AP25" s="729">
        <v>67.977059999999994</v>
      </c>
      <c r="AQ25" s="729">
        <v>8.1961499999999994</v>
      </c>
      <c r="AR25" s="729">
        <v>0</v>
      </c>
      <c r="AS25" s="729">
        <v>0</v>
      </c>
      <c r="AT25" s="729">
        <v>76.173210000000012</v>
      </c>
      <c r="AU25" s="729">
        <v>287.75380999999999</v>
      </c>
      <c r="AV25" s="729">
        <v>874.89755000000002</v>
      </c>
      <c r="AW25" s="729">
        <v>0</v>
      </c>
      <c r="AX25" s="729">
        <v>0.19619999999999999</v>
      </c>
      <c r="AY25" s="729">
        <v>1162.8475600000002</v>
      </c>
    </row>
    <row r="26" spans="1:51">
      <c r="A26" s="729" t="s">
        <v>911</v>
      </c>
      <c r="B26" s="729">
        <v>4474.0775700000004</v>
      </c>
      <c r="C26" s="729">
        <v>4624.01019</v>
      </c>
      <c r="D26" s="729">
        <v>0</v>
      </c>
      <c r="E26" s="729">
        <v>183.61992999999998</v>
      </c>
      <c r="F26" s="729">
        <v>9281.7076899999993</v>
      </c>
      <c r="G26" s="729">
        <v>389.27969000000002</v>
      </c>
      <c r="H26" s="729">
        <v>175.28864999999999</v>
      </c>
      <c r="I26" s="729">
        <v>0</v>
      </c>
      <c r="J26" s="729">
        <v>0.66520000000000001</v>
      </c>
      <c r="K26" s="729">
        <v>565.23354000000006</v>
      </c>
      <c r="L26" s="729">
        <v>2117.9270999999999</v>
      </c>
      <c r="M26" s="729">
        <v>2318.2546699999998</v>
      </c>
      <c r="N26" s="729">
        <v>0</v>
      </c>
      <c r="O26" s="729">
        <v>215.23032000000001</v>
      </c>
      <c r="P26" s="729">
        <v>4651.4120899999998</v>
      </c>
      <c r="Q26" s="729">
        <v>1511.7392600000001</v>
      </c>
      <c r="R26" s="729">
        <v>2155.44029</v>
      </c>
      <c r="S26" s="729">
        <v>0</v>
      </c>
      <c r="T26" s="729">
        <v>0</v>
      </c>
      <c r="U26" s="729">
        <v>3667.1795499999998</v>
      </c>
      <c r="V26" s="729">
        <v>5651.42713</v>
      </c>
      <c r="W26" s="729">
        <v>503.77071999999998</v>
      </c>
      <c r="X26" s="729">
        <v>0</v>
      </c>
      <c r="Y26" s="729">
        <v>0</v>
      </c>
      <c r="Z26" s="729">
        <v>6155.1978499999996</v>
      </c>
      <c r="AA26" s="729">
        <v>666.25493000000006</v>
      </c>
      <c r="AB26" s="729">
        <v>115.584</v>
      </c>
      <c r="AC26" s="729">
        <v>0</v>
      </c>
      <c r="AD26" s="729">
        <v>0</v>
      </c>
      <c r="AE26" s="729">
        <v>781.83893</v>
      </c>
      <c r="AF26" s="729">
        <v>562.57043999999996</v>
      </c>
      <c r="AG26" s="729">
        <v>10.199530000000001</v>
      </c>
      <c r="AH26" s="729">
        <v>0</v>
      </c>
      <c r="AI26" s="729">
        <v>5.5899999999999995E-3</v>
      </c>
      <c r="AJ26" s="729">
        <v>572.77556000000004</v>
      </c>
      <c r="AK26" s="729">
        <v>609.24605000000008</v>
      </c>
      <c r="AL26" s="729">
        <v>199.09944000000002</v>
      </c>
      <c r="AM26" s="729">
        <v>0</v>
      </c>
      <c r="AN26" s="729">
        <v>0</v>
      </c>
      <c r="AO26" s="729">
        <v>808.34549000000004</v>
      </c>
      <c r="AP26" s="729">
        <v>184.25110999999998</v>
      </c>
      <c r="AQ26" s="729">
        <v>19.72269</v>
      </c>
      <c r="AR26" s="729">
        <v>0</v>
      </c>
      <c r="AS26" s="729">
        <v>0</v>
      </c>
      <c r="AT26" s="729">
        <v>203.97379999999998</v>
      </c>
      <c r="AU26" s="729">
        <v>16166.773279999999</v>
      </c>
      <c r="AV26" s="729">
        <v>10121.37018</v>
      </c>
      <c r="AW26" s="729">
        <v>0</v>
      </c>
      <c r="AX26" s="729">
        <v>399.52103999999997</v>
      </c>
      <c r="AY26" s="729">
        <v>26687.664499999999</v>
      </c>
    </row>
    <row r="27" spans="1:51">
      <c r="A27" s="729" t="s">
        <v>912</v>
      </c>
      <c r="B27" s="729">
        <v>0</v>
      </c>
      <c r="C27" s="729">
        <v>0</v>
      </c>
      <c r="D27" s="729">
        <v>0</v>
      </c>
      <c r="E27" s="729">
        <v>0</v>
      </c>
      <c r="F27" s="729">
        <v>0</v>
      </c>
      <c r="G27" s="729">
        <v>0</v>
      </c>
      <c r="H27" s="729">
        <v>0</v>
      </c>
      <c r="I27" s="729">
        <v>0</v>
      </c>
      <c r="J27" s="729">
        <v>0</v>
      </c>
      <c r="K27" s="729">
        <v>0</v>
      </c>
      <c r="L27" s="729">
        <v>0</v>
      </c>
      <c r="M27" s="729">
        <v>0</v>
      </c>
      <c r="N27" s="729">
        <v>0</v>
      </c>
      <c r="O27" s="729">
        <v>0</v>
      </c>
      <c r="P27" s="729">
        <v>0</v>
      </c>
      <c r="Q27" s="729">
        <v>0</v>
      </c>
      <c r="R27" s="729">
        <v>0</v>
      </c>
      <c r="S27" s="729">
        <v>0</v>
      </c>
      <c r="T27" s="729">
        <v>0</v>
      </c>
      <c r="U27" s="729">
        <v>0</v>
      </c>
      <c r="V27" s="729">
        <v>0</v>
      </c>
      <c r="W27" s="729">
        <v>0</v>
      </c>
      <c r="X27" s="729">
        <v>0</v>
      </c>
      <c r="Y27" s="729">
        <v>0</v>
      </c>
      <c r="Z27" s="729">
        <v>0</v>
      </c>
      <c r="AA27" s="729">
        <v>0</v>
      </c>
      <c r="AB27" s="729">
        <v>0</v>
      </c>
      <c r="AC27" s="729">
        <v>0</v>
      </c>
      <c r="AD27" s="729">
        <v>0</v>
      </c>
      <c r="AE27" s="729">
        <v>0</v>
      </c>
      <c r="AF27" s="729">
        <v>0</v>
      </c>
      <c r="AG27" s="729">
        <v>0</v>
      </c>
      <c r="AH27" s="729">
        <v>0</v>
      </c>
      <c r="AI27" s="729">
        <v>0</v>
      </c>
      <c r="AJ27" s="729">
        <v>0</v>
      </c>
      <c r="AK27" s="729">
        <v>0</v>
      </c>
      <c r="AL27" s="729">
        <v>0</v>
      </c>
      <c r="AM27" s="729">
        <v>0</v>
      </c>
      <c r="AN27" s="729">
        <v>0</v>
      </c>
      <c r="AO27" s="729">
        <v>0</v>
      </c>
      <c r="AP27" s="729">
        <v>72.062080000000009</v>
      </c>
      <c r="AQ27" s="729">
        <v>0</v>
      </c>
      <c r="AR27" s="729">
        <v>0</v>
      </c>
      <c r="AS27" s="729">
        <v>0</v>
      </c>
      <c r="AT27" s="729">
        <v>72.062080000000009</v>
      </c>
      <c r="AU27" s="729">
        <v>72.062080000000009</v>
      </c>
      <c r="AV27" s="729">
        <v>0</v>
      </c>
      <c r="AW27" s="729">
        <v>0</v>
      </c>
      <c r="AX27" s="729">
        <v>0</v>
      </c>
      <c r="AY27" s="729">
        <v>72.062080000000009</v>
      </c>
    </row>
    <row r="28" spans="1:51">
      <c r="A28" s="729" t="s">
        <v>167</v>
      </c>
      <c r="B28" s="729">
        <v>0</v>
      </c>
      <c r="C28" s="729">
        <v>0</v>
      </c>
      <c r="D28" s="729">
        <v>0</v>
      </c>
      <c r="E28" s="729">
        <v>0</v>
      </c>
      <c r="F28" s="729">
        <v>0</v>
      </c>
      <c r="G28" s="729">
        <v>0</v>
      </c>
      <c r="H28" s="729">
        <v>0</v>
      </c>
      <c r="I28" s="729">
        <v>0</v>
      </c>
      <c r="J28" s="729">
        <v>0</v>
      </c>
      <c r="K28" s="729">
        <v>0</v>
      </c>
      <c r="L28" s="729">
        <v>259.3845</v>
      </c>
      <c r="M28" s="729">
        <v>0</v>
      </c>
      <c r="N28" s="729">
        <v>0</v>
      </c>
      <c r="O28" s="729">
        <v>0</v>
      </c>
      <c r="P28" s="729">
        <v>259.3845</v>
      </c>
      <c r="Q28" s="729">
        <v>0</v>
      </c>
      <c r="R28" s="729">
        <v>0</v>
      </c>
      <c r="S28" s="729">
        <v>0</v>
      </c>
      <c r="T28" s="729">
        <v>0</v>
      </c>
      <c r="U28" s="729">
        <v>0</v>
      </c>
      <c r="V28" s="729">
        <v>0</v>
      </c>
      <c r="W28" s="729">
        <v>0</v>
      </c>
      <c r="X28" s="729">
        <v>0</v>
      </c>
      <c r="Y28" s="729">
        <v>0</v>
      </c>
      <c r="Z28" s="729">
        <v>0</v>
      </c>
      <c r="AA28" s="729">
        <v>0</v>
      </c>
      <c r="AB28" s="729">
        <v>0</v>
      </c>
      <c r="AC28" s="729">
        <v>0</v>
      </c>
      <c r="AD28" s="729">
        <v>0</v>
      </c>
      <c r="AE28" s="729">
        <v>0</v>
      </c>
      <c r="AF28" s="729">
        <v>0</v>
      </c>
      <c r="AG28" s="729">
        <v>0</v>
      </c>
      <c r="AH28" s="729">
        <v>0</v>
      </c>
      <c r="AI28" s="729">
        <v>0</v>
      </c>
      <c r="AJ28" s="729">
        <v>0</v>
      </c>
      <c r="AK28" s="729">
        <v>0</v>
      </c>
      <c r="AL28" s="729">
        <v>0</v>
      </c>
      <c r="AM28" s="729">
        <v>0</v>
      </c>
      <c r="AN28" s="729">
        <v>0</v>
      </c>
      <c r="AO28" s="729">
        <v>0</v>
      </c>
      <c r="AP28" s="729">
        <v>0</v>
      </c>
      <c r="AQ28" s="729">
        <v>0</v>
      </c>
      <c r="AR28" s="729">
        <v>0</v>
      </c>
      <c r="AS28" s="729">
        <v>0</v>
      </c>
      <c r="AT28" s="729">
        <v>0</v>
      </c>
      <c r="AU28" s="729">
        <v>259.3845</v>
      </c>
      <c r="AV28" s="729">
        <v>0</v>
      </c>
      <c r="AW28" s="729">
        <v>0</v>
      </c>
      <c r="AX28" s="729">
        <v>0</v>
      </c>
      <c r="AY28" s="729">
        <v>259.3845</v>
      </c>
    </row>
    <row r="29" spans="1:51">
      <c r="A29" s="729" t="s">
        <v>166</v>
      </c>
      <c r="B29" s="729">
        <v>14.677</v>
      </c>
      <c r="C29" s="729">
        <v>0</v>
      </c>
      <c r="D29" s="729">
        <v>0</v>
      </c>
      <c r="E29" s="729">
        <v>0</v>
      </c>
      <c r="F29" s="729">
        <v>14.677</v>
      </c>
      <c r="G29" s="729">
        <v>0</v>
      </c>
      <c r="H29" s="729">
        <v>0</v>
      </c>
      <c r="I29" s="729">
        <v>0</v>
      </c>
      <c r="J29" s="729">
        <v>0</v>
      </c>
      <c r="K29" s="729">
        <v>0</v>
      </c>
      <c r="L29" s="729">
        <v>1.056</v>
      </c>
      <c r="M29" s="729">
        <v>0</v>
      </c>
      <c r="N29" s="729">
        <v>0</v>
      </c>
      <c r="O29" s="729">
        <v>0</v>
      </c>
      <c r="P29" s="729">
        <v>1.056</v>
      </c>
      <c r="Q29" s="729">
        <v>13.363</v>
      </c>
      <c r="R29" s="729">
        <v>0</v>
      </c>
      <c r="S29" s="729">
        <v>0</v>
      </c>
      <c r="T29" s="729">
        <v>0</v>
      </c>
      <c r="U29" s="729">
        <v>13.363</v>
      </c>
      <c r="V29" s="729">
        <v>263.57736</v>
      </c>
      <c r="W29" s="729">
        <v>0</v>
      </c>
      <c r="X29" s="729">
        <v>0</v>
      </c>
      <c r="Y29" s="729">
        <v>0</v>
      </c>
      <c r="Z29" s="729">
        <v>263.57736</v>
      </c>
      <c r="AA29" s="729">
        <v>0</v>
      </c>
      <c r="AB29" s="729">
        <v>0</v>
      </c>
      <c r="AC29" s="729">
        <v>0</v>
      </c>
      <c r="AD29" s="729">
        <v>0</v>
      </c>
      <c r="AE29" s="729">
        <v>0</v>
      </c>
      <c r="AF29" s="729">
        <v>0</v>
      </c>
      <c r="AG29" s="729">
        <v>0</v>
      </c>
      <c r="AH29" s="729">
        <v>0</v>
      </c>
      <c r="AI29" s="729">
        <v>0</v>
      </c>
      <c r="AJ29" s="729">
        <v>0</v>
      </c>
      <c r="AK29" s="729">
        <v>0</v>
      </c>
      <c r="AL29" s="729">
        <v>0</v>
      </c>
      <c r="AM29" s="729">
        <v>0</v>
      </c>
      <c r="AN29" s="729">
        <v>0</v>
      </c>
      <c r="AO29" s="729">
        <v>0</v>
      </c>
      <c r="AP29" s="729">
        <v>0</v>
      </c>
      <c r="AQ29" s="729">
        <v>0</v>
      </c>
      <c r="AR29" s="729">
        <v>0</v>
      </c>
      <c r="AS29" s="729">
        <v>0</v>
      </c>
      <c r="AT29" s="729">
        <v>0</v>
      </c>
      <c r="AU29" s="729">
        <v>292.67336</v>
      </c>
      <c r="AV29" s="729">
        <v>0</v>
      </c>
      <c r="AW29" s="729">
        <v>0</v>
      </c>
      <c r="AX29" s="729">
        <v>0</v>
      </c>
      <c r="AY29" s="729">
        <v>292.67336</v>
      </c>
    </row>
    <row r="30" spans="1:51">
      <c r="A30" s="729" t="s">
        <v>913</v>
      </c>
      <c r="B30" s="729">
        <v>6647.5635499999999</v>
      </c>
      <c r="C30" s="729">
        <v>13580.59369</v>
      </c>
      <c r="D30" s="729">
        <v>0</v>
      </c>
      <c r="E30" s="729">
        <v>0</v>
      </c>
      <c r="F30" s="729">
        <v>20228.157239999997</v>
      </c>
      <c r="G30" s="729">
        <v>20831.733459999999</v>
      </c>
      <c r="H30" s="729">
        <v>919.32346999999993</v>
      </c>
      <c r="I30" s="729">
        <v>0</v>
      </c>
      <c r="J30" s="729">
        <v>0</v>
      </c>
      <c r="K30" s="729">
        <v>21751.056929999999</v>
      </c>
      <c r="L30" s="729">
        <v>78.647600000000011</v>
      </c>
      <c r="M30" s="729">
        <v>229.43404999999998</v>
      </c>
      <c r="N30" s="729">
        <v>0</v>
      </c>
      <c r="O30" s="729">
        <v>0</v>
      </c>
      <c r="P30" s="729">
        <v>308.08165000000002</v>
      </c>
      <c r="Q30" s="729">
        <v>7574.5882199999996</v>
      </c>
      <c r="R30" s="729">
        <v>980.73553000000004</v>
      </c>
      <c r="S30" s="729">
        <v>0</v>
      </c>
      <c r="T30" s="729">
        <v>0</v>
      </c>
      <c r="U30" s="729">
        <v>8555.3237499999996</v>
      </c>
      <c r="V30" s="729">
        <v>0</v>
      </c>
      <c r="W30" s="729">
        <v>0</v>
      </c>
      <c r="X30" s="729">
        <v>0</v>
      </c>
      <c r="Y30" s="729">
        <v>0</v>
      </c>
      <c r="Z30" s="729">
        <v>0</v>
      </c>
      <c r="AA30" s="729">
        <v>18222.950219999999</v>
      </c>
      <c r="AB30" s="729">
        <v>1029.23101</v>
      </c>
      <c r="AC30" s="729">
        <v>0</v>
      </c>
      <c r="AD30" s="729">
        <v>0</v>
      </c>
      <c r="AE30" s="729">
        <v>19252.181230000002</v>
      </c>
      <c r="AF30" s="729">
        <v>0</v>
      </c>
      <c r="AG30" s="729">
        <v>0</v>
      </c>
      <c r="AH30" s="729">
        <v>0</v>
      </c>
      <c r="AI30" s="729">
        <v>0</v>
      </c>
      <c r="AJ30" s="729">
        <v>0</v>
      </c>
      <c r="AK30" s="729">
        <v>0</v>
      </c>
      <c r="AL30" s="729">
        <v>0</v>
      </c>
      <c r="AM30" s="729">
        <v>0</v>
      </c>
      <c r="AN30" s="729">
        <v>0</v>
      </c>
      <c r="AO30" s="729">
        <v>0</v>
      </c>
      <c r="AP30" s="729">
        <v>14474.910099999999</v>
      </c>
      <c r="AQ30" s="729">
        <v>0</v>
      </c>
      <c r="AR30" s="729">
        <v>0</v>
      </c>
      <c r="AS30" s="729">
        <v>0</v>
      </c>
      <c r="AT30" s="729">
        <v>14474.910099999999</v>
      </c>
      <c r="AU30" s="729">
        <v>67830.393150000004</v>
      </c>
      <c r="AV30" s="729">
        <v>16739.317749999998</v>
      </c>
      <c r="AW30" s="729">
        <v>0</v>
      </c>
      <c r="AX30" s="729">
        <v>0</v>
      </c>
      <c r="AY30" s="729">
        <v>84569.710900000005</v>
      </c>
    </row>
    <row r="31" spans="1:51">
      <c r="A31" s="729" t="s">
        <v>914</v>
      </c>
      <c r="B31" s="729">
        <v>267.37792999999999</v>
      </c>
      <c r="C31" s="729">
        <v>5.4035500000000001</v>
      </c>
      <c r="D31" s="729">
        <v>0</v>
      </c>
      <c r="E31" s="729">
        <v>0</v>
      </c>
      <c r="F31" s="729">
        <v>272.78147999999999</v>
      </c>
      <c r="G31" s="729">
        <v>421.64267000000001</v>
      </c>
      <c r="H31" s="729">
        <v>43.736160000000005</v>
      </c>
      <c r="I31" s="729">
        <v>0</v>
      </c>
      <c r="J31" s="729">
        <v>0</v>
      </c>
      <c r="K31" s="729">
        <v>465.37882999999999</v>
      </c>
      <c r="L31" s="729">
        <v>0</v>
      </c>
      <c r="M31" s="729">
        <v>0</v>
      </c>
      <c r="N31" s="729">
        <v>0</v>
      </c>
      <c r="O31" s="729">
        <v>0</v>
      </c>
      <c r="P31" s="729">
        <v>0</v>
      </c>
      <c r="Q31" s="729">
        <v>3400.1181000000001</v>
      </c>
      <c r="R31" s="729">
        <v>838.89648999999997</v>
      </c>
      <c r="S31" s="729">
        <v>0</v>
      </c>
      <c r="T31" s="729">
        <v>0</v>
      </c>
      <c r="U31" s="729">
        <v>4239.0145899999998</v>
      </c>
      <c r="V31" s="729">
        <v>0</v>
      </c>
      <c r="W31" s="729">
        <v>0</v>
      </c>
      <c r="X31" s="729">
        <v>0</v>
      </c>
      <c r="Y31" s="729">
        <v>0</v>
      </c>
      <c r="Z31" s="729">
        <v>0</v>
      </c>
      <c r="AA31" s="729">
        <v>642.70961</v>
      </c>
      <c r="AB31" s="729">
        <v>906.24977000000001</v>
      </c>
      <c r="AC31" s="729">
        <v>0</v>
      </c>
      <c r="AD31" s="729">
        <v>0</v>
      </c>
      <c r="AE31" s="729">
        <v>1548.9593799999998</v>
      </c>
      <c r="AF31" s="729">
        <v>0</v>
      </c>
      <c r="AG31" s="729">
        <v>0</v>
      </c>
      <c r="AH31" s="729">
        <v>0</v>
      </c>
      <c r="AI31" s="729">
        <v>0</v>
      </c>
      <c r="AJ31" s="729">
        <v>0</v>
      </c>
      <c r="AK31" s="729">
        <v>0</v>
      </c>
      <c r="AL31" s="729">
        <v>0</v>
      </c>
      <c r="AM31" s="729">
        <v>0</v>
      </c>
      <c r="AN31" s="729">
        <v>0</v>
      </c>
      <c r="AO31" s="729">
        <v>0</v>
      </c>
      <c r="AP31" s="729">
        <v>0</v>
      </c>
      <c r="AQ31" s="729">
        <v>0</v>
      </c>
      <c r="AR31" s="729">
        <v>0</v>
      </c>
      <c r="AS31" s="729">
        <v>0</v>
      </c>
      <c r="AT31" s="729">
        <v>0</v>
      </c>
      <c r="AU31" s="729">
        <v>4731.8483099999994</v>
      </c>
      <c r="AV31" s="729">
        <v>1794.2859699999999</v>
      </c>
      <c r="AW31" s="729">
        <v>0</v>
      </c>
      <c r="AX31" s="729">
        <v>0</v>
      </c>
      <c r="AY31" s="729">
        <v>6526.1342800000002</v>
      </c>
    </row>
    <row r="32" spans="1:51">
      <c r="A32" s="729" t="s">
        <v>915</v>
      </c>
      <c r="B32" s="729">
        <v>6380.1856200000002</v>
      </c>
      <c r="C32" s="729">
        <v>13560.137369999999</v>
      </c>
      <c r="D32" s="729">
        <v>0</v>
      </c>
      <c r="E32" s="729">
        <v>0</v>
      </c>
      <c r="F32" s="729">
        <v>19940.322989999997</v>
      </c>
      <c r="G32" s="729">
        <v>20232.84591</v>
      </c>
      <c r="H32" s="729">
        <v>874.99784999999997</v>
      </c>
      <c r="I32" s="729">
        <v>0</v>
      </c>
      <c r="J32" s="729">
        <v>0</v>
      </c>
      <c r="K32" s="729">
        <v>21107.843760000003</v>
      </c>
      <c r="L32" s="729">
        <v>78.647600000000011</v>
      </c>
      <c r="M32" s="729">
        <v>229.43409</v>
      </c>
      <c r="N32" s="729">
        <v>0</v>
      </c>
      <c r="O32" s="729">
        <v>0</v>
      </c>
      <c r="P32" s="729">
        <v>308.08168999999998</v>
      </c>
      <c r="Q32" s="729">
        <v>4174.47012</v>
      </c>
      <c r="R32" s="729">
        <v>141.3013</v>
      </c>
      <c r="S32" s="729">
        <v>0</v>
      </c>
      <c r="T32" s="729">
        <v>0</v>
      </c>
      <c r="U32" s="729">
        <v>4315.77142</v>
      </c>
      <c r="V32" s="729">
        <v>0</v>
      </c>
      <c r="W32" s="729">
        <v>0</v>
      </c>
      <c r="X32" s="729">
        <v>0</v>
      </c>
      <c r="Y32" s="729">
        <v>0</v>
      </c>
      <c r="Z32" s="729">
        <v>0</v>
      </c>
      <c r="AA32" s="729">
        <v>17511.176350000002</v>
      </c>
      <c r="AB32" s="729">
        <v>122.98124</v>
      </c>
      <c r="AC32" s="729">
        <v>0</v>
      </c>
      <c r="AD32" s="729">
        <v>0</v>
      </c>
      <c r="AE32" s="729">
        <v>17634.157589999999</v>
      </c>
      <c r="AF32" s="729">
        <v>0</v>
      </c>
      <c r="AG32" s="729">
        <v>0</v>
      </c>
      <c r="AH32" s="729">
        <v>0</v>
      </c>
      <c r="AI32" s="729">
        <v>0</v>
      </c>
      <c r="AJ32" s="729">
        <v>0</v>
      </c>
      <c r="AK32" s="729">
        <v>0</v>
      </c>
      <c r="AL32" s="729">
        <v>0</v>
      </c>
      <c r="AM32" s="729">
        <v>0</v>
      </c>
      <c r="AN32" s="729">
        <v>0</v>
      </c>
      <c r="AO32" s="729">
        <v>0</v>
      </c>
      <c r="AP32" s="729">
        <v>14435</v>
      </c>
      <c r="AQ32" s="729">
        <v>0</v>
      </c>
      <c r="AR32" s="729">
        <v>0</v>
      </c>
      <c r="AS32" s="729">
        <v>0</v>
      </c>
      <c r="AT32" s="729">
        <v>14435</v>
      </c>
      <c r="AU32" s="729">
        <v>62812.325600000004</v>
      </c>
      <c r="AV32" s="729">
        <v>14928.851849999999</v>
      </c>
      <c r="AW32" s="729">
        <v>0</v>
      </c>
      <c r="AX32" s="729">
        <v>0</v>
      </c>
      <c r="AY32" s="729">
        <v>77741.177450000003</v>
      </c>
    </row>
    <row r="33" spans="1:51">
      <c r="A33" s="729" t="s">
        <v>916</v>
      </c>
      <c r="B33" s="729">
        <v>0</v>
      </c>
      <c r="C33" s="729">
        <v>15.052770000000001</v>
      </c>
      <c r="D33" s="729">
        <v>0</v>
      </c>
      <c r="E33" s="729">
        <v>0</v>
      </c>
      <c r="F33" s="729">
        <v>15.052770000000001</v>
      </c>
      <c r="G33" s="729">
        <v>177.24487999999999</v>
      </c>
      <c r="H33" s="729">
        <v>0.58945999999999998</v>
      </c>
      <c r="I33" s="729">
        <v>0</v>
      </c>
      <c r="J33" s="729">
        <v>0</v>
      </c>
      <c r="K33" s="729">
        <v>177.83434</v>
      </c>
      <c r="L33" s="729">
        <v>0</v>
      </c>
      <c r="M33" s="729">
        <v>-5.9999999999999995E-5</v>
      </c>
      <c r="N33" s="729">
        <v>0</v>
      </c>
      <c r="O33" s="729">
        <v>0</v>
      </c>
      <c r="P33" s="729">
        <v>-5.9999999999999995E-5</v>
      </c>
      <c r="Q33" s="729">
        <v>0</v>
      </c>
      <c r="R33" s="729">
        <v>0.53774</v>
      </c>
      <c r="S33" s="729">
        <v>0</v>
      </c>
      <c r="T33" s="729">
        <v>0</v>
      </c>
      <c r="U33" s="729">
        <v>0.53774</v>
      </c>
      <c r="V33" s="729">
        <v>0</v>
      </c>
      <c r="W33" s="729">
        <v>0</v>
      </c>
      <c r="X33" s="729">
        <v>0</v>
      </c>
      <c r="Y33" s="729">
        <v>0</v>
      </c>
      <c r="Z33" s="729">
        <v>0</v>
      </c>
      <c r="AA33" s="729">
        <v>69.06425999999999</v>
      </c>
      <c r="AB33" s="729">
        <v>0</v>
      </c>
      <c r="AC33" s="729">
        <v>0</v>
      </c>
      <c r="AD33" s="729">
        <v>0</v>
      </c>
      <c r="AE33" s="729">
        <v>69.06425999999999</v>
      </c>
      <c r="AF33" s="729">
        <v>0</v>
      </c>
      <c r="AG33" s="729">
        <v>0</v>
      </c>
      <c r="AH33" s="729">
        <v>0</v>
      </c>
      <c r="AI33" s="729">
        <v>0</v>
      </c>
      <c r="AJ33" s="729">
        <v>0</v>
      </c>
      <c r="AK33" s="729">
        <v>0</v>
      </c>
      <c r="AL33" s="729">
        <v>0</v>
      </c>
      <c r="AM33" s="729">
        <v>0</v>
      </c>
      <c r="AN33" s="729">
        <v>0</v>
      </c>
      <c r="AO33" s="729">
        <v>0</v>
      </c>
      <c r="AP33" s="729">
        <v>39.9101</v>
      </c>
      <c r="AQ33" s="729">
        <v>0</v>
      </c>
      <c r="AR33" s="729">
        <v>0</v>
      </c>
      <c r="AS33" s="729">
        <v>0</v>
      </c>
      <c r="AT33" s="729">
        <v>39.9101</v>
      </c>
      <c r="AU33" s="729">
        <v>286.21924000000001</v>
      </c>
      <c r="AV33" s="729">
        <v>16.17991</v>
      </c>
      <c r="AW33" s="729">
        <v>0</v>
      </c>
      <c r="AX33" s="729">
        <v>0</v>
      </c>
      <c r="AY33" s="729">
        <v>302.39915000000002</v>
      </c>
    </row>
    <row r="34" spans="1:51">
      <c r="A34" s="729" t="s">
        <v>917</v>
      </c>
      <c r="B34" s="729">
        <v>0</v>
      </c>
      <c r="C34" s="729">
        <v>0</v>
      </c>
      <c r="D34" s="729">
        <v>0</v>
      </c>
      <c r="E34" s="729">
        <v>0</v>
      </c>
      <c r="F34" s="729">
        <v>0</v>
      </c>
      <c r="G34" s="729">
        <v>0</v>
      </c>
      <c r="H34" s="729">
        <v>0</v>
      </c>
      <c r="I34" s="729">
        <v>0</v>
      </c>
      <c r="J34" s="729">
        <v>0</v>
      </c>
      <c r="K34" s="729">
        <v>0</v>
      </c>
      <c r="L34" s="729">
        <v>0</v>
      </c>
      <c r="M34" s="729">
        <v>2.0000000000000002E-5</v>
      </c>
      <c r="N34" s="729">
        <v>0</v>
      </c>
      <c r="O34" s="729">
        <v>0</v>
      </c>
      <c r="P34" s="729">
        <v>2.0000000000000002E-5</v>
      </c>
      <c r="Q34" s="729">
        <v>0</v>
      </c>
      <c r="R34" s="729">
        <v>0</v>
      </c>
      <c r="S34" s="729">
        <v>0</v>
      </c>
      <c r="T34" s="729">
        <v>0</v>
      </c>
      <c r="U34" s="729">
        <v>0</v>
      </c>
      <c r="V34" s="729">
        <v>0</v>
      </c>
      <c r="W34" s="729">
        <v>0</v>
      </c>
      <c r="X34" s="729">
        <v>0</v>
      </c>
      <c r="Y34" s="729">
        <v>0</v>
      </c>
      <c r="Z34" s="729">
        <v>0</v>
      </c>
      <c r="AA34" s="729">
        <v>0</v>
      </c>
      <c r="AB34" s="729">
        <v>0</v>
      </c>
      <c r="AC34" s="729">
        <v>0</v>
      </c>
      <c r="AD34" s="729">
        <v>0</v>
      </c>
      <c r="AE34" s="729">
        <v>0</v>
      </c>
      <c r="AF34" s="729">
        <v>0</v>
      </c>
      <c r="AG34" s="729">
        <v>0</v>
      </c>
      <c r="AH34" s="729">
        <v>0</v>
      </c>
      <c r="AI34" s="729">
        <v>0</v>
      </c>
      <c r="AJ34" s="729">
        <v>0</v>
      </c>
      <c r="AK34" s="729">
        <v>0</v>
      </c>
      <c r="AL34" s="729">
        <v>0</v>
      </c>
      <c r="AM34" s="729">
        <v>0</v>
      </c>
      <c r="AN34" s="729">
        <v>0</v>
      </c>
      <c r="AO34" s="729">
        <v>0</v>
      </c>
      <c r="AP34" s="729">
        <v>0</v>
      </c>
      <c r="AQ34" s="729">
        <v>0</v>
      </c>
      <c r="AR34" s="729">
        <v>0</v>
      </c>
      <c r="AS34" s="729">
        <v>0</v>
      </c>
      <c r="AT34" s="729">
        <v>0</v>
      </c>
      <c r="AU34" s="729">
        <v>0</v>
      </c>
      <c r="AV34" s="729">
        <v>2.0000000000000002E-5</v>
      </c>
      <c r="AW34" s="729">
        <v>0</v>
      </c>
      <c r="AX34" s="729">
        <v>0</v>
      </c>
      <c r="AY34" s="729">
        <v>2.0000000000000002E-5</v>
      </c>
    </row>
    <row r="35" spans="1:51">
      <c r="A35" s="729" t="s">
        <v>918</v>
      </c>
      <c r="B35" s="729">
        <v>0</v>
      </c>
      <c r="C35" s="729">
        <v>0</v>
      </c>
      <c r="D35" s="729">
        <v>0</v>
      </c>
      <c r="E35" s="729">
        <v>0</v>
      </c>
      <c r="F35" s="729">
        <v>0</v>
      </c>
      <c r="G35" s="729">
        <v>0</v>
      </c>
      <c r="H35" s="729">
        <v>0</v>
      </c>
      <c r="I35" s="729">
        <v>0</v>
      </c>
      <c r="J35" s="729">
        <v>0</v>
      </c>
      <c r="K35" s="729">
        <v>0</v>
      </c>
      <c r="L35" s="729">
        <v>0</v>
      </c>
      <c r="M35" s="729">
        <v>0</v>
      </c>
      <c r="N35" s="729">
        <v>0</v>
      </c>
      <c r="O35" s="729">
        <v>0</v>
      </c>
      <c r="P35" s="729">
        <v>0</v>
      </c>
      <c r="Q35" s="729">
        <v>0</v>
      </c>
      <c r="R35" s="729">
        <v>0</v>
      </c>
      <c r="S35" s="729">
        <v>0</v>
      </c>
      <c r="T35" s="729">
        <v>0</v>
      </c>
      <c r="U35" s="729">
        <v>0</v>
      </c>
      <c r="V35" s="729">
        <v>0</v>
      </c>
      <c r="W35" s="729">
        <v>0</v>
      </c>
      <c r="X35" s="729">
        <v>0</v>
      </c>
      <c r="Y35" s="729">
        <v>0</v>
      </c>
      <c r="Z35" s="729">
        <v>0</v>
      </c>
      <c r="AA35" s="729">
        <v>0</v>
      </c>
      <c r="AB35" s="729">
        <v>0</v>
      </c>
      <c r="AC35" s="729">
        <v>0</v>
      </c>
      <c r="AD35" s="729">
        <v>0</v>
      </c>
      <c r="AE35" s="729">
        <v>0</v>
      </c>
      <c r="AF35" s="729">
        <v>0</v>
      </c>
      <c r="AG35" s="729">
        <v>0</v>
      </c>
      <c r="AH35" s="729">
        <v>0</v>
      </c>
      <c r="AI35" s="729">
        <v>0</v>
      </c>
      <c r="AJ35" s="729">
        <v>0</v>
      </c>
      <c r="AK35" s="729">
        <v>0</v>
      </c>
      <c r="AL35" s="729">
        <v>0</v>
      </c>
      <c r="AM35" s="729">
        <v>0</v>
      </c>
      <c r="AN35" s="729">
        <v>0</v>
      </c>
      <c r="AO35" s="729">
        <v>0</v>
      </c>
      <c r="AP35" s="729">
        <v>0</v>
      </c>
      <c r="AQ35" s="729">
        <v>0</v>
      </c>
      <c r="AR35" s="729">
        <v>0</v>
      </c>
      <c r="AS35" s="729">
        <v>0</v>
      </c>
      <c r="AT35" s="729">
        <v>0</v>
      </c>
      <c r="AU35" s="729">
        <v>0</v>
      </c>
      <c r="AV35" s="729">
        <v>0</v>
      </c>
      <c r="AW35" s="729">
        <v>0</v>
      </c>
      <c r="AX35" s="729">
        <v>0</v>
      </c>
      <c r="AY35" s="729">
        <v>0</v>
      </c>
    </row>
    <row r="36" spans="1:51">
      <c r="A36" s="729" t="s">
        <v>176</v>
      </c>
      <c r="B36" s="729">
        <v>0</v>
      </c>
      <c r="C36" s="729">
        <v>0</v>
      </c>
      <c r="D36" s="729">
        <v>0</v>
      </c>
      <c r="E36" s="729">
        <v>0</v>
      </c>
      <c r="F36" s="729">
        <v>0</v>
      </c>
      <c r="G36" s="729">
        <v>0</v>
      </c>
      <c r="H36" s="729">
        <v>0</v>
      </c>
      <c r="I36" s="729">
        <v>0</v>
      </c>
      <c r="J36" s="729">
        <v>0</v>
      </c>
      <c r="K36" s="729">
        <v>0</v>
      </c>
      <c r="L36" s="729">
        <v>0</v>
      </c>
      <c r="M36" s="729">
        <v>2.0000000000000002E-5</v>
      </c>
      <c r="N36" s="729">
        <v>0</v>
      </c>
      <c r="O36" s="729">
        <v>0</v>
      </c>
      <c r="P36" s="729">
        <v>2.0000000000000002E-5</v>
      </c>
      <c r="Q36" s="729">
        <v>0</v>
      </c>
      <c r="R36" s="729">
        <v>0</v>
      </c>
      <c r="S36" s="729">
        <v>0</v>
      </c>
      <c r="T36" s="729">
        <v>0</v>
      </c>
      <c r="U36" s="729">
        <v>0</v>
      </c>
      <c r="V36" s="729">
        <v>0</v>
      </c>
      <c r="W36" s="729">
        <v>0</v>
      </c>
      <c r="X36" s="729">
        <v>0</v>
      </c>
      <c r="Y36" s="729">
        <v>0</v>
      </c>
      <c r="Z36" s="729">
        <v>0</v>
      </c>
      <c r="AA36" s="729">
        <v>0</v>
      </c>
      <c r="AB36" s="729">
        <v>0</v>
      </c>
      <c r="AC36" s="729">
        <v>0</v>
      </c>
      <c r="AD36" s="729">
        <v>0</v>
      </c>
      <c r="AE36" s="729">
        <v>0</v>
      </c>
      <c r="AF36" s="729">
        <v>0</v>
      </c>
      <c r="AG36" s="729">
        <v>0</v>
      </c>
      <c r="AH36" s="729">
        <v>0</v>
      </c>
      <c r="AI36" s="729">
        <v>0</v>
      </c>
      <c r="AJ36" s="729">
        <v>0</v>
      </c>
      <c r="AK36" s="729">
        <v>0</v>
      </c>
      <c r="AL36" s="729">
        <v>0</v>
      </c>
      <c r="AM36" s="729">
        <v>0</v>
      </c>
      <c r="AN36" s="729">
        <v>0</v>
      </c>
      <c r="AO36" s="729">
        <v>0</v>
      </c>
      <c r="AP36" s="729">
        <v>0</v>
      </c>
      <c r="AQ36" s="729">
        <v>0</v>
      </c>
      <c r="AR36" s="729">
        <v>0</v>
      </c>
      <c r="AS36" s="729">
        <v>0</v>
      </c>
      <c r="AT36" s="729">
        <v>0</v>
      </c>
      <c r="AU36" s="729">
        <v>0</v>
      </c>
      <c r="AV36" s="729">
        <v>2.0000000000000002E-5</v>
      </c>
      <c r="AW36" s="729">
        <v>0</v>
      </c>
      <c r="AX36" s="729">
        <v>0</v>
      </c>
      <c r="AY36" s="729">
        <v>2.0000000000000002E-5</v>
      </c>
    </row>
    <row r="37" spans="1:51" ht="13.5" thickBot="1">
      <c r="A37" s="729" t="s">
        <v>919</v>
      </c>
      <c r="B37" s="729">
        <v>0</v>
      </c>
      <c r="C37" s="729">
        <v>0</v>
      </c>
      <c r="D37" s="729">
        <v>0</v>
      </c>
      <c r="E37" s="729">
        <v>0</v>
      </c>
      <c r="F37" s="729">
        <v>0</v>
      </c>
      <c r="G37" s="729">
        <v>0</v>
      </c>
      <c r="H37" s="729">
        <v>0</v>
      </c>
      <c r="I37" s="729">
        <v>0</v>
      </c>
      <c r="J37" s="729">
        <v>0</v>
      </c>
      <c r="K37" s="729">
        <v>0</v>
      </c>
      <c r="L37" s="729">
        <v>0</v>
      </c>
      <c r="M37" s="729">
        <v>0</v>
      </c>
      <c r="N37" s="729">
        <v>0</v>
      </c>
      <c r="O37" s="729">
        <v>0</v>
      </c>
      <c r="P37" s="729">
        <v>0</v>
      </c>
      <c r="Q37" s="729">
        <v>0</v>
      </c>
      <c r="R37" s="729">
        <v>0</v>
      </c>
      <c r="S37" s="729">
        <v>0</v>
      </c>
      <c r="T37" s="729">
        <v>0</v>
      </c>
      <c r="U37" s="729">
        <v>0</v>
      </c>
      <c r="V37" s="729">
        <v>0</v>
      </c>
      <c r="W37" s="729">
        <v>0</v>
      </c>
      <c r="X37" s="729">
        <v>0</v>
      </c>
      <c r="Y37" s="729">
        <v>0</v>
      </c>
      <c r="Z37" s="729">
        <v>0</v>
      </c>
      <c r="AA37" s="729">
        <v>0</v>
      </c>
      <c r="AB37" s="729">
        <v>0</v>
      </c>
      <c r="AC37" s="729">
        <v>0</v>
      </c>
      <c r="AD37" s="729">
        <v>0</v>
      </c>
      <c r="AE37" s="729">
        <v>0</v>
      </c>
      <c r="AF37" s="729">
        <v>0</v>
      </c>
      <c r="AG37" s="729">
        <v>0</v>
      </c>
      <c r="AH37" s="729">
        <v>0</v>
      </c>
      <c r="AI37" s="729">
        <v>0</v>
      </c>
      <c r="AJ37" s="729">
        <v>0</v>
      </c>
      <c r="AK37" s="729">
        <v>0</v>
      </c>
      <c r="AL37" s="729">
        <v>0</v>
      </c>
      <c r="AM37" s="729">
        <v>0</v>
      </c>
      <c r="AN37" s="729">
        <v>0</v>
      </c>
      <c r="AO37" s="729">
        <v>0</v>
      </c>
      <c r="AP37" s="729">
        <v>0</v>
      </c>
      <c r="AQ37" s="729">
        <v>0</v>
      </c>
      <c r="AR37" s="729">
        <v>0</v>
      </c>
      <c r="AS37" s="729">
        <v>0</v>
      </c>
      <c r="AT37" s="729">
        <v>0</v>
      </c>
      <c r="AU37" s="729">
        <v>0</v>
      </c>
      <c r="AV37" s="729">
        <v>0</v>
      </c>
      <c r="AW37" s="729">
        <v>0</v>
      </c>
      <c r="AX37" s="729">
        <v>0</v>
      </c>
      <c r="AY37" s="729">
        <v>0</v>
      </c>
    </row>
    <row r="38" spans="1:51" ht="16.5" thickTop="1" thickBot="1">
      <c r="A38" s="886" t="s">
        <v>920</v>
      </c>
      <c r="B38" s="885">
        <v>195625.14362000002</v>
      </c>
      <c r="C38" s="885">
        <v>165573.05974999999</v>
      </c>
      <c r="D38" s="885">
        <v>0</v>
      </c>
      <c r="E38" s="885">
        <v>1425.6232500000001</v>
      </c>
      <c r="F38" s="885">
        <v>362623.82662000001</v>
      </c>
      <c r="G38" s="885">
        <v>49090.042549999998</v>
      </c>
      <c r="H38" s="885">
        <v>17969.125319999999</v>
      </c>
      <c r="I38" s="885">
        <v>0</v>
      </c>
      <c r="J38" s="885">
        <v>118.96433999999999</v>
      </c>
      <c r="K38" s="885">
        <v>67178.132209999996</v>
      </c>
      <c r="L38" s="885">
        <v>203799.33683000001</v>
      </c>
      <c r="M38" s="885">
        <v>130041.52628000001</v>
      </c>
      <c r="N38" s="885">
        <v>1.0000000000000001E-5</v>
      </c>
      <c r="O38" s="885">
        <v>20617.518920000002</v>
      </c>
      <c r="P38" s="885">
        <v>354458.38204</v>
      </c>
      <c r="Q38" s="885">
        <v>63449.175430000003</v>
      </c>
      <c r="R38" s="885">
        <v>49147.574780000003</v>
      </c>
      <c r="S38" s="885">
        <v>0</v>
      </c>
      <c r="T38" s="885">
        <v>31.904640000000001</v>
      </c>
      <c r="U38" s="885">
        <v>112628.65484999999</v>
      </c>
      <c r="V38" s="885">
        <v>100329.88975</v>
      </c>
      <c r="W38" s="885">
        <v>34799.311329999997</v>
      </c>
      <c r="X38" s="885">
        <v>0</v>
      </c>
      <c r="Y38" s="885">
        <v>9.1420000000000001E-2</v>
      </c>
      <c r="Z38" s="885">
        <v>135129.29249000002</v>
      </c>
      <c r="AA38" s="885">
        <v>49648.586659999994</v>
      </c>
      <c r="AB38" s="885">
        <v>20932.458699999999</v>
      </c>
      <c r="AC38" s="885">
        <v>0</v>
      </c>
      <c r="AD38" s="885">
        <v>1.07256</v>
      </c>
      <c r="AE38" s="885">
        <v>70582.117920000004</v>
      </c>
      <c r="AF38" s="885">
        <v>38732.21243</v>
      </c>
      <c r="AG38" s="885">
        <v>15056.087089999999</v>
      </c>
      <c r="AH38" s="885">
        <v>0</v>
      </c>
      <c r="AI38" s="885">
        <v>263.71713</v>
      </c>
      <c r="AJ38" s="885">
        <v>54052.016649999998</v>
      </c>
      <c r="AK38" s="885">
        <v>11691.89077</v>
      </c>
      <c r="AL38" s="885">
        <v>3369.48587</v>
      </c>
      <c r="AM38" s="885">
        <v>0</v>
      </c>
      <c r="AN38" s="885">
        <v>0</v>
      </c>
      <c r="AO38" s="885">
        <v>15061.37664</v>
      </c>
      <c r="AP38" s="885">
        <v>59769.158219999998</v>
      </c>
      <c r="AQ38" s="885">
        <v>6105.8194699999995</v>
      </c>
      <c r="AR38" s="885">
        <v>0</v>
      </c>
      <c r="AS38" s="885">
        <v>0</v>
      </c>
      <c r="AT38" s="885">
        <v>65874.97769</v>
      </c>
      <c r="AU38" s="885">
        <v>772135.43625999999</v>
      </c>
      <c r="AV38" s="885">
        <v>442994.44858999999</v>
      </c>
      <c r="AW38" s="885">
        <v>1.0000000000000001E-5</v>
      </c>
      <c r="AX38" s="885">
        <v>22458.892260000001</v>
      </c>
      <c r="AY38" s="885">
        <v>1237588.7771099999</v>
      </c>
    </row>
    <row r="39" spans="1:51" ht="13.5" thickTop="1">
      <c r="A39" s="729" t="s">
        <v>87</v>
      </c>
      <c r="B39" s="729">
        <v>138578.41316999999</v>
      </c>
      <c r="C39" s="729">
        <v>58177.021240000002</v>
      </c>
      <c r="D39" s="729">
        <v>0</v>
      </c>
      <c r="E39" s="729">
        <v>0</v>
      </c>
      <c r="F39" s="729">
        <v>196755.43440999999</v>
      </c>
      <c r="G39" s="729">
        <v>29486.440260000003</v>
      </c>
      <c r="H39" s="729">
        <v>7675.9284000000007</v>
      </c>
      <c r="I39" s="729">
        <v>0</v>
      </c>
      <c r="J39" s="729">
        <v>0</v>
      </c>
      <c r="K39" s="729">
        <v>37162.368659999993</v>
      </c>
      <c r="L39" s="729">
        <v>190259.90808000002</v>
      </c>
      <c r="M39" s="729">
        <v>82672.84504</v>
      </c>
      <c r="N39" s="729">
        <v>0</v>
      </c>
      <c r="O39" s="729">
        <v>-1.0000000000000001E-5</v>
      </c>
      <c r="P39" s="729">
        <v>272932.75310999999</v>
      </c>
      <c r="Q39" s="729">
        <v>28559.588920000002</v>
      </c>
      <c r="R39" s="729">
        <v>14501.523369999999</v>
      </c>
      <c r="S39" s="729">
        <v>0</v>
      </c>
      <c r="T39" s="729">
        <v>0</v>
      </c>
      <c r="U39" s="729">
        <v>43061.112289999997</v>
      </c>
      <c r="V39" s="729">
        <v>55956.880649999999</v>
      </c>
      <c r="W39" s="729">
        <v>30935.564710000002</v>
      </c>
      <c r="X39" s="729">
        <v>0</v>
      </c>
      <c r="Y39" s="729">
        <v>0</v>
      </c>
      <c r="Z39" s="729">
        <v>86892.445359999998</v>
      </c>
      <c r="AA39" s="729">
        <v>21975.466049999999</v>
      </c>
      <c r="AB39" s="729">
        <v>4603.9903899999999</v>
      </c>
      <c r="AC39" s="729">
        <v>0</v>
      </c>
      <c r="AD39" s="729">
        <v>0</v>
      </c>
      <c r="AE39" s="729">
        <v>26579.456440000002</v>
      </c>
      <c r="AF39" s="729">
        <v>51848.203500000003</v>
      </c>
      <c r="AG39" s="729">
        <v>26428.686289999998</v>
      </c>
      <c r="AH39" s="729">
        <v>0</v>
      </c>
      <c r="AI39" s="729">
        <v>0</v>
      </c>
      <c r="AJ39" s="729">
        <v>78276.889790000001</v>
      </c>
      <c r="AK39" s="729">
        <v>20309.76829</v>
      </c>
      <c r="AL39" s="729">
        <v>6775.4191100000007</v>
      </c>
      <c r="AM39" s="729">
        <v>0</v>
      </c>
      <c r="AN39" s="729">
        <v>0</v>
      </c>
      <c r="AO39" s="729">
        <v>27085.187399999999</v>
      </c>
      <c r="AP39" s="729">
        <v>78226.480949999997</v>
      </c>
      <c r="AQ39" s="729">
        <v>32184.14918</v>
      </c>
      <c r="AR39" s="729">
        <v>0</v>
      </c>
      <c r="AS39" s="729">
        <v>0</v>
      </c>
      <c r="AT39" s="729">
        <v>110410.63012999999</v>
      </c>
      <c r="AU39" s="729">
        <v>615201.14986999996</v>
      </c>
      <c r="AV39" s="729">
        <v>263955.12773000001</v>
      </c>
      <c r="AW39" s="729">
        <v>0</v>
      </c>
      <c r="AX39" s="729">
        <v>-1.0000000000000001E-5</v>
      </c>
      <c r="AY39" s="729">
        <v>879156.27759000007</v>
      </c>
    </row>
    <row r="40" spans="1:51">
      <c r="A40" s="729" t="s">
        <v>921</v>
      </c>
      <c r="B40" s="729">
        <v>138578.41316999999</v>
      </c>
      <c r="C40" s="729">
        <v>56595.495750000002</v>
      </c>
      <c r="D40" s="729">
        <v>0</v>
      </c>
      <c r="E40" s="729">
        <v>0</v>
      </c>
      <c r="F40" s="729">
        <v>195173.90891999999</v>
      </c>
      <c r="G40" s="729">
        <v>29486.440260000003</v>
      </c>
      <c r="H40" s="729">
        <v>7675.9284000000007</v>
      </c>
      <c r="I40" s="729">
        <v>0</v>
      </c>
      <c r="J40" s="729">
        <v>0</v>
      </c>
      <c r="K40" s="729">
        <v>37162.368659999993</v>
      </c>
      <c r="L40" s="729">
        <v>190259.90808000002</v>
      </c>
      <c r="M40" s="729">
        <v>82672.845060000007</v>
      </c>
      <c r="N40" s="729">
        <v>0</v>
      </c>
      <c r="O40" s="729">
        <v>-1.0000000000000001E-5</v>
      </c>
      <c r="P40" s="729">
        <v>272932.75312999997</v>
      </c>
      <c r="Q40" s="729">
        <v>28559.588920000002</v>
      </c>
      <c r="R40" s="729">
        <v>14501.523369999999</v>
      </c>
      <c r="S40" s="729">
        <v>0</v>
      </c>
      <c r="T40" s="729">
        <v>0</v>
      </c>
      <c r="U40" s="729">
        <v>43061.112289999997</v>
      </c>
      <c r="V40" s="729">
        <v>55956.880649999999</v>
      </c>
      <c r="W40" s="729">
        <v>30935.564710000002</v>
      </c>
      <c r="X40" s="729">
        <v>0</v>
      </c>
      <c r="Y40" s="729">
        <v>0</v>
      </c>
      <c r="Z40" s="729">
        <v>86892.445359999998</v>
      </c>
      <c r="AA40" s="729">
        <v>21975.466049999999</v>
      </c>
      <c r="AB40" s="729">
        <v>4603.9903899999999</v>
      </c>
      <c r="AC40" s="729">
        <v>0</v>
      </c>
      <c r="AD40" s="729">
        <v>0</v>
      </c>
      <c r="AE40" s="729">
        <v>26579.456440000002</v>
      </c>
      <c r="AF40" s="729">
        <v>49598.274920000003</v>
      </c>
      <c r="AG40" s="729">
        <v>26333.373449999999</v>
      </c>
      <c r="AH40" s="729">
        <v>0</v>
      </c>
      <c r="AI40" s="729">
        <v>0</v>
      </c>
      <c r="AJ40" s="729">
        <v>75931.64837000001</v>
      </c>
      <c r="AK40" s="729">
        <v>19518.329320000001</v>
      </c>
      <c r="AL40" s="729">
        <v>6703.5473300000003</v>
      </c>
      <c r="AM40" s="729">
        <v>0</v>
      </c>
      <c r="AN40" s="729">
        <v>0</v>
      </c>
      <c r="AO40" s="729">
        <v>26221.876649999998</v>
      </c>
      <c r="AP40" s="729">
        <v>75942.136209999997</v>
      </c>
      <c r="AQ40" s="729">
        <v>31308.417850000002</v>
      </c>
      <c r="AR40" s="729">
        <v>0</v>
      </c>
      <c r="AS40" s="729">
        <v>0</v>
      </c>
      <c r="AT40" s="729">
        <v>107250.55406000001</v>
      </c>
      <c r="AU40" s="729">
        <v>609875.43758000003</v>
      </c>
      <c r="AV40" s="729">
        <v>261330.68630999999</v>
      </c>
      <c r="AW40" s="729">
        <v>0</v>
      </c>
      <c r="AX40" s="729">
        <v>-1.0000000000000001E-5</v>
      </c>
      <c r="AY40" s="729">
        <v>871206.12387999997</v>
      </c>
    </row>
    <row r="41" spans="1:51">
      <c r="A41" s="729" t="s">
        <v>922</v>
      </c>
      <c r="B41" s="729">
        <v>0</v>
      </c>
      <c r="C41" s="729">
        <v>0</v>
      </c>
      <c r="D41" s="729">
        <v>0</v>
      </c>
      <c r="E41" s="729">
        <v>0</v>
      </c>
      <c r="F41" s="729">
        <v>0</v>
      </c>
      <c r="G41" s="729">
        <v>0</v>
      </c>
      <c r="H41" s="729">
        <v>0</v>
      </c>
      <c r="I41" s="729">
        <v>0</v>
      </c>
      <c r="J41" s="729">
        <v>0</v>
      </c>
      <c r="K41" s="729">
        <v>0</v>
      </c>
      <c r="L41" s="729">
        <v>0</v>
      </c>
      <c r="M41" s="729">
        <v>-2.0000000000000002E-5</v>
      </c>
      <c r="N41" s="729">
        <v>0</v>
      </c>
      <c r="O41" s="729">
        <v>0</v>
      </c>
      <c r="P41" s="729">
        <v>-2.0000000000000002E-5</v>
      </c>
      <c r="Q41" s="729">
        <v>0</v>
      </c>
      <c r="R41" s="729">
        <v>0</v>
      </c>
      <c r="S41" s="729">
        <v>0</v>
      </c>
      <c r="T41" s="729">
        <v>0</v>
      </c>
      <c r="U41" s="729">
        <v>0</v>
      </c>
      <c r="V41" s="729">
        <v>0</v>
      </c>
      <c r="W41" s="729">
        <v>0</v>
      </c>
      <c r="X41" s="729">
        <v>0</v>
      </c>
      <c r="Y41" s="729">
        <v>0</v>
      </c>
      <c r="Z41" s="729">
        <v>0</v>
      </c>
      <c r="AA41" s="729">
        <v>0</v>
      </c>
      <c r="AB41" s="729">
        <v>0</v>
      </c>
      <c r="AC41" s="729">
        <v>0</v>
      </c>
      <c r="AD41" s="729">
        <v>0</v>
      </c>
      <c r="AE41" s="729">
        <v>0</v>
      </c>
      <c r="AF41" s="729">
        <v>0</v>
      </c>
      <c r="AG41" s="729">
        <v>0</v>
      </c>
      <c r="AH41" s="729">
        <v>0</v>
      </c>
      <c r="AI41" s="729">
        <v>0</v>
      </c>
      <c r="AJ41" s="729">
        <v>0</v>
      </c>
      <c r="AK41" s="729">
        <v>0</v>
      </c>
      <c r="AL41" s="729">
        <v>0</v>
      </c>
      <c r="AM41" s="729">
        <v>0</v>
      </c>
      <c r="AN41" s="729">
        <v>0</v>
      </c>
      <c r="AO41" s="729">
        <v>0</v>
      </c>
      <c r="AP41" s="729">
        <v>0</v>
      </c>
      <c r="AQ41" s="729">
        <v>0</v>
      </c>
      <c r="AR41" s="729">
        <v>0</v>
      </c>
      <c r="AS41" s="729">
        <v>0</v>
      </c>
      <c r="AT41" s="729">
        <v>0</v>
      </c>
      <c r="AU41" s="729">
        <v>0</v>
      </c>
      <c r="AV41" s="729">
        <v>-2.0000000000000002E-5</v>
      </c>
      <c r="AW41" s="729">
        <v>0</v>
      </c>
      <c r="AX41" s="729">
        <v>0</v>
      </c>
      <c r="AY41" s="729">
        <v>-2.0000000000000002E-5</v>
      </c>
    </row>
    <row r="42" spans="1:51">
      <c r="A42" s="729" t="s">
        <v>923</v>
      </c>
      <c r="B42" s="729">
        <v>0</v>
      </c>
      <c r="C42" s="729">
        <v>1495.52549</v>
      </c>
      <c r="D42" s="729">
        <v>0</v>
      </c>
      <c r="E42" s="729">
        <v>0</v>
      </c>
      <c r="F42" s="729">
        <v>1495.52549</v>
      </c>
      <c r="G42" s="729">
        <v>0</v>
      </c>
      <c r="H42" s="729">
        <v>0</v>
      </c>
      <c r="I42" s="729">
        <v>0</v>
      </c>
      <c r="J42" s="729">
        <v>0</v>
      </c>
      <c r="K42" s="729">
        <v>0</v>
      </c>
      <c r="L42" s="729">
        <v>0</v>
      </c>
      <c r="M42" s="729">
        <v>1.0000000000000001E-5</v>
      </c>
      <c r="N42" s="729">
        <v>0</v>
      </c>
      <c r="O42" s="729">
        <v>0</v>
      </c>
      <c r="P42" s="729">
        <v>1.0000000000000001E-5</v>
      </c>
      <c r="Q42" s="729">
        <v>0</v>
      </c>
      <c r="R42" s="729">
        <v>0</v>
      </c>
      <c r="S42" s="729">
        <v>0</v>
      </c>
      <c r="T42" s="729">
        <v>0</v>
      </c>
      <c r="U42" s="729">
        <v>0</v>
      </c>
      <c r="V42" s="729">
        <v>0</v>
      </c>
      <c r="W42" s="729">
        <v>0</v>
      </c>
      <c r="X42" s="729">
        <v>0</v>
      </c>
      <c r="Y42" s="729">
        <v>0</v>
      </c>
      <c r="Z42" s="729">
        <v>0</v>
      </c>
      <c r="AA42" s="729">
        <v>0</v>
      </c>
      <c r="AB42" s="729">
        <v>0</v>
      </c>
      <c r="AC42" s="729">
        <v>0</v>
      </c>
      <c r="AD42" s="729">
        <v>0</v>
      </c>
      <c r="AE42" s="729">
        <v>0</v>
      </c>
      <c r="AF42" s="729">
        <v>2249.9285800000002</v>
      </c>
      <c r="AG42" s="729">
        <v>95.312839999999994</v>
      </c>
      <c r="AH42" s="729">
        <v>0</v>
      </c>
      <c r="AI42" s="729">
        <v>0</v>
      </c>
      <c r="AJ42" s="729">
        <v>2345.2414199999998</v>
      </c>
      <c r="AK42" s="729">
        <v>0</v>
      </c>
      <c r="AL42" s="729">
        <v>0</v>
      </c>
      <c r="AM42" s="729">
        <v>0</v>
      </c>
      <c r="AN42" s="729">
        <v>0</v>
      </c>
      <c r="AO42" s="729">
        <v>0</v>
      </c>
      <c r="AP42" s="729">
        <v>1163.5570700000001</v>
      </c>
      <c r="AQ42" s="729">
        <v>766.5501999999999</v>
      </c>
      <c r="AR42" s="729">
        <v>0</v>
      </c>
      <c r="AS42" s="729">
        <v>0</v>
      </c>
      <c r="AT42" s="729">
        <v>1930.10727</v>
      </c>
      <c r="AU42" s="729">
        <v>3413.4856500000001</v>
      </c>
      <c r="AV42" s="729">
        <v>2357.3885399999999</v>
      </c>
      <c r="AW42" s="729">
        <v>0</v>
      </c>
      <c r="AX42" s="729">
        <v>0</v>
      </c>
      <c r="AY42" s="729">
        <v>5770.8741900000005</v>
      </c>
    </row>
    <row r="43" spans="1:51">
      <c r="A43" s="729" t="s">
        <v>924</v>
      </c>
      <c r="B43" s="729">
        <v>0</v>
      </c>
      <c r="C43" s="729">
        <v>0</v>
      </c>
      <c r="D43" s="729">
        <v>0</v>
      </c>
      <c r="E43" s="729">
        <v>0</v>
      </c>
      <c r="F43" s="729">
        <v>0</v>
      </c>
      <c r="G43" s="729">
        <v>0</v>
      </c>
      <c r="H43" s="729">
        <v>0</v>
      </c>
      <c r="I43" s="729">
        <v>0</v>
      </c>
      <c r="J43" s="729">
        <v>0</v>
      </c>
      <c r="K43" s="729">
        <v>0</v>
      </c>
      <c r="L43" s="729">
        <v>0</v>
      </c>
      <c r="M43" s="729">
        <v>0</v>
      </c>
      <c r="N43" s="729">
        <v>0</v>
      </c>
      <c r="O43" s="729">
        <v>0</v>
      </c>
      <c r="P43" s="729">
        <v>0</v>
      </c>
      <c r="Q43" s="729">
        <v>0</v>
      </c>
      <c r="R43" s="729">
        <v>0</v>
      </c>
      <c r="S43" s="729">
        <v>0</v>
      </c>
      <c r="T43" s="729">
        <v>0</v>
      </c>
      <c r="U43" s="729">
        <v>0</v>
      </c>
      <c r="V43" s="729">
        <v>0</v>
      </c>
      <c r="W43" s="729">
        <v>0</v>
      </c>
      <c r="X43" s="729">
        <v>0</v>
      </c>
      <c r="Y43" s="729">
        <v>0</v>
      </c>
      <c r="Z43" s="729">
        <v>0</v>
      </c>
      <c r="AA43" s="729">
        <v>0</v>
      </c>
      <c r="AB43" s="729">
        <v>0</v>
      </c>
      <c r="AC43" s="729">
        <v>0</v>
      </c>
      <c r="AD43" s="729">
        <v>0</v>
      </c>
      <c r="AE43" s="729">
        <v>0</v>
      </c>
      <c r="AF43" s="729">
        <v>0</v>
      </c>
      <c r="AG43" s="729">
        <v>0</v>
      </c>
      <c r="AH43" s="729">
        <v>0</v>
      </c>
      <c r="AI43" s="729">
        <v>0</v>
      </c>
      <c r="AJ43" s="729">
        <v>0</v>
      </c>
      <c r="AK43" s="729">
        <v>0</v>
      </c>
      <c r="AL43" s="729">
        <v>0</v>
      </c>
      <c r="AM43" s="729">
        <v>0</v>
      </c>
      <c r="AN43" s="729">
        <v>0</v>
      </c>
      <c r="AO43" s="729">
        <v>0</v>
      </c>
      <c r="AP43" s="729">
        <v>0</v>
      </c>
      <c r="AQ43" s="729">
        <v>0</v>
      </c>
      <c r="AR43" s="729">
        <v>0</v>
      </c>
      <c r="AS43" s="729">
        <v>0</v>
      </c>
      <c r="AT43" s="729">
        <v>0</v>
      </c>
      <c r="AU43" s="729">
        <v>0</v>
      </c>
      <c r="AV43" s="729">
        <v>0</v>
      </c>
      <c r="AW43" s="729">
        <v>0</v>
      </c>
      <c r="AX43" s="729">
        <v>0</v>
      </c>
      <c r="AY43" s="729">
        <v>0</v>
      </c>
    </row>
    <row r="44" spans="1:51">
      <c r="A44" s="729" t="s">
        <v>925</v>
      </c>
      <c r="B44" s="729">
        <v>0</v>
      </c>
      <c r="C44" s="729">
        <v>86</v>
      </c>
      <c r="D44" s="729">
        <v>0</v>
      </c>
      <c r="E44" s="729">
        <v>0</v>
      </c>
      <c r="F44" s="729">
        <v>86</v>
      </c>
      <c r="G44" s="729">
        <v>0</v>
      </c>
      <c r="H44" s="729">
        <v>0</v>
      </c>
      <c r="I44" s="729">
        <v>0</v>
      </c>
      <c r="J44" s="729">
        <v>0</v>
      </c>
      <c r="K44" s="729">
        <v>0</v>
      </c>
      <c r="L44" s="729">
        <v>0</v>
      </c>
      <c r="M44" s="729">
        <v>-1.0000000000000001E-5</v>
      </c>
      <c r="N44" s="729">
        <v>0</v>
      </c>
      <c r="O44" s="729">
        <v>0</v>
      </c>
      <c r="P44" s="729">
        <v>-1.0000000000000001E-5</v>
      </c>
      <c r="Q44" s="729">
        <v>0</v>
      </c>
      <c r="R44" s="729">
        <v>0</v>
      </c>
      <c r="S44" s="729">
        <v>0</v>
      </c>
      <c r="T44" s="729">
        <v>0</v>
      </c>
      <c r="U44" s="729">
        <v>0</v>
      </c>
      <c r="V44" s="729">
        <v>0</v>
      </c>
      <c r="W44" s="729">
        <v>0</v>
      </c>
      <c r="X44" s="729">
        <v>0</v>
      </c>
      <c r="Y44" s="729">
        <v>0</v>
      </c>
      <c r="Z44" s="729">
        <v>0</v>
      </c>
      <c r="AA44" s="729">
        <v>0</v>
      </c>
      <c r="AB44" s="729">
        <v>0</v>
      </c>
      <c r="AC44" s="729">
        <v>0</v>
      </c>
      <c r="AD44" s="729">
        <v>0</v>
      </c>
      <c r="AE44" s="729">
        <v>0</v>
      </c>
      <c r="AF44" s="729">
        <v>0</v>
      </c>
      <c r="AG44" s="729">
        <v>0</v>
      </c>
      <c r="AH44" s="729">
        <v>0</v>
      </c>
      <c r="AI44" s="729">
        <v>0</v>
      </c>
      <c r="AJ44" s="729">
        <v>0</v>
      </c>
      <c r="AK44" s="729">
        <v>791.43896999999993</v>
      </c>
      <c r="AL44" s="729">
        <v>71.871780000000001</v>
      </c>
      <c r="AM44" s="729">
        <v>0</v>
      </c>
      <c r="AN44" s="729">
        <v>0</v>
      </c>
      <c r="AO44" s="729">
        <v>863.31074999999998</v>
      </c>
      <c r="AP44" s="729">
        <v>1120.7876699999999</v>
      </c>
      <c r="AQ44" s="729">
        <v>109.18113000000001</v>
      </c>
      <c r="AR44" s="729">
        <v>0</v>
      </c>
      <c r="AS44" s="729">
        <v>0</v>
      </c>
      <c r="AT44" s="729">
        <v>1229.9688000000001</v>
      </c>
      <c r="AU44" s="729">
        <v>1912.2266399999999</v>
      </c>
      <c r="AV44" s="729">
        <v>267.05290000000002</v>
      </c>
      <c r="AW44" s="729">
        <v>0</v>
      </c>
      <c r="AX44" s="729">
        <v>0</v>
      </c>
      <c r="AY44" s="729">
        <v>2179.27954</v>
      </c>
    </row>
    <row r="45" spans="1:51">
      <c r="A45" s="729" t="s">
        <v>926</v>
      </c>
      <c r="B45" s="729">
        <v>1351.4314199999999</v>
      </c>
      <c r="C45" s="729">
        <v>526.61699999999996</v>
      </c>
      <c r="D45" s="729">
        <v>0</v>
      </c>
      <c r="E45" s="729">
        <v>0</v>
      </c>
      <c r="F45" s="729">
        <v>1878.0484199999999</v>
      </c>
      <c r="G45" s="729">
        <v>0</v>
      </c>
      <c r="H45" s="729">
        <v>18.180610000000001</v>
      </c>
      <c r="I45" s="729">
        <v>0</v>
      </c>
      <c r="J45" s="729">
        <v>0</v>
      </c>
      <c r="K45" s="729">
        <v>18.180610000000001</v>
      </c>
      <c r="L45" s="729">
        <v>0</v>
      </c>
      <c r="M45" s="729">
        <v>8.5799300000000009</v>
      </c>
      <c r="N45" s="729">
        <v>0</v>
      </c>
      <c r="O45" s="729">
        <v>0</v>
      </c>
      <c r="P45" s="729">
        <v>8.5799300000000009</v>
      </c>
      <c r="Q45" s="729">
        <v>0</v>
      </c>
      <c r="R45" s="729">
        <v>0</v>
      </c>
      <c r="S45" s="729">
        <v>0</v>
      </c>
      <c r="T45" s="729">
        <v>0</v>
      </c>
      <c r="U45" s="729">
        <v>0</v>
      </c>
      <c r="V45" s="729">
        <v>0</v>
      </c>
      <c r="W45" s="729">
        <v>0</v>
      </c>
      <c r="X45" s="729">
        <v>0</v>
      </c>
      <c r="Y45" s="729">
        <v>0</v>
      </c>
      <c r="Z45" s="729">
        <v>0</v>
      </c>
      <c r="AA45" s="729">
        <v>0</v>
      </c>
      <c r="AB45" s="729">
        <v>0</v>
      </c>
      <c r="AC45" s="729">
        <v>0</v>
      </c>
      <c r="AD45" s="729">
        <v>0</v>
      </c>
      <c r="AE45" s="729">
        <v>0</v>
      </c>
      <c r="AF45" s="729">
        <v>0</v>
      </c>
      <c r="AG45" s="729">
        <v>0</v>
      </c>
      <c r="AH45" s="729">
        <v>0</v>
      </c>
      <c r="AI45" s="729">
        <v>0</v>
      </c>
      <c r="AJ45" s="729">
        <v>0</v>
      </c>
      <c r="AK45" s="729">
        <v>4.4040100000000004</v>
      </c>
      <c r="AL45" s="729">
        <v>46.513550000000002</v>
      </c>
      <c r="AM45" s="729">
        <v>0</v>
      </c>
      <c r="AN45" s="729">
        <v>0</v>
      </c>
      <c r="AO45" s="729">
        <v>50.917559999999995</v>
      </c>
      <c r="AP45" s="729">
        <v>134.82531</v>
      </c>
      <c r="AQ45" s="729">
        <v>79.529429999999991</v>
      </c>
      <c r="AR45" s="729">
        <v>0</v>
      </c>
      <c r="AS45" s="729">
        <v>0</v>
      </c>
      <c r="AT45" s="729">
        <v>214.35473999999999</v>
      </c>
      <c r="AU45" s="729">
        <v>1490.66074</v>
      </c>
      <c r="AV45" s="729">
        <v>679.42052000000001</v>
      </c>
      <c r="AW45" s="729">
        <v>0</v>
      </c>
      <c r="AX45" s="729">
        <v>0</v>
      </c>
      <c r="AY45" s="729">
        <v>2170.0812599999999</v>
      </c>
    </row>
    <row r="46" spans="1:51">
      <c r="A46" s="729" t="s">
        <v>91</v>
      </c>
      <c r="B46" s="729">
        <v>2926.6938799999998</v>
      </c>
      <c r="C46" s="729">
        <v>0</v>
      </c>
      <c r="D46" s="729">
        <v>0</v>
      </c>
      <c r="E46" s="729">
        <v>0</v>
      </c>
      <c r="F46" s="729">
        <v>2926.6938799999998</v>
      </c>
      <c r="G46" s="729">
        <v>95.830479999999994</v>
      </c>
      <c r="H46" s="729">
        <v>24.050909999999998</v>
      </c>
      <c r="I46" s="729">
        <v>0</v>
      </c>
      <c r="J46" s="729">
        <v>0</v>
      </c>
      <c r="K46" s="729">
        <v>119.88139</v>
      </c>
      <c r="L46" s="729">
        <v>308.01292000000001</v>
      </c>
      <c r="M46" s="729">
        <v>1.3000000000000002E-4</v>
      </c>
      <c r="N46" s="729">
        <v>0</v>
      </c>
      <c r="O46" s="729">
        <v>-1.0000000000000001E-5</v>
      </c>
      <c r="P46" s="729">
        <v>308.01303999999999</v>
      </c>
      <c r="Q46" s="729">
        <v>232.46207999999999</v>
      </c>
      <c r="R46" s="729">
        <v>0</v>
      </c>
      <c r="S46" s="729">
        <v>0</v>
      </c>
      <c r="T46" s="729">
        <v>0</v>
      </c>
      <c r="U46" s="729">
        <v>232.46207999999999</v>
      </c>
      <c r="V46" s="729">
        <v>103.20994999999999</v>
      </c>
      <c r="W46" s="729">
        <v>152.81111999999999</v>
      </c>
      <c r="X46" s="729">
        <v>0</v>
      </c>
      <c r="Y46" s="729">
        <v>0</v>
      </c>
      <c r="Z46" s="729">
        <v>256.02107000000001</v>
      </c>
      <c r="AA46" s="729">
        <v>0</v>
      </c>
      <c r="AB46" s="729">
        <v>0</v>
      </c>
      <c r="AC46" s="729">
        <v>0</v>
      </c>
      <c r="AD46" s="729">
        <v>0</v>
      </c>
      <c r="AE46" s="729">
        <v>0</v>
      </c>
      <c r="AF46" s="729">
        <v>63.860219999999998</v>
      </c>
      <c r="AG46" s="729">
        <v>15.846500000000001</v>
      </c>
      <c r="AH46" s="729">
        <v>0</v>
      </c>
      <c r="AI46" s="729">
        <v>0</v>
      </c>
      <c r="AJ46" s="729">
        <v>79.706720000000004</v>
      </c>
      <c r="AK46" s="729">
        <v>14.03387</v>
      </c>
      <c r="AL46" s="729">
        <v>1.1631300000000002</v>
      </c>
      <c r="AM46" s="729">
        <v>0</v>
      </c>
      <c r="AN46" s="729">
        <v>0</v>
      </c>
      <c r="AO46" s="729">
        <v>15.196999999999999</v>
      </c>
      <c r="AP46" s="729">
        <v>317.64521999999999</v>
      </c>
      <c r="AQ46" s="729">
        <v>81.953190000000006</v>
      </c>
      <c r="AR46" s="729">
        <v>0</v>
      </c>
      <c r="AS46" s="729">
        <v>0</v>
      </c>
      <c r="AT46" s="729">
        <v>399.59841</v>
      </c>
      <c r="AU46" s="729">
        <v>4061.7486200000003</v>
      </c>
      <c r="AV46" s="729">
        <v>275.82497999999998</v>
      </c>
      <c r="AW46" s="729">
        <v>0</v>
      </c>
      <c r="AX46" s="729">
        <v>-1.0000000000000001E-5</v>
      </c>
      <c r="AY46" s="729">
        <v>4337.57359</v>
      </c>
    </row>
    <row r="47" spans="1:51">
      <c r="A47" s="729" t="s">
        <v>927</v>
      </c>
      <c r="B47" s="729">
        <v>0</v>
      </c>
      <c r="C47" s="729">
        <v>0</v>
      </c>
      <c r="D47" s="729">
        <v>0</v>
      </c>
      <c r="E47" s="729">
        <v>0</v>
      </c>
      <c r="F47" s="729">
        <v>0</v>
      </c>
      <c r="G47" s="729">
        <v>0</v>
      </c>
      <c r="H47" s="729">
        <v>0</v>
      </c>
      <c r="I47" s="729">
        <v>0</v>
      </c>
      <c r="J47" s="729">
        <v>0</v>
      </c>
      <c r="K47" s="729">
        <v>0</v>
      </c>
      <c r="L47" s="729">
        <v>0</v>
      </c>
      <c r="M47" s="729">
        <v>-1.0000000000000001E-5</v>
      </c>
      <c r="N47" s="729">
        <v>0</v>
      </c>
      <c r="O47" s="729">
        <v>0</v>
      </c>
      <c r="P47" s="729">
        <v>-1.0000000000000001E-5</v>
      </c>
      <c r="Q47" s="729">
        <v>0</v>
      </c>
      <c r="R47" s="729">
        <v>0</v>
      </c>
      <c r="S47" s="729">
        <v>0</v>
      </c>
      <c r="T47" s="729">
        <v>0</v>
      </c>
      <c r="U47" s="729">
        <v>0</v>
      </c>
      <c r="V47" s="729">
        <v>0</v>
      </c>
      <c r="W47" s="729">
        <v>24.484200000000001</v>
      </c>
      <c r="X47" s="729">
        <v>0</v>
      </c>
      <c r="Y47" s="729">
        <v>0</v>
      </c>
      <c r="Z47" s="729">
        <v>24.484200000000001</v>
      </c>
      <c r="AA47" s="729">
        <v>0</v>
      </c>
      <c r="AB47" s="729">
        <v>0</v>
      </c>
      <c r="AC47" s="729">
        <v>0</v>
      </c>
      <c r="AD47" s="729">
        <v>0</v>
      </c>
      <c r="AE47" s="729">
        <v>0</v>
      </c>
      <c r="AF47" s="729">
        <v>0</v>
      </c>
      <c r="AG47" s="729">
        <v>0</v>
      </c>
      <c r="AH47" s="729">
        <v>0</v>
      </c>
      <c r="AI47" s="729">
        <v>0</v>
      </c>
      <c r="AJ47" s="729">
        <v>0</v>
      </c>
      <c r="AK47" s="729">
        <v>0</v>
      </c>
      <c r="AL47" s="729">
        <v>0</v>
      </c>
      <c r="AM47" s="729">
        <v>0</v>
      </c>
      <c r="AN47" s="729">
        <v>0</v>
      </c>
      <c r="AO47" s="729">
        <v>0</v>
      </c>
      <c r="AP47" s="729">
        <v>0</v>
      </c>
      <c r="AQ47" s="729">
        <v>16.10924</v>
      </c>
      <c r="AR47" s="729">
        <v>0</v>
      </c>
      <c r="AS47" s="729">
        <v>0</v>
      </c>
      <c r="AT47" s="729">
        <v>16.10924</v>
      </c>
      <c r="AU47" s="729">
        <v>0</v>
      </c>
      <c r="AV47" s="729">
        <v>40.593429999999998</v>
      </c>
      <c r="AW47" s="729">
        <v>0</v>
      </c>
      <c r="AX47" s="729">
        <v>0</v>
      </c>
      <c r="AY47" s="729">
        <v>40.593429999999998</v>
      </c>
    </row>
    <row r="48" spans="1:51">
      <c r="A48" s="729" t="s">
        <v>95</v>
      </c>
      <c r="B48" s="729">
        <v>27.448689999999999</v>
      </c>
      <c r="C48" s="729">
        <v>516.98288000000002</v>
      </c>
      <c r="D48" s="729">
        <v>0</v>
      </c>
      <c r="E48" s="729">
        <v>0</v>
      </c>
      <c r="F48" s="729">
        <v>544.43156999999997</v>
      </c>
      <c r="G48" s="729">
        <v>90.93683</v>
      </c>
      <c r="H48" s="729">
        <v>0</v>
      </c>
      <c r="I48" s="729">
        <v>0</v>
      </c>
      <c r="J48" s="729">
        <v>0</v>
      </c>
      <c r="K48" s="729">
        <v>90.93683</v>
      </c>
      <c r="L48" s="729">
        <v>275.73106000000001</v>
      </c>
      <c r="M48" s="729">
        <v>732.18835000000001</v>
      </c>
      <c r="N48" s="729">
        <v>0</v>
      </c>
      <c r="O48" s="729">
        <v>0</v>
      </c>
      <c r="P48" s="729">
        <v>1007.9194100000001</v>
      </c>
      <c r="Q48" s="729">
        <v>1.16344</v>
      </c>
      <c r="R48" s="729">
        <v>0</v>
      </c>
      <c r="S48" s="729">
        <v>0</v>
      </c>
      <c r="T48" s="729">
        <v>0</v>
      </c>
      <c r="U48" s="729">
        <v>1.16344</v>
      </c>
      <c r="V48" s="729">
        <v>245.63296</v>
      </c>
      <c r="W48" s="729">
        <v>511.02017999999998</v>
      </c>
      <c r="X48" s="729">
        <v>0</v>
      </c>
      <c r="Y48" s="729">
        <v>0</v>
      </c>
      <c r="Z48" s="729">
        <v>756.65314000000001</v>
      </c>
      <c r="AA48" s="729">
        <v>0</v>
      </c>
      <c r="AB48" s="729">
        <v>0</v>
      </c>
      <c r="AC48" s="729">
        <v>0</v>
      </c>
      <c r="AD48" s="729">
        <v>0</v>
      </c>
      <c r="AE48" s="729">
        <v>0</v>
      </c>
      <c r="AF48" s="729">
        <v>0</v>
      </c>
      <c r="AG48" s="729">
        <v>0</v>
      </c>
      <c r="AH48" s="729">
        <v>0</v>
      </c>
      <c r="AI48" s="729">
        <v>0</v>
      </c>
      <c r="AJ48" s="729">
        <v>0</v>
      </c>
      <c r="AK48" s="729">
        <v>0</v>
      </c>
      <c r="AL48" s="729">
        <v>47.727040000000002</v>
      </c>
      <c r="AM48" s="729">
        <v>0</v>
      </c>
      <c r="AN48" s="729">
        <v>0</v>
      </c>
      <c r="AO48" s="729">
        <v>47.727040000000002</v>
      </c>
      <c r="AP48" s="729">
        <v>22.085789999999999</v>
      </c>
      <c r="AQ48" s="729">
        <v>40.45805</v>
      </c>
      <c r="AR48" s="729">
        <v>0</v>
      </c>
      <c r="AS48" s="729">
        <v>0</v>
      </c>
      <c r="AT48" s="729">
        <v>62.543839999999996</v>
      </c>
      <c r="AU48" s="729">
        <v>662.99877000000004</v>
      </c>
      <c r="AV48" s="729">
        <v>1848.3765000000001</v>
      </c>
      <c r="AW48" s="729">
        <v>0</v>
      </c>
      <c r="AX48" s="729">
        <v>0</v>
      </c>
      <c r="AY48" s="729">
        <v>2511.37527</v>
      </c>
    </row>
    <row r="49" spans="1:51">
      <c r="A49" s="729" t="s">
        <v>928</v>
      </c>
      <c r="B49" s="729">
        <v>4.2759999999999998</v>
      </c>
      <c r="C49" s="729">
        <v>87.729770000000002</v>
      </c>
      <c r="D49" s="729">
        <v>0</v>
      </c>
      <c r="E49" s="729">
        <v>0</v>
      </c>
      <c r="F49" s="729">
        <v>92.005769999999998</v>
      </c>
      <c r="G49" s="729">
        <v>0</v>
      </c>
      <c r="H49" s="729">
        <v>4.6106300000000005</v>
      </c>
      <c r="I49" s="729">
        <v>0</v>
      </c>
      <c r="J49" s="729">
        <v>0</v>
      </c>
      <c r="K49" s="729">
        <v>4.6106300000000005</v>
      </c>
      <c r="L49" s="729">
        <v>0</v>
      </c>
      <c r="M49" s="729">
        <v>217.26826</v>
      </c>
      <c r="N49" s="729">
        <v>0</v>
      </c>
      <c r="O49" s="729">
        <v>0</v>
      </c>
      <c r="P49" s="729">
        <v>217.26826</v>
      </c>
      <c r="Q49" s="729">
        <v>0</v>
      </c>
      <c r="R49" s="729">
        <v>0</v>
      </c>
      <c r="S49" s="729">
        <v>0</v>
      </c>
      <c r="T49" s="729">
        <v>0</v>
      </c>
      <c r="U49" s="729">
        <v>0</v>
      </c>
      <c r="V49" s="729">
        <v>0</v>
      </c>
      <c r="W49" s="729">
        <v>0</v>
      </c>
      <c r="X49" s="729">
        <v>0</v>
      </c>
      <c r="Y49" s="729">
        <v>0</v>
      </c>
      <c r="Z49" s="729">
        <v>0</v>
      </c>
      <c r="AA49" s="729">
        <v>0</v>
      </c>
      <c r="AB49" s="729">
        <v>0</v>
      </c>
      <c r="AC49" s="729">
        <v>0</v>
      </c>
      <c r="AD49" s="729">
        <v>0</v>
      </c>
      <c r="AE49" s="729">
        <v>0</v>
      </c>
      <c r="AF49" s="729">
        <v>0</v>
      </c>
      <c r="AG49" s="729">
        <v>0</v>
      </c>
      <c r="AH49" s="729">
        <v>0</v>
      </c>
      <c r="AI49" s="729">
        <v>0</v>
      </c>
      <c r="AJ49" s="729">
        <v>0</v>
      </c>
      <c r="AK49" s="729">
        <v>0</v>
      </c>
      <c r="AL49" s="729">
        <v>0</v>
      </c>
      <c r="AM49" s="729">
        <v>0</v>
      </c>
      <c r="AN49" s="729">
        <v>0</v>
      </c>
      <c r="AO49" s="729">
        <v>0</v>
      </c>
      <c r="AP49" s="729">
        <v>0</v>
      </c>
      <c r="AQ49" s="729">
        <v>0</v>
      </c>
      <c r="AR49" s="729">
        <v>0</v>
      </c>
      <c r="AS49" s="729">
        <v>0</v>
      </c>
      <c r="AT49" s="729">
        <v>0</v>
      </c>
      <c r="AU49" s="729">
        <v>4.2759999999999998</v>
      </c>
      <c r="AV49" s="729">
        <v>309.60865999999999</v>
      </c>
      <c r="AW49" s="729">
        <v>0</v>
      </c>
      <c r="AX49" s="729">
        <v>0</v>
      </c>
      <c r="AY49" s="729">
        <v>313.88466</v>
      </c>
    </row>
    <row r="50" spans="1:51">
      <c r="A50" s="729" t="s">
        <v>225</v>
      </c>
      <c r="B50" s="729">
        <v>21910.928039999999</v>
      </c>
      <c r="C50" s="729">
        <v>5243.1516799999999</v>
      </c>
      <c r="D50" s="729">
        <v>0</v>
      </c>
      <c r="E50" s="729">
        <v>2.0000000000000002E-5</v>
      </c>
      <c r="F50" s="729">
        <v>27154.079739999997</v>
      </c>
      <c r="G50" s="729">
        <v>650.08786999999995</v>
      </c>
      <c r="H50" s="729">
        <v>0</v>
      </c>
      <c r="I50" s="729">
        <v>0</v>
      </c>
      <c r="J50" s="729">
        <v>0</v>
      </c>
      <c r="K50" s="729">
        <v>650.08786999999995</v>
      </c>
      <c r="L50" s="729">
        <v>9206.7916700000005</v>
      </c>
      <c r="M50" s="729">
        <v>2808.84989</v>
      </c>
      <c r="N50" s="729">
        <v>0</v>
      </c>
      <c r="O50" s="729">
        <v>264.54139000000004</v>
      </c>
      <c r="P50" s="729">
        <v>12280.182949999999</v>
      </c>
      <c r="Q50" s="729">
        <v>12899.445880000001</v>
      </c>
      <c r="R50" s="729">
        <v>158.24</v>
      </c>
      <c r="S50" s="729">
        <v>0</v>
      </c>
      <c r="T50" s="729">
        <v>0</v>
      </c>
      <c r="U50" s="729">
        <v>13057.685880000001</v>
      </c>
      <c r="V50" s="729">
        <v>5255.6363499999998</v>
      </c>
      <c r="W50" s="729">
        <v>693.1745699999999</v>
      </c>
      <c r="X50" s="729">
        <v>0</v>
      </c>
      <c r="Y50" s="729">
        <v>0</v>
      </c>
      <c r="Z50" s="729">
        <v>5948.8109199999999</v>
      </c>
      <c r="AA50" s="729">
        <v>2771.2027200000002</v>
      </c>
      <c r="AB50" s="729">
        <v>0</v>
      </c>
      <c r="AC50" s="729">
        <v>0</v>
      </c>
      <c r="AD50" s="729">
        <v>0</v>
      </c>
      <c r="AE50" s="729">
        <v>2771.2027200000002</v>
      </c>
      <c r="AF50" s="729">
        <v>137.54935999999998</v>
      </c>
      <c r="AG50" s="729">
        <v>34.4</v>
      </c>
      <c r="AH50" s="729">
        <v>0</v>
      </c>
      <c r="AI50" s="729">
        <v>0</v>
      </c>
      <c r="AJ50" s="729">
        <v>171.94935999999998</v>
      </c>
      <c r="AK50" s="729">
        <v>582.52700000000004</v>
      </c>
      <c r="AL50" s="729">
        <v>0</v>
      </c>
      <c r="AM50" s="729">
        <v>0</v>
      </c>
      <c r="AN50" s="729">
        <v>0</v>
      </c>
      <c r="AO50" s="729">
        <v>582.52700000000004</v>
      </c>
      <c r="AP50" s="729">
        <v>55.579940000000001</v>
      </c>
      <c r="AQ50" s="729">
        <v>0</v>
      </c>
      <c r="AR50" s="729">
        <v>0</v>
      </c>
      <c r="AS50" s="729">
        <v>0</v>
      </c>
      <c r="AT50" s="729">
        <v>55.579940000000001</v>
      </c>
      <c r="AU50" s="729">
        <v>53469.748829999997</v>
      </c>
      <c r="AV50" s="729">
        <v>8937.8161400000008</v>
      </c>
      <c r="AW50" s="729">
        <v>0</v>
      </c>
      <c r="AX50" s="729">
        <v>264.54140999999998</v>
      </c>
      <c r="AY50" s="729">
        <v>62672.106380000005</v>
      </c>
    </row>
    <row r="51" spans="1:51">
      <c r="A51" s="729" t="s">
        <v>98</v>
      </c>
      <c r="B51" s="729">
        <v>1011.84965</v>
      </c>
      <c r="C51" s="729">
        <v>255.15799999999999</v>
      </c>
      <c r="D51" s="729">
        <v>0</v>
      </c>
      <c r="E51" s="729">
        <v>0</v>
      </c>
      <c r="F51" s="729">
        <v>1267.00765</v>
      </c>
      <c r="G51" s="729">
        <v>237.59720000000002</v>
      </c>
      <c r="H51" s="729">
        <v>22.800339999999998</v>
      </c>
      <c r="I51" s="729">
        <v>0</v>
      </c>
      <c r="J51" s="729">
        <v>0</v>
      </c>
      <c r="K51" s="729">
        <v>260.39753999999999</v>
      </c>
      <c r="L51" s="729">
        <v>883.78306999999995</v>
      </c>
      <c r="M51" s="729">
        <v>580.78223000000003</v>
      </c>
      <c r="N51" s="729">
        <v>0</v>
      </c>
      <c r="O51" s="729">
        <v>-1.0000000000000001E-5</v>
      </c>
      <c r="P51" s="729">
        <v>1464.56529</v>
      </c>
      <c r="Q51" s="729">
        <v>135.06485999999998</v>
      </c>
      <c r="R51" s="729">
        <v>44.686010000000003</v>
      </c>
      <c r="S51" s="729">
        <v>0</v>
      </c>
      <c r="T51" s="729">
        <v>0</v>
      </c>
      <c r="U51" s="729">
        <v>179.75086999999999</v>
      </c>
      <c r="V51" s="729">
        <v>295.89077000000003</v>
      </c>
      <c r="W51" s="729">
        <v>123.71784</v>
      </c>
      <c r="X51" s="729">
        <v>0</v>
      </c>
      <c r="Y51" s="729">
        <v>0</v>
      </c>
      <c r="Z51" s="729">
        <v>419.60861</v>
      </c>
      <c r="AA51" s="729">
        <v>110.15151</v>
      </c>
      <c r="AB51" s="729">
        <v>40.29898</v>
      </c>
      <c r="AC51" s="729">
        <v>0</v>
      </c>
      <c r="AD51" s="729">
        <v>0</v>
      </c>
      <c r="AE51" s="729">
        <v>150.45049</v>
      </c>
      <c r="AF51" s="729">
        <v>622.05831000000001</v>
      </c>
      <c r="AG51" s="729">
        <v>231.56925000000001</v>
      </c>
      <c r="AH51" s="729">
        <v>0</v>
      </c>
      <c r="AI51" s="729">
        <v>0</v>
      </c>
      <c r="AJ51" s="729">
        <v>853.62756000000002</v>
      </c>
      <c r="AK51" s="729">
        <v>244.52710999999999</v>
      </c>
      <c r="AL51" s="729">
        <v>77.734979999999993</v>
      </c>
      <c r="AM51" s="729">
        <v>0</v>
      </c>
      <c r="AN51" s="729">
        <v>0</v>
      </c>
      <c r="AO51" s="729">
        <v>322.26209</v>
      </c>
      <c r="AP51" s="729">
        <v>840.58528999999999</v>
      </c>
      <c r="AQ51" s="729">
        <v>358.73746999999997</v>
      </c>
      <c r="AR51" s="729">
        <v>0</v>
      </c>
      <c r="AS51" s="729">
        <v>0</v>
      </c>
      <c r="AT51" s="729">
        <v>1199.32276</v>
      </c>
      <c r="AU51" s="729">
        <v>4381.5077699999993</v>
      </c>
      <c r="AV51" s="729">
        <v>1735.4851000000001</v>
      </c>
      <c r="AW51" s="729">
        <v>0</v>
      </c>
      <c r="AX51" s="729">
        <v>-1.0000000000000001E-5</v>
      </c>
      <c r="AY51" s="729">
        <v>6116.9928600000003</v>
      </c>
    </row>
    <row r="52" spans="1:51" ht="13.5" thickBot="1">
      <c r="A52" s="729" t="s">
        <v>929</v>
      </c>
      <c r="B52" s="729">
        <v>-2076.4531999999999</v>
      </c>
      <c r="C52" s="729">
        <v>-1830.03783</v>
      </c>
      <c r="D52" s="729">
        <v>0</v>
      </c>
      <c r="E52" s="729">
        <v>0</v>
      </c>
      <c r="F52" s="729">
        <v>-3906.4910299999997</v>
      </c>
      <c r="G52" s="729">
        <v>-221.07692</v>
      </c>
      <c r="H52" s="729">
        <v>-147.55605</v>
      </c>
      <c r="I52" s="729">
        <v>0</v>
      </c>
      <c r="J52" s="729">
        <v>0</v>
      </c>
      <c r="K52" s="729">
        <v>-368.63297</v>
      </c>
      <c r="L52" s="729">
        <v>-2362.7530099999999</v>
      </c>
      <c r="M52" s="729">
        <v>-2479.2502100000002</v>
      </c>
      <c r="N52" s="729">
        <v>0</v>
      </c>
      <c r="O52" s="729">
        <v>-0.66154000000000002</v>
      </c>
      <c r="P52" s="729">
        <v>-4842.6647599999997</v>
      </c>
      <c r="Q52" s="729">
        <v>-219.89471</v>
      </c>
      <c r="R52" s="729">
        <v>-884.63108999999997</v>
      </c>
      <c r="S52" s="729">
        <v>0</v>
      </c>
      <c r="T52" s="729">
        <v>0</v>
      </c>
      <c r="U52" s="729">
        <v>-1104.5258000000001</v>
      </c>
      <c r="V52" s="729">
        <v>-876.76889000000006</v>
      </c>
      <c r="W52" s="729">
        <v>-1104.5999299999999</v>
      </c>
      <c r="X52" s="729">
        <v>0</v>
      </c>
      <c r="Y52" s="729">
        <v>0</v>
      </c>
      <c r="Z52" s="729">
        <v>-1981.3688200000001</v>
      </c>
      <c r="AA52" s="729">
        <v>-35.371900000000004</v>
      </c>
      <c r="AB52" s="729">
        <v>-68.791740000000004</v>
      </c>
      <c r="AC52" s="729">
        <v>0</v>
      </c>
      <c r="AD52" s="729">
        <v>0</v>
      </c>
      <c r="AE52" s="729">
        <v>-104.16364</v>
      </c>
      <c r="AF52" s="729">
        <v>-428.69996999999995</v>
      </c>
      <c r="AG52" s="729">
        <v>-1240.5956799999999</v>
      </c>
      <c r="AH52" s="729">
        <v>0</v>
      </c>
      <c r="AI52" s="729">
        <v>0</v>
      </c>
      <c r="AJ52" s="729">
        <v>-1669.2956499999998</v>
      </c>
      <c r="AK52" s="729">
        <v>-110.09672</v>
      </c>
      <c r="AL52" s="729">
        <v>-214.25833</v>
      </c>
      <c r="AM52" s="729">
        <v>0</v>
      </c>
      <c r="AN52" s="729">
        <v>0</v>
      </c>
      <c r="AO52" s="729">
        <v>-324.35505000000001</v>
      </c>
      <c r="AP52" s="729">
        <v>-760.91624000000002</v>
      </c>
      <c r="AQ52" s="729">
        <v>-2275.9195099999997</v>
      </c>
      <c r="AR52" s="729">
        <v>0</v>
      </c>
      <c r="AS52" s="729">
        <v>0</v>
      </c>
      <c r="AT52" s="729">
        <v>-3036.8357500000002</v>
      </c>
      <c r="AU52" s="729">
        <v>-7092.0315599999994</v>
      </c>
      <c r="AV52" s="729">
        <v>-10245.640369999999</v>
      </c>
      <c r="AW52" s="729">
        <v>0</v>
      </c>
      <c r="AX52" s="729">
        <v>-0.66154000000000002</v>
      </c>
      <c r="AY52" s="729">
        <v>-17338.333469999998</v>
      </c>
    </row>
    <row r="53" spans="1:51" ht="16.5" thickTop="1" thickBot="1">
      <c r="A53" s="886" t="s">
        <v>930</v>
      </c>
      <c r="B53" s="885">
        <v>163734.58765</v>
      </c>
      <c r="C53" s="885">
        <v>62976.622739999999</v>
      </c>
      <c r="D53" s="885">
        <v>0</v>
      </c>
      <c r="E53" s="885">
        <v>2.0000000000000002E-5</v>
      </c>
      <c r="F53" s="885">
        <v>226711.21041</v>
      </c>
      <c r="G53" s="885">
        <v>30339.815719999999</v>
      </c>
      <c r="H53" s="885">
        <v>7598.0148399999998</v>
      </c>
      <c r="I53" s="885">
        <v>0</v>
      </c>
      <c r="J53" s="885">
        <v>0</v>
      </c>
      <c r="K53" s="885">
        <v>37937.830560000002</v>
      </c>
      <c r="L53" s="885">
        <v>198571.47378999999</v>
      </c>
      <c r="M53" s="885">
        <v>84541.263609999995</v>
      </c>
      <c r="N53" s="885">
        <v>0</v>
      </c>
      <c r="O53" s="885">
        <v>263.87982</v>
      </c>
      <c r="P53" s="885">
        <v>283376.61722000001</v>
      </c>
      <c r="Q53" s="885">
        <v>41607.830470000001</v>
      </c>
      <c r="R53" s="885">
        <v>13819.818289999999</v>
      </c>
      <c r="S53" s="885">
        <v>0</v>
      </c>
      <c r="T53" s="885">
        <v>0</v>
      </c>
      <c r="U53" s="885">
        <v>55427.648759999996</v>
      </c>
      <c r="V53" s="885">
        <v>60980.481789999998</v>
      </c>
      <c r="W53" s="885">
        <v>31336.172690000003</v>
      </c>
      <c r="X53" s="885">
        <v>0</v>
      </c>
      <c r="Y53" s="885">
        <v>0</v>
      </c>
      <c r="Z53" s="885">
        <v>92316.654479999997</v>
      </c>
      <c r="AA53" s="885">
        <v>24821.448379999998</v>
      </c>
      <c r="AB53" s="885">
        <v>4575.4976299999998</v>
      </c>
      <c r="AC53" s="885">
        <v>0</v>
      </c>
      <c r="AD53" s="885">
        <v>0</v>
      </c>
      <c r="AE53" s="885">
        <v>29396.946010000003</v>
      </c>
      <c r="AF53" s="885">
        <v>52242.971420000002</v>
      </c>
      <c r="AG53" s="885">
        <v>25469.906360000001</v>
      </c>
      <c r="AH53" s="885">
        <v>0</v>
      </c>
      <c r="AI53" s="885">
        <v>0</v>
      </c>
      <c r="AJ53" s="885">
        <v>77712.877779999995</v>
      </c>
      <c r="AK53" s="885">
        <v>21045.163559999997</v>
      </c>
      <c r="AL53" s="885">
        <v>6734.2994800000006</v>
      </c>
      <c r="AM53" s="885">
        <v>0</v>
      </c>
      <c r="AN53" s="885">
        <v>0</v>
      </c>
      <c r="AO53" s="885">
        <v>27779.463039999999</v>
      </c>
      <c r="AP53" s="885">
        <v>78836.286260000008</v>
      </c>
      <c r="AQ53" s="885">
        <v>30485.017050000002</v>
      </c>
      <c r="AR53" s="885">
        <v>0</v>
      </c>
      <c r="AS53" s="885">
        <v>0</v>
      </c>
      <c r="AT53" s="885">
        <v>109321.30331</v>
      </c>
      <c r="AU53" s="885">
        <v>672180.05903999996</v>
      </c>
      <c r="AV53" s="885">
        <v>267536.61268999998</v>
      </c>
      <c r="AW53" s="885">
        <v>0</v>
      </c>
      <c r="AX53" s="885">
        <v>263.87984</v>
      </c>
      <c r="AY53" s="885">
        <v>939980.55157000001</v>
      </c>
    </row>
    <row r="54" spans="1:51" ht="13.5" thickTop="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E54"/>
  <sheetViews>
    <sheetView zoomScale="75" workbookViewId="0">
      <selection activeCell="C24" sqref="C24"/>
    </sheetView>
  </sheetViews>
  <sheetFormatPr defaultColWidth="0" defaultRowHeight="12.75" zeroHeight="1"/>
  <cols>
    <col min="1" max="1" width="64" style="729" customWidth="1"/>
    <col min="2" max="46" width="9.140625" style="729" customWidth="1"/>
    <col min="47" max="83" width="0" style="729" hidden="1" customWidth="1"/>
    <col min="84" max="16384" width="9.140625" style="729" hidden="1"/>
  </cols>
  <sheetData>
    <row r="1" spans="1:83" ht="34.5" customHeight="1">
      <c r="A1" s="833" t="s">
        <v>59</v>
      </c>
      <c r="B1" s="833"/>
      <c r="C1" s="833"/>
      <c r="D1" s="833"/>
      <c r="E1" s="833"/>
      <c r="F1" s="833"/>
      <c r="G1" s="833"/>
      <c r="H1" s="833"/>
      <c r="I1" s="833"/>
      <c r="J1" s="833"/>
      <c r="K1" s="833"/>
      <c r="L1" s="833"/>
      <c r="M1" s="833"/>
      <c r="N1" s="833"/>
      <c r="O1" s="833"/>
      <c r="P1" s="833"/>
      <c r="Q1" s="833"/>
      <c r="R1" s="833"/>
      <c r="S1" s="833"/>
      <c r="T1" s="833"/>
      <c r="U1" s="833"/>
      <c r="V1" s="833"/>
      <c r="W1" s="833"/>
      <c r="X1" s="833"/>
      <c r="Y1" s="833"/>
      <c r="Z1" s="833"/>
      <c r="AA1" s="833"/>
      <c r="AB1" s="833"/>
      <c r="AC1" s="833"/>
      <c r="AD1" s="833"/>
      <c r="AE1" s="833"/>
      <c r="AF1" s="833"/>
      <c r="AG1" s="833"/>
      <c r="AH1" s="833"/>
      <c r="AI1" s="833"/>
      <c r="AJ1" s="833"/>
      <c r="AK1" s="833"/>
      <c r="AL1" s="833"/>
      <c r="AM1" s="833"/>
      <c r="AN1" s="833"/>
      <c r="AO1" s="833"/>
      <c r="AP1" s="833"/>
      <c r="AQ1" s="833"/>
      <c r="AR1" s="833"/>
      <c r="AS1" s="833"/>
      <c r="AT1" s="833"/>
      <c r="AU1" s="829"/>
      <c r="AV1" s="829"/>
      <c r="AW1" s="829"/>
      <c r="AX1" s="829"/>
      <c r="AY1" s="829"/>
      <c r="AZ1" s="829"/>
      <c r="BA1" s="829"/>
      <c r="BB1" s="829"/>
      <c r="BC1" s="829"/>
      <c r="BD1" s="829"/>
      <c r="BE1" s="829"/>
      <c r="BF1" s="829"/>
      <c r="BG1" s="829"/>
      <c r="BH1" s="829"/>
      <c r="BI1" s="829"/>
      <c r="BJ1" s="829"/>
      <c r="BK1" s="829"/>
      <c r="BL1" s="829"/>
      <c r="BM1" s="829"/>
      <c r="BN1" s="829"/>
      <c r="BO1" s="829"/>
      <c r="BP1" s="829"/>
      <c r="BQ1" s="829"/>
      <c r="BR1" s="829"/>
      <c r="BS1" s="829"/>
      <c r="BT1" s="829"/>
      <c r="BU1" s="829"/>
      <c r="BV1" s="829"/>
      <c r="BW1" s="829"/>
      <c r="BX1" s="829"/>
      <c r="BY1" s="829"/>
      <c r="BZ1" s="829"/>
      <c r="CA1" s="829"/>
      <c r="CB1" s="829"/>
      <c r="CC1" s="829"/>
      <c r="CD1" s="829"/>
      <c r="CE1" s="829"/>
    </row>
    <row r="2" spans="1:83" ht="27" customHeight="1">
      <c r="A2" s="833" t="s">
        <v>935</v>
      </c>
      <c r="B2" s="833"/>
      <c r="C2" s="833"/>
      <c r="D2" s="833"/>
      <c r="E2" s="833"/>
      <c r="F2" s="833"/>
      <c r="G2" s="833"/>
      <c r="H2" s="833"/>
      <c r="I2" s="833"/>
      <c r="J2" s="833"/>
      <c r="K2" s="833"/>
      <c r="L2" s="833"/>
      <c r="M2" s="833"/>
      <c r="N2" s="833"/>
      <c r="O2" s="833"/>
      <c r="P2" s="833"/>
      <c r="Q2" s="833"/>
      <c r="R2" s="833"/>
      <c r="S2" s="833"/>
      <c r="T2" s="833"/>
      <c r="U2" s="833"/>
      <c r="V2" s="833"/>
      <c r="W2" s="833"/>
      <c r="X2" s="833"/>
      <c r="Y2" s="833"/>
      <c r="Z2" s="833"/>
      <c r="AA2" s="833"/>
      <c r="AB2" s="833"/>
      <c r="AC2" s="833"/>
      <c r="AD2" s="833"/>
      <c r="AE2" s="833"/>
      <c r="AF2" s="833"/>
      <c r="AG2" s="833"/>
      <c r="AH2" s="833"/>
      <c r="AI2" s="833"/>
      <c r="AJ2" s="833"/>
      <c r="AK2" s="833"/>
      <c r="AL2" s="833"/>
      <c r="AM2" s="833"/>
      <c r="AN2" s="833"/>
      <c r="AO2" s="833"/>
      <c r="AP2" s="833"/>
      <c r="AQ2" s="833"/>
      <c r="AR2" s="833"/>
      <c r="AS2" s="833"/>
      <c r="AT2" s="833"/>
      <c r="AU2" s="829"/>
      <c r="AV2" s="829"/>
      <c r="AW2" s="829"/>
      <c r="AX2" s="829"/>
      <c r="AY2" s="829"/>
      <c r="AZ2" s="829"/>
      <c r="BA2" s="829"/>
      <c r="BB2" s="829"/>
      <c r="BC2" s="829"/>
      <c r="BD2" s="829"/>
      <c r="BE2" s="829"/>
      <c r="BF2" s="829"/>
      <c r="BG2" s="829"/>
      <c r="BH2" s="829"/>
      <c r="BI2" s="829"/>
      <c r="BJ2" s="829"/>
      <c r="BK2" s="829"/>
      <c r="BL2" s="829"/>
      <c r="BM2" s="829"/>
      <c r="BN2" s="829"/>
      <c r="BO2" s="829"/>
      <c r="BP2" s="829"/>
      <c r="BQ2" s="829"/>
      <c r="BR2" s="829"/>
      <c r="BS2" s="829"/>
      <c r="BT2" s="829"/>
      <c r="BU2" s="829"/>
      <c r="BV2" s="829"/>
      <c r="BW2" s="829"/>
      <c r="BX2" s="829"/>
      <c r="BY2" s="829"/>
      <c r="BZ2" s="829"/>
      <c r="CA2" s="829"/>
      <c r="CB2" s="829"/>
      <c r="CC2" s="829"/>
      <c r="CD2" s="829"/>
      <c r="CE2" s="829"/>
    </row>
    <row r="3" spans="1:83" ht="27" customHeight="1">
      <c r="A3" s="833" t="s">
        <v>1561</v>
      </c>
      <c r="B3" s="833"/>
      <c r="C3" s="833"/>
      <c r="D3" s="833"/>
      <c r="E3" s="833"/>
      <c r="F3" s="833"/>
      <c r="G3" s="833"/>
      <c r="H3" s="833"/>
      <c r="I3" s="833"/>
      <c r="J3" s="833"/>
      <c r="K3" s="833"/>
      <c r="L3" s="833"/>
      <c r="M3" s="833"/>
      <c r="N3" s="833"/>
      <c r="O3" s="833"/>
      <c r="P3" s="833"/>
      <c r="Q3" s="833"/>
      <c r="R3" s="833"/>
      <c r="S3" s="833"/>
      <c r="T3" s="833"/>
      <c r="U3" s="833"/>
      <c r="V3" s="833"/>
      <c r="W3" s="833"/>
      <c r="X3" s="833"/>
      <c r="Y3" s="833"/>
      <c r="Z3" s="833"/>
      <c r="AA3" s="833"/>
      <c r="AB3" s="833"/>
      <c r="AC3" s="833"/>
      <c r="AD3" s="833"/>
      <c r="AE3" s="833"/>
      <c r="AF3" s="833"/>
      <c r="AG3" s="833"/>
      <c r="AH3" s="833"/>
      <c r="AI3" s="833"/>
      <c r="AJ3" s="833"/>
      <c r="AK3" s="833"/>
      <c r="AL3" s="833"/>
      <c r="AM3" s="833"/>
      <c r="AN3" s="833"/>
      <c r="AO3" s="833"/>
      <c r="AP3" s="833"/>
      <c r="AQ3" s="833"/>
      <c r="AR3" s="833"/>
      <c r="AS3" s="833"/>
      <c r="AT3" s="833"/>
      <c r="AU3" s="829"/>
      <c r="AV3" s="829"/>
      <c r="AW3" s="829"/>
      <c r="AX3" s="829"/>
      <c r="AY3" s="829"/>
      <c r="AZ3" s="829"/>
      <c r="BA3" s="829"/>
      <c r="BB3" s="829"/>
      <c r="BC3" s="829"/>
      <c r="BD3" s="829"/>
      <c r="BE3" s="829"/>
      <c r="BF3" s="829"/>
      <c r="BG3" s="829"/>
      <c r="BH3" s="829"/>
      <c r="BI3" s="829"/>
      <c r="BJ3" s="829"/>
      <c r="BK3" s="829"/>
      <c r="BL3" s="829"/>
      <c r="BM3" s="829"/>
      <c r="BN3" s="829"/>
      <c r="BO3" s="829"/>
      <c r="BP3" s="829"/>
      <c r="BQ3" s="829"/>
      <c r="BR3" s="829"/>
      <c r="BS3" s="829"/>
      <c r="BT3" s="829"/>
      <c r="BU3" s="829"/>
      <c r="BV3" s="829"/>
      <c r="BW3" s="829"/>
      <c r="BX3" s="829"/>
      <c r="BY3" s="829"/>
      <c r="BZ3" s="829"/>
      <c r="CA3" s="829"/>
      <c r="CB3" s="829"/>
      <c r="CC3" s="829"/>
      <c r="CD3" s="829"/>
      <c r="CE3" s="829"/>
    </row>
    <row r="4" spans="1:83" ht="27" customHeight="1" thickBot="1">
      <c r="A4" s="833" t="s">
        <v>838</v>
      </c>
      <c r="B4" s="833"/>
      <c r="C4" s="833"/>
      <c r="D4" s="833"/>
      <c r="E4" s="833"/>
      <c r="F4" s="833"/>
      <c r="G4" s="833"/>
      <c r="H4" s="833"/>
      <c r="I4" s="833"/>
      <c r="J4" s="833"/>
      <c r="K4" s="833"/>
      <c r="L4" s="833"/>
      <c r="M4" s="833"/>
      <c r="N4" s="833"/>
      <c r="O4" s="833"/>
      <c r="P4" s="833"/>
      <c r="Q4" s="833"/>
      <c r="R4" s="833"/>
      <c r="S4" s="833"/>
      <c r="T4" s="833"/>
      <c r="U4" s="833"/>
      <c r="V4" s="833"/>
      <c r="W4" s="833"/>
      <c r="X4" s="833"/>
      <c r="Y4" s="833"/>
      <c r="Z4" s="833"/>
      <c r="AA4" s="833"/>
      <c r="AB4" s="833"/>
      <c r="AC4" s="833"/>
      <c r="AD4" s="833"/>
      <c r="AE4" s="833"/>
      <c r="AF4" s="833"/>
      <c r="AG4" s="833"/>
      <c r="AH4" s="833"/>
      <c r="AI4" s="833"/>
      <c r="AJ4" s="833"/>
      <c r="AK4" s="833"/>
      <c r="AL4" s="833"/>
      <c r="AM4" s="833"/>
      <c r="AN4" s="833"/>
      <c r="AO4" s="833"/>
      <c r="AP4" s="833"/>
      <c r="AQ4" s="833"/>
      <c r="AR4" s="833"/>
      <c r="AS4" s="833"/>
      <c r="AT4" s="833"/>
      <c r="AU4" s="829"/>
      <c r="AV4" s="829"/>
      <c r="AW4" s="829"/>
      <c r="AX4" s="829"/>
      <c r="AY4" s="829"/>
      <c r="AZ4" s="829"/>
      <c r="BA4" s="829"/>
      <c r="BB4" s="829"/>
      <c r="BC4" s="829"/>
      <c r="BD4" s="829"/>
      <c r="BE4" s="829"/>
      <c r="BF4" s="829"/>
      <c r="BG4" s="829"/>
      <c r="BH4" s="829"/>
      <c r="BI4" s="829"/>
      <c r="BJ4" s="829"/>
      <c r="BK4" s="829"/>
      <c r="BL4" s="829"/>
      <c r="BM4" s="829"/>
      <c r="BN4" s="829"/>
      <c r="BO4" s="829"/>
      <c r="BP4" s="829"/>
      <c r="BQ4" s="829"/>
      <c r="BR4" s="829"/>
      <c r="BS4" s="829"/>
      <c r="BT4" s="829"/>
      <c r="BU4" s="829"/>
      <c r="BV4" s="829"/>
      <c r="BW4" s="829"/>
      <c r="BX4" s="829"/>
      <c r="BY4" s="829"/>
      <c r="BZ4" s="829"/>
      <c r="CA4" s="829"/>
      <c r="CB4" s="829"/>
      <c r="CC4" s="829"/>
      <c r="CD4" s="829"/>
      <c r="CE4" s="829"/>
    </row>
    <row r="5" spans="1:83" ht="21.75" thickTop="1" thickBot="1">
      <c r="A5" s="663"/>
      <c r="B5" s="1060" t="s">
        <v>359</v>
      </c>
      <c r="C5" s="1060"/>
      <c r="D5" s="1060"/>
      <c r="E5" s="1060"/>
      <c r="F5" s="1060"/>
      <c r="G5" s="1060" t="s">
        <v>360</v>
      </c>
      <c r="H5" s="1060"/>
      <c r="I5" s="1060"/>
      <c r="J5" s="1060"/>
      <c r="K5" s="1060"/>
      <c r="L5" s="1060" t="s">
        <v>361</v>
      </c>
      <c r="M5" s="1060"/>
      <c r="N5" s="1060"/>
      <c r="O5" s="1060"/>
      <c r="P5" s="1060"/>
      <c r="Q5" s="1060" t="s">
        <v>362</v>
      </c>
      <c r="R5" s="1060"/>
      <c r="S5" s="1060"/>
      <c r="T5" s="1060"/>
      <c r="U5" s="1060"/>
      <c r="V5" s="1060" t="s">
        <v>363</v>
      </c>
      <c r="W5" s="1060"/>
      <c r="X5" s="1060"/>
      <c r="Y5" s="1060"/>
      <c r="Z5" s="1060"/>
      <c r="AA5" s="1060" t="s">
        <v>366</v>
      </c>
      <c r="AB5" s="1060"/>
      <c r="AC5" s="1060"/>
      <c r="AD5" s="1060"/>
      <c r="AE5" s="1060"/>
      <c r="AF5" s="1060" t="s">
        <v>369</v>
      </c>
      <c r="AG5" s="1060"/>
      <c r="AH5" s="1060"/>
      <c r="AI5" s="1060"/>
      <c r="AJ5" s="1060"/>
      <c r="AK5" s="1060" t="s">
        <v>370</v>
      </c>
      <c r="AL5" s="1060"/>
      <c r="AM5" s="1060"/>
      <c r="AN5" s="1060"/>
      <c r="AO5" s="1060"/>
      <c r="AP5" s="1060" t="s">
        <v>371</v>
      </c>
      <c r="AQ5" s="1060"/>
      <c r="AR5" s="1060"/>
      <c r="AS5" s="1060"/>
      <c r="AT5" s="1060"/>
      <c r="AU5" s="829"/>
      <c r="AV5" s="829"/>
      <c r="AW5" s="829"/>
      <c r="AX5" s="829"/>
      <c r="AY5" s="829"/>
      <c r="AZ5" s="829"/>
      <c r="BA5" s="829"/>
      <c r="BB5" s="829"/>
      <c r="BC5" s="829"/>
      <c r="BD5" s="829"/>
      <c r="BE5" s="829"/>
      <c r="BF5" s="829"/>
      <c r="BG5" s="829"/>
      <c r="BH5" s="829"/>
      <c r="BI5" s="829"/>
      <c r="BJ5" s="829"/>
      <c r="BK5" s="829"/>
      <c r="BL5" s="829"/>
      <c r="BM5" s="829"/>
      <c r="BN5" s="829"/>
      <c r="BO5" s="829"/>
      <c r="BP5" s="829"/>
      <c r="BQ5" s="829"/>
      <c r="BR5" s="829"/>
      <c r="BS5" s="829"/>
      <c r="BT5" s="829"/>
      <c r="BU5" s="829"/>
      <c r="BV5" s="829"/>
      <c r="BW5" s="829"/>
      <c r="BX5" s="829"/>
      <c r="BY5" s="829"/>
      <c r="BZ5" s="829"/>
      <c r="CA5" s="829"/>
      <c r="CB5" s="829"/>
      <c r="CC5" s="829"/>
      <c r="CD5" s="829"/>
      <c r="CE5" s="829"/>
    </row>
    <row r="6" spans="1:83" ht="19.5" thickTop="1" thickBot="1">
      <c r="A6" s="663"/>
      <c r="B6" s="887" t="s">
        <v>61</v>
      </c>
      <c r="C6" s="887" t="s">
        <v>62</v>
      </c>
      <c r="D6" s="887" t="s">
        <v>63</v>
      </c>
      <c r="E6" s="887" t="s">
        <v>64</v>
      </c>
      <c r="F6" s="887" t="s">
        <v>65</v>
      </c>
      <c r="G6" s="887" t="s">
        <v>61</v>
      </c>
      <c r="H6" s="887" t="s">
        <v>62</v>
      </c>
      <c r="I6" s="887" t="s">
        <v>63</v>
      </c>
      <c r="J6" s="887" t="s">
        <v>64</v>
      </c>
      <c r="K6" s="887" t="s">
        <v>65</v>
      </c>
      <c r="L6" s="887" t="s">
        <v>61</v>
      </c>
      <c r="M6" s="887" t="s">
        <v>62</v>
      </c>
      <c r="N6" s="887" t="s">
        <v>63</v>
      </c>
      <c r="O6" s="887" t="s">
        <v>64</v>
      </c>
      <c r="P6" s="887" t="s">
        <v>65</v>
      </c>
      <c r="Q6" s="887" t="s">
        <v>61</v>
      </c>
      <c r="R6" s="887" t="s">
        <v>62</v>
      </c>
      <c r="S6" s="887" t="s">
        <v>63</v>
      </c>
      <c r="T6" s="887" t="s">
        <v>64</v>
      </c>
      <c r="U6" s="887" t="s">
        <v>65</v>
      </c>
      <c r="V6" s="887" t="s">
        <v>61</v>
      </c>
      <c r="W6" s="887" t="s">
        <v>62</v>
      </c>
      <c r="X6" s="887" t="s">
        <v>63</v>
      </c>
      <c r="Y6" s="887" t="s">
        <v>64</v>
      </c>
      <c r="Z6" s="887" t="s">
        <v>65</v>
      </c>
      <c r="AA6" s="887" t="s">
        <v>61</v>
      </c>
      <c r="AB6" s="887" t="s">
        <v>62</v>
      </c>
      <c r="AC6" s="887" t="s">
        <v>63</v>
      </c>
      <c r="AD6" s="887" t="s">
        <v>64</v>
      </c>
      <c r="AE6" s="887" t="s">
        <v>65</v>
      </c>
      <c r="AF6" s="887" t="s">
        <v>61</v>
      </c>
      <c r="AG6" s="887" t="s">
        <v>62</v>
      </c>
      <c r="AH6" s="887" t="s">
        <v>63</v>
      </c>
      <c r="AI6" s="887" t="s">
        <v>64</v>
      </c>
      <c r="AJ6" s="887" t="s">
        <v>65</v>
      </c>
      <c r="AK6" s="887" t="s">
        <v>61</v>
      </c>
      <c r="AL6" s="887" t="s">
        <v>62</v>
      </c>
      <c r="AM6" s="887" t="s">
        <v>63</v>
      </c>
      <c r="AN6" s="887" t="s">
        <v>64</v>
      </c>
      <c r="AO6" s="887" t="s">
        <v>65</v>
      </c>
      <c r="AP6" s="887" t="s">
        <v>61</v>
      </c>
      <c r="AQ6" s="887" t="s">
        <v>62</v>
      </c>
      <c r="AR6" s="887" t="s">
        <v>63</v>
      </c>
      <c r="AS6" s="887" t="s">
        <v>64</v>
      </c>
      <c r="AT6" s="887" t="s">
        <v>65</v>
      </c>
    </row>
    <row r="7" spans="1:83" ht="13.5" thickTop="1">
      <c r="A7" s="729" t="s">
        <v>905</v>
      </c>
      <c r="B7" s="729">
        <v>55784.066509999997</v>
      </c>
      <c r="C7" s="729">
        <v>35891.606369999994</v>
      </c>
      <c r="D7" s="729">
        <v>0</v>
      </c>
      <c r="E7" s="729">
        <v>0</v>
      </c>
      <c r="F7" s="729">
        <v>91675.672879999998</v>
      </c>
      <c r="G7" s="729">
        <v>1115.3338999999999</v>
      </c>
      <c r="H7" s="729">
        <v>107.64586</v>
      </c>
      <c r="I7" s="729">
        <v>0</v>
      </c>
      <c r="J7" s="729">
        <v>0</v>
      </c>
      <c r="K7" s="729">
        <v>1222.9797599999999</v>
      </c>
      <c r="L7" s="729">
        <v>7868.7167399999998</v>
      </c>
      <c r="M7" s="729">
        <v>6125.18</v>
      </c>
      <c r="N7" s="729">
        <v>0</v>
      </c>
      <c r="O7" s="729">
        <v>-1.0000000000000001E-5</v>
      </c>
      <c r="P7" s="729">
        <v>13993.89673</v>
      </c>
      <c r="Q7" s="729">
        <v>22529.837190000002</v>
      </c>
      <c r="R7" s="729">
        <v>11255.788710000001</v>
      </c>
      <c r="S7" s="729">
        <v>0</v>
      </c>
      <c r="T7" s="729">
        <v>0</v>
      </c>
      <c r="U7" s="729">
        <v>33785.625899999999</v>
      </c>
      <c r="V7" s="729">
        <v>20583.44616</v>
      </c>
      <c r="W7" s="729">
        <v>31275.008010000001</v>
      </c>
      <c r="X7" s="729">
        <v>0</v>
      </c>
      <c r="Y7" s="729">
        <v>0</v>
      </c>
      <c r="Z7" s="729">
        <v>51858.454170000005</v>
      </c>
      <c r="AA7" s="729">
        <v>1.8129999999999999</v>
      </c>
      <c r="AB7" s="729">
        <v>0</v>
      </c>
      <c r="AC7" s="729">
        <v>0</v>
      </c>
      <c r="AD7" s="729">
        <v>0</v>
      </c>
      <c r="AE7" s="729">
        <v>1.8129999999999999</v>
      </c>
      <c r="AF7" s="729">
        <v>358.43218999999999</v>
      </c>
      <c r="AG7" s="729">
        <v>18.44191</v>
      </c>
      <c r="AH7" s="729">
        <v>0</v>
      </c>
      <c r="AI7" s="729">
        <v>0</v>
      </c>
      <c r="AJ7" s="729">
        <v>376.8741</v>
      </c>
      <c r="AK7" s="729">
        <v>41.408819999999999</v>
      </c>
      <c r="AL7" s="729">
        <v>37.366579999999999</v>
      </c>
      <c r="AM7" s="729">
        <v>0</v>
      </c>
      <c r="AN7" s="729">
        <v>0</v>
      </c>
      <c r="AO7" s="729">
        <v>78.775399999999991</v>
      </c>
      <c r="AP7" s="729">
        <v>108283.05451</v>
      </c>
      <c r="AQ7" s="729">
        <v>84711.03744</v>
      </c>
      <c r="AR7" s="729">
        <v>0</v>
      </c>
      <c r="AS7" s="729">
        <v>-1.0000000000000001E-5</v>
      </c>
      <c r="AT7" s="729">
        <v>192994.09193999998</v>
      </c>
    </row>
    <row r="8" spans="1:83">
      <c r="A8" s="729" t="s">
        <v>151</v>
      </c>
      <c r="B8" s="729">
        <v>55636.002560000001</v>
      </c>
      <c r="C8" s="729">
        <v>35881.089540000001</v>
      </c>
      <c r="D8" s="729">
        <v>0</v>
      </c>
      <c r="E8" s="729">
        <v>0</v>
      </c>
      <c r="F8" s="729">
        <v>91517.092099999994</v>
      </c>
      <c r="G8" s="729">
        <v>1057.61545</v>
      </c>
      <c r="H8" s="729">
        <v>106.66016</v>
      </c>
      <c r="I8" s="729">
        <v>0</v>
      </c>
      <c r="J8" s="729">
        <v>0</v>
      </c>
      <c r="K8" s="729">
        <v>1164.2756100000001</v>
      </c>
      <c r="L8" s="729">
        <v>7847.8372399999998</v>
      </c>
      <c r="M8" s="729">
        <v>6094.2699199999997</v>
      </c>
      <c r="N8" s="729">
        <v>0</v>
      </c>
      <c r="O8" s="729">
        <v>-1.0000000000000001E-5</v>
      </c>
      <c r="P8" s="729">
        <v>13942.10715</v>
      </c>
      <c r="Q8" s="729">
        <v>22238.453410000002</v>
      </c>
      <c r="R8" s="729">
        <v>11014.988710000001</v>
      </c>
      <c r="S8" s="729">
        <v>0</v>
      </c>
      <c r="T8" s="729">
        <v>0</v>
      </c>
      <c r="U8" s="729">
        <v>33253.44212</v>
      </c>
      <c r="V8" s="729">
        <v>20521.33584</v>
      </c>
      <c r="W8" s="729">
        <v>31271.35556</v>
      </c>
      <c r="X8" s="729">
        <v>0</v>
      </c>
      <c r="Y8" s="729">
        <v>0</v>
      </c>
      <c r="Z8" s="729">
        <v>51792.691399999996</v>
      </c>
      <c r="AA8" s="729">
        <v>0</v>
      </c>
      <c r="AB8" s="729">
        <v>0</v>
      </c>
      <c r="AC8" s="729">
        <v>0</v>
      </c>
      <c r="AD8" s="729">
        <v>0</v>
      </c>
      <c r="AE8" s="729">
        <v>0</v>
      </c>
      <c r="AF8" s="729">
        <v>358.43218999999999</v>
      </c>
      <c r="AG8" s="729">
        <v>0.55391000000000001</v>
      </c>
      <c r="AH8" s="729">
        <v>0</v>
      </c>
      <c r="AI8" s="729">
        <v>0</v>
      </c>
      <c r="AJ8" s="729">
        <v>358.98609999999996</v>
      </c>
      <c r="AK8" s="729">
        <v>0</v>
      </c>
      <c r="AL8" s="729">
        <v>0</v>
      </c>
      <c r="AM8" s="729">
        <v>0</v>
      </c>
      <c r="AN8" s="729">
        <v>0</v>
      </c>
      <c r="AO8" s="729">
        <v>0</v>
      </c>
      <c r="AP8" s="729">
        <v>107659.67668999999</v>
      </c>
      <c r="AQ8" s="729">
        <v>84368.917799999996</v>
      </c>
      <c r="AR8" s="729">
        <v>0</v>
      </c>
      <c r="AS8" s="729">
        <v>-1.0000000000000001E-5</v>
      </c>
      <c r="AT8" s="729">
        <v>192028.59448</v>
      </c>
    </row>
    <row r="9" spans="1:83">
      <c r="A9" s="729" t="s">
        <v>152</v>
      </c>
      <c r="B9" s="729">
        <v>148.06395000000001</v>
      </c>
      <c r="C9" s="729">
        <v>10.516830000000001</v>
      </c>
      <c r="D9" s="729">
        <v>0</v>
      </c>
      <c r="E9" s="729">
        <v>0</v>
      </c>
      <c r="F9" s="729">
        <v>158.58078</v>
      </c>
      <c r="G9" s="729">
        <v>57.718449999999997</v>
      </c>
      <c r="H9" s="729">
        <v>0.98570000000000002</v>
      </c>
      <c r="I9" s="729">
        <v>0</v>
      </c>
      <c r="J9" s="729">
        <v>0</v>
      </c>
      <c r="K9" s="729">
        <v>58.704149999999998</v>
      </c>
      <c r="L9" s="729">
        <v>20.8795</v>
      </c>
      <c r="M9" s="729">
        <v>30.910070000000001</v>
      </c>
      <c r="N9" s="729">
        <v>0</v>
      </c>
      <c r="O9" s="729">
        <v>0</v>
      </c>
      <c r="P9" s="729">
        <v>51.789569999999998</v>
      </c>
      <c r="Q9" s="729">
        <v>291.38378</v>
      </c>
      <c r="R9" s="729">
        <v>240.8</v>
      </c>
      <c r="S9" s="729">
        <v>0</v>
      </c>
      <c r="T9" s="729">
        <v>0</v>
      </c>
      <c r="U9" s="729">
        <v>532.18378000000007</v>
      </c>
      <c r="V9" s="729">
        <v>62.110320000000002</v>
      </c>
      <c r="W9" s="729">
        <v>3.65245</v>
      </c>
      <c r="X9" s="729">
        <v>0</v>
      </c>
      <c r="Y9" s="729">
        <v>0</v>
      </c>
      <c r="Z9" s="729">
        <v>65.762770000000003</v>
      </c>
      <c r="AA9" s="729">
        <v>1.8129999999999999</v>
      </c>
      <c r="AB9" s="729">
        <v>0</v>
      </c>
      <c r="AC9" s="729">
        <v>0</v>
      </c>
      <c r="AD9" s="729">
        <v>0</v>
      </c>
      <c r="AE9" s="729">
        <v>1.8129999999999999</v>
      </c>
      <c r="AF9" s="729">
        <v>0</v>
      </c>
      <c r="AG9" s="729">
        <v>17.888000000000002</v>
      </c>
      <c r="AH9" s="729">
        <v>0</v>
      </c>
      <c r="AI9" s="729">
        <v>0</v>
      </c>
      <c r="AJ9" s="729">
        <v>17.888000000000002</v>
      </c>
      <c r="AK9" s="729">
        <v>41.408819999999999</v>
      </c>
      <c r="AL9" s="729">
        <v>37.366579999999999</v>
      </c>
      <c r="AM9" s="729">
        <v>0</v>
      </c>
      <c r="AN9" s="729">
        <v>0</v>
      </c>
      <c r="AO9" s="729">
        <v>78.775399999999991</v>
      </c>
      <c r="AP9" s="729">
        <v>623.37781999999993</v>
      </c>
      <c r="AQ9" s="729">
        <v>342.11963000000003</v>
      </c>
      <c r="AR9" s="729">
        <v>0</v>
      </c>
      <c r="AS9" s="729">
        <v>0</v>
      </c>
      <c r="AT9" s="729">
        <v>965.49744999999996</v>
      </c>
    </row>
    <row r="10" spans="1:83">
      <c r="A10" s="729" t="s">
        <v>906</v>
      </c>
      <c r="B10" s="729">
        <v>0</v>
      </c>
      <c r="C10" s="729">
        <v>0</v>
      </c>
      <c r="D10" s="729">
        <v>0</v>
      </c>
      <c r="E10" s="729">
        <v>0</v>
      </c>
      <c r="F10" s="729">
        <v>0</v>
      </c>
      <c r="G10" s="729">
        <v>0</v>
      </c>
      <c r="H10" s="729">
        <v>0</v>
      </c>
      <c r="I10" s="729">
        <v>0</v>
      </c>
      <c r="J10" s="729">
        <v>0</v>
      </c>
      <c r="K10" s="729">
        <v>0</v>
      </c>
      <c r="L10" s="729">
        <v>0</v>
      </c>
      <c r="M10" s="729">
        <v>1.0000000000000001E-5</v>
      </c>
      <c r="N10" s="729">
        <v>0</v>
      </c>
      <c r="O10" s="729">
        <v>0</v>
      </c>
      <c r="P10" s="729">
        <v>1.0000000000000001E-5</v>
      </c>
      <c r="Q10" s="729">
        <v>0</v>
      </c>
      <c r="R10" s="729">
        <v>0</v>
      </c>
      <c r="S10" s="729">
        <v>0</v>
      </c>
      <c r="T10" s="729">
        <v>0</v>
      </c>
      <c r="U10" s="729">
        <v>0</v>
      </c>
      <c r="V10" s="729">
        <v>0</v>
      </c>
      <c r="W10" s="729">
        <v>0</v>
      </c>
      <c r="X10" s="729">
        <v>0</v>
      </c>
      <c r="Y10" s="729">
        <v>0</v>
      </c>
      <c r="Z10" s="729">
        <v>0</v>
      </c>
      <c r="AA10" s="729">
        <v>0</v>
      </c>
      <c r="AB10" s="729">
        <v>0</v>
      </c>
      <c r="AC10" s="729">
        <v>0</v>
      </c>
      <c r="AD10" s="729">
        <v>0</v>
      </c>
      <c r="AE10" s="729">
        <v>0</v>
      </c>
      <c r="AF10" s="729">
        <v>0</v>
      </c>
      <c r="AG10" s="729">
        <v>0</v>
      </c>
      <c r="AH10" s="729">
        <v>0</v>
      </c>
      <c r="AI10" s="729">
        <v>0</v>
      </c>
      <c r="AJ10" s="729">
        <v>0</v>
      </c>
      <c r="AK10" s="729">
        <v>0</v>
      </c>
      <c r="AL10" s="729">
        <v>0</v>
      </c>
      <c r="AM10" s="729">
        <v>0</v>
      </c>
      <c r="AN10" s="729">
        <v>0</v>
      </c>
      <c r="AO10" s="729">
        <v>0</v>
      </c>
      <c r="AP10" s="729">
        <v>0</v>
      </c>
      <c r="AQ10" s="729">
        <v>1.0000000000000001E-5</v>
      </c>
      <c r="AR10" s="729">
        <v>0</v>
      </c>
      <c r="AS10" s="729">
        <v>0</v>
      </c>
      <c r="AT10" s="729">
        <v>1.0000000000000001E-5</v>
      </c>
    </row>
    <row r="11" spans="1:83">
      <c r="A11" s="729" t="s">
        <v>907</v>
      </c>
      <c r="B11" s="729">
        <v>72694.837450000006</v>
      </c>
      <c r="C11" s="729">
        <v>70476.343330000003</v>
      </c>
      <c r="D11" s="729">
        <v>0</v>
      </c>
      <c r="E11" s="729">
        <v>1565.8683500000002</v>
      </c>
      <c r="F11" s="729">
        <v>144737.04913</v>
      </c>
      <c r="G11" s="729">
        <v>9716.1557599999996</v>
      </c>
      <c r="H11" s="729">
        <v>2464.3751000000002</v>
      </c>
      <c r="I11" s="729">
        <v>0</v>
      </c>
      <c r="J11" s="729">
        <v>3.2755399999999999</v>
      </c>
      <c r="K11" s="729">
        <v>12183.806399999999</v>
      </c>
      <c r="L11" s="729">
        <v>61234.055270000004</v>
      </c>
      <c r="M11" s="729">
        <v>22744.937989999999</v>
      </c>
      <c r="N11" s="729">
        <v>0</v>
      </c>
      <c r="O11" s="729">
        <v>1314.5227500000001</v>
      </c>
      <c r="P11" s="729">
        <v>85293.516010000007</v>
      </c>
      <c r="Q11" s="729">
        <v>24680.319100000001</v>
      </c>
      <c r="R11" s="729">
        <v>28343.994350000001</v>
      </c>
      <c r="S11" s="729">
        <v>0</v>
      </c>
      <c r="T11" s="729">
        <v>7.1399999999999996E-3</v>
      </c>
      <c r="U11" s="729">
        <v>53024.320590000003</v>
      </c>
      <c r="V11" s="729">
        <v>75089.194569999992</v>
      </c>
      <c r="W11" s="729">
        <v>33712.000820000001</v>
      </c>
      <c r="X11" s="729">
        <v>0</v>
      </c>
      <c r="Y11" s="729">
        <v>0</v>
      </c>
      <c r="Z11" s="729">
        <v>108801.19538999999</v>
      </c>
      <c r="AA11" s="729">
        <v>7331.7449699999997</v>
      </c>
      <c r="AB11" s="729">
        <v>837.05822000000001</v>
      </c>
      <c r="AC11" s="729">
        <v>0</v>
      </c>
      <c r="AD11" s="729">
        <v>497.47120000000001</v>
      </c>
      <c r="AE11" s="729">
        <v>8666.2743900000005</v>
      </c>
      <c r="AF11" s="729">
        <v>21029.329379999999</v>
      </c>
      <c r="AG11" s="729">
        <v>4164.3054199999997</v>
      </c>
      <c r="AH11" s="729">
        <v>0</v>
      </c>
      <c r="AI11" s="729">
        <v>1.14507</v>
      </c>
      <c r="AJ11" s="729">
        <v>25194.779870000002</v>
      </c>
      <c r="AK11" s="729">
        <v>89607.256290000005</v>
      </c>
      <c r="AL11" s="729">
        <v>13993.546</v>
      </c>
      <c r="AM11" s="729">
        <v>0</v>
      </c>
      <c r="AN11" s="729">
        <v>0</v>
      </c>
      <c r="AO11" s="729">
        <v>103600.80229000001</v>
      </c>
      <c r="AP11" s="729">
        <v>361382.89279000001</v>
      </c>
      <c r="AQ11" s="729">
        <v>176736.56122999999</v>
      </c>
      <c r="AR11" s="729">
        <v>0</v>
      </c>
      <c r="AS11" s="729">
        <v>3382.2900499999996</v>
      </c>
      <c r="AT11" s="729">
        <v>541501.74407000002</v>
      </c>
    </row>
    <row r="12" spans="1:83">
      <c r="A12" s="729" t="s">
        <v>908</v>
      </c>
      <c r="B12" s="729">
        <v>72694.837450000006</v>
      </c>
      <c r="C12" s="729">
        <v>70476.343330000003</v>
      </c>
      <c r="D12" s="729">
        <v>0</v>
      </c>
      <c r="E12" s="729">
        <v>1565.8683500000002</v>
      </c>
      <c r="F12" s="729">
        <v>144737.04913</v>
      </c>
      <c r="G12" s="729">
        <v>9716.1557599999996</v>
      </c>
      <c r="H12" s="729">
        <v>2464.3742200000002</v>
      </c>
      <c r="I12" s="729">
        <v>0</v>
      </c>
      <c r="J12" s="729">
        <v>3.2755399999999999</v>
      </c>
      <c r="K12" s="729">
        <v>12183.80552</v>
      </c>
      <c r="L12" s="729">
        <v>61234.055270000004</v>
      </c>
      <c r="M12" s="729">
        <v>22744.938050000001</v>
      </c>
      <c r="N12" s="729">
        <v>0</v>
      </c>
      <c r="O12" s="729">
        <v>1314.5227600000001</v>
      </c>
      <c r="P12" s="729">
        <v>85293.516080000001</v>
      </c>
      <c r="Q12" s="729">
        <v>24680.319100000001</v>
      </c>
      <c r="R12" s="729">
        <v>28343.994350000001</v>
      </c>
      <c r="S12" s="729">
        <v>0</v>
      </c>
      <c r="T12" s="729">
        <v>7.1399999999999996E-3</v>
      </c>
      <c r="U12" s="729">
        <v>53024.320590000003</v>
      </c>
      <c r="V12" s="729">
        <v>75089.194569999992</v>
      </c>
      <c r="W12" s="729">
        <v>33712.000810000005</v>
      </c>
      <c r="X12" s="729">
        <v>0</v>
      </c>
      <c r="Y12" s="729">
        <v>0</v>
      </c>
      <c r="Z12" s="729">
        <v>108801.19537999999</v>
      </c>
      <c r="AA12" s="729">
        <v>7331.7449699999997</v>
      </c>
      <c r="AB12" s="729">
        <v>837.05822000000001</v>
      </c>
      <c r="AC12" s="729">
        <v>0</v>
      </c>
      <c r="AD12" s="729">
        <v>497.47120000000001</v>
      </c>
      <c r="AE12" s="729">
        <v>8666.2743900000005</v>
      </c>
      <c r="AF12" s="729">
        <v>21029.329379999999</v>
      </c>
      <c r="AG12" s="729">
        <v>4164.3054199999997</v>
      </c>
      <c r="AH12" s="729">
        <v>0</v>
      </c>
      <c r="AI12" s="729">
        <v>1.14507</v>
      </c>
      <c r="AJ12" s="729">
        <v>25194.779870000002</v>
      </c>
      <c r="AK12" s="729">
        <v>89606.358529999998</v>
      </c>
      <c r="AL12" s="729">
        <v>13993.546</v>
      </c>
      <c r="AM12" s="729">
        <v>0</v>
      </c>
      <c r="AN12" s="729">
        <v>0</v>
      </c>
      <c r="AO12" s="729">
        <v>103599.90453</v>
      </c>
      <c r="AP12" s="729">
        <v>361381.99502999999</v>
      </c>
      <c r="AQ12" s="729">
        <v>176736.56040000002</v>
      </c>
      <c r="AR12" s="729">
        <v>0</v>
      </c>
      <c r="AS12" s="729">
        <v>3382.2900600000003</v>
      </c>
      <c r="AT12" s="729">
        <v>541500.84548999998</v>
      </c>
    </row>
    <row r="13" spans="1:83">
      <c r="A13" s="729" t="s">
        <v>909</v>
      </c>
      <c r="B13" s="729">
        <v>0</v>
      </c>
      <c r="C13" s="729">
        <v>0</v>
      </c>
      <c r="D13" s="729">
        <v>0</v>
      </c>
      <c r="E13" s="729">
        <v>0</v>
      </c>
      <c r="F13" s="729">
        <v>0</v>
      </c>
      <c r="G13" s="729">
        <v>0</v>
      </c>
      <c r="H13" s="729">
        <v>0</v>
      </c>
      <c r="I13" s="729">
        <v>0</v>
      </c>
      <c r="J13" s="729">
        <v>0</v>
      </c>
      <c r="K13" s="729">
        <v>0</v>
      </c>
      <c r="L13" s="729">
        <v>0</v>
      </c>
      <c r="M13" s="729">
        <v>0</v>
      </c>
      <c r="N13" s="729">
        <v>0</v>
      </c>
      <c r="O13" s="729">
        <v>0</v>
      </c>
      <c r="P13" s="729">
        <v>0</v>
      </c>
      <c r="Q13" s="729">
        <v>0</v>
      </c>
      <c r="R13" s="729">
        <v>0</v>
      </c>
      <c r="S13" s="729">
        <v>0</v>
      </c>
      <c r="T13" s="729">
        <v>0</v>
      </c>
      <c r="U13" s="729">
        <v>0</v>
      </c>
      <c r="V13" s="729">
        <v>0</v>
      </c>
      <c r="W13" s="729">
        <v>0</v>
      </c>
      <c r="X13" s="729">
        <v>0</v>
      </c>
      <c r="Y13" s="729">
        <v>0</v>
      </c>
      <c r="Z13" s="729">
        <v>0</v>
      </c>
      <c r="AA13" s="729">
        <v>0</v>
      </c>
      <c r="AB13" s="729">
        <v>0</v>
      </c>
      <c r="AC13" s="729">
        <v>0</v>
      </c>
      <c r="AD13" s="729">
        <v>0</v>
      </c>
      <c r="AE13" s="729">
        <v>0</v>
      </c>
      <c r="AF13" s="729">
        <v>0</v>
      </c>
      <c r="AG13" s="729">
        <v>0</v>
      </c>
      <c r="AH13" s="729">
        <v>0</v>
      </c>
      <c r="AI13" s="729">
        <v>0</v>
      </c>
      <c r="AJ13" s="729">
        <v>0</v>
      </c>
      <c r="AK13" s="729">
        <v>0</v>
      </c>
      <c r="AL13" s="729">
        <v>0</v>
      </c>
      <c r="AM13" s="729">
        <v>0</v>
      </c>
      <c r="AN13" s="729">
        <v>0</v>
      </c>
      <c r="AO13" s="729">
        <v>0</v>
      </c>
      <c r="AP13" s="729">
        <v>0</v>
      </c>
      <c r="AQ13" s="729">
        <v>0</v>
      </c>
      <c r="AR13" s="729">
        <v>0</v>
      </c>
      <c r="AS13" s="729">
        <v>0</v>
      </c>
      <c r="AT13" s="729">
        <v>0</v>
      </c>
    </row>
    <row r="14" spans="1:83">
      <c r="A14" s="729" t="s">
        <v>906</v>
      </c>
      <c r="B14" s="729">
        <v>0</v>
      </c>
      <c r="C14" s="729">
        <v>0</v>
      </c>
      <c r="D14" s="729">
        <v>0</v>
      </c>
      <c r="E14" s="729">
        <v>0</v>
      </c>
      <c r="F14" s="729">
        <v>0</v>
      </c>
      <c r="G14" s="729">
        <v>0</v>
      </c>
      <c r="H14" s="729">
        <v>8.8000000000000003E-4</v>
      </c>
      <c r="I14" s="729">
        <v>0</v>
      </c>
      <c r="J14" s="729">
        <v>0</v>
      </c>
      <c r="K14" s="729">
        <v>8.8000000000000003E-4</v>
      </c>
      <c r="L14" s="729">
        <v>0</v>
      </c>
      <c r="M14" s="729">
        <v>-5.9999999999999995E-5</v>
      </c>
      <c r="N14" s="729">
        <v>0</v>
      </c>
      <c r="O14" s="729">
        <v>-1.0000000000000001E-5</v>
      </c>
      <c r="P14" s="729">
        <v>-7.0000000000000007E-5</v>
      </c>
      <c r="Q14" s="729">
        <v>0</v>
      </c>
      <c r="R14" s="729">
        <v>0</v>
      </c>
      <c r="S14" s="729">
        <v>0</v>
      </c>
      <c r="T14" s="729">
        <v>0</v>
      </c>
      <c r="U14" s="729">
        <v>0</v>
      </c>
      <c r="V14" s="729">
        <v>0</v>
      </c>
      <c r="W14" s="729">
        <v>0</v>
      </c>
      <c r="X14" s="729">
        <v>0</v>
      </c>
      <c r="Y14" s="729">
        <v>0</v>
      </c>
      <c r="Z14" s="729">
        <v>0</v>
      </c>
      <c r="AA14" s="729">
        <v>0</v>
      </c>
      <c r="AB14" s="729">
        <v>0</v>
      </c>
      <c r="AC14" s="729">
        <v>0</v>
      </c>
      <c r="AD14" s="729">
        <v>0</v>
      </c>
      <c r="AE14" s="729">
        <v>0</v>
      </c>
      <c r="AF14" s="729">
        <v>0</v>
      </c>
      <c r="AG14" s="729">
        <v>0</v>
      </c>
      <c r="AH14" s="729">
        <v>0</v>
      </c>
      <c r="AI14" s="729">
        <v>0</v>
      </c>
      <c r="AJ14" s="729">
        <v>0</v>
      </c>
      <c r="AK14" s="729">
        <v>0.89776</v>
      </c>
      <c r="AL14" s="729">
        <v>0</v>
      </c>
      <c r="AM14" s="729">
        <v>0</v>
      </c>
      <c r="AN14" s="729">
        <v>0</v>
      </c>
      <c r="AO14" s="729">
        <v>0.89776</v>
      </c>
      <c r="AP14" s="729">
        <v>0.89776</v>
      </c>
      <c r="AQ14" s="729">
        <v>8.1999999999999998E-4</v>
      </c>
      <c r="AR14" s="729">
        <v>0</v>
      </c>
      <c r="AS14" s="729">
        <v>-1.0000000000000001E-5</v>
      </c>
      <c r="AT14" s="729">
        <v>0.89857000000000009</v>
      </c>
    </row>
    <row r="15" spans="1:83">
      <c r="A15" s="729" t="s">
        <v>910</v>
      </c>
      <c r="B15" s="729">
        <v>9502.0306600000004</v>
      </c>
      <c r="C15" s="729">
        <v>50238.037469999996</v>
      </c>
      <c r="D15" s="729">
        <v>0</v>
      </c>
      <c r="E15" s="729">
        <v>4447.4028099999996</v>
      </c>
      <c r="F15" s="729">
        <v>64187.470939999999</v>
      </c>
      <c r="G15" s="729">
        <v>1040.07204</v>
      </c>
      <c r="H15" s="729">
        <v>307.54336000000001</v>
      </c>
      <c r="I15" s="729">
        <v>0</v>
      </c>
      <c r="J15" s="729">
        <v>1.4999999999999999E-4</v>
      </c>
      <c r="K15" s="729">
        <v>1347.61555</v>
      </c>
      <c r="L15" s="729">
        <v>6227.1286799999998</v>
      </c>
      <c r="M15" s="729">
        <v>17159.969100000002</v>
      </c>
      <c r="N15" s="729">
        <v>0</v>
      </c>
      <c r="O15" s="729">
        <v>108.68792999999999</v>
      </c>
      <c r="P15" s="729">
        <v>23495.78571</v>
      </c>
      <c r="Q15" s="729">
        <v>2867.7848399999998</v>
      </c>
      <c r="R15" s="729">
        <v>5466.4312</v>
      </c>
      <c r="S15" s="729">
        <v>0</v>
      </c>
      <c r="T15" s="729">
        <v>83.504100000000008</v>
      </c>
      <c r="U15" s="729">
        <v>8417.7201400000013</v>
      </c>
      <c r="V15" s="729">
        <v>4567.4505499999996</v>
      </c>
      <c r="W15" s="729">
        <v>2617.3374900000003</v>
      </c>
      <c r="X15" s="729">
        <v>0</v>
      </c>
      <c r="Y15" s="729">
        <v>0</v>
      </c>
      <c r="Z15" s="729">
        <v>7184.7880400000004</v>
      </c>
      <c r="AA15" s="729">
        <v>1396.9264900000001</v>
      </c>
      <c r="AB15" s="729">
        <v>328.01721000000003</v>
      </c>
      <c r="AC15" s="729">
        <v>0</v>
      </c>
      <c r="AD15" s="729">
        <v>56.44847</v>
      </c>
      <c r="AE15" s="729">
        <v>1781.3921699999999</v>
      </c>
      <c r="AF15" s="729">
        <v>10648.3559</v>
      </c>
      <c r="AG15" s="729">
        <v>4361.8686100000004</v>
      </c>
      <c r="AH15" s="729">
        <v>0</v>
      </c>
      <c r="AI15" s="729">
        <v>0</v>
      </c>
      <c r="AJ15" s="729">
        <v>15010.22451</v>
      </c>
      <c r="AK15" s="729">
        <v>18996.869180000002</v>
      </c>
      <c r="AL15" s="729">
        <v>2946.4630699999998</v>
      </c>
      <c r="AM15" s="729">
        <v>0</v>
      </c>
      <c r="AN15" s="729">
        <v>406.38963000000001</v>
      </c>
      <c r="AO15" s="729">
        <v>22349.721879999997</v>
      </c>
      <c r="AP15" s="729">
        <v>55246.618340000001</v>
      </c>
      <c r="AQ15" s="729">
        <v>83425.667509999999</v>
      </c>
      <c r="AR15" s="729">
        <v>0</v>
      </c>
      <c r="AS15" s="729">
        <v>5102.4330899999995</v>
      </c>
      <c r="AT15" s="729">
        <v>143774.71893999999</v>
      </c>
    </row>
    <row r="16" spans="1:83">
      <c r="A16" s="729" t="s">
        <v>154</v>
      </c>
      <c r="B16" s="729">
        <v>9391.6806400000005</v>
      </c>
      <c r="C16" s="729">
        <v>49927.959240000004</v>
      </c>
      <c r="D16" s="729">
        <v>0</v>
      </c>
      <c r="E16" s="729">
        <v>4447.4000199999991</v>
      </c>
      <c r="F16" s="729">
        <v>63767.039899999996</v>
      </c>
      <c r="G16" s="729">
        <v>1039.3966500000001</v>
      </c>
      <c r="H16" s="729">
        <v>306.29030999999998</v>
      </c>
      <c r="I16" s="729">
        <v>0</v>
      </c>
      <c r="J16" s="729">
        <v>0</v>
      </c>
      <c r="K16" s="729">
        <v>1345.68696</v>
      </c>
      <c r="L16" s="729">
        <v>6209.2323699999997</v>
      </c>
      <c r="M16" s="729">
        <v>17120.42914</v>
      </c>
      <c r="N16" s="729">
        <v>0</v>
      </c>
      <c r="O16" s="729">
        <v>108.68795</v>
      </c>
      <c r="P16" s="729">
        <v>23438.349460000001</v>
      </c>
      <c r="Q16" s="729">
        <v>2865.0988700000003</v>
      </c>
      <c r="R16" s="729">
        <v>5461.9559200000003</v>
      </c>
      <c r="S16" s="729">
        <v>0</v>
      </c>
      <c r="T16" s="729">
        <v>83.504080000000002</v>
      </c>
      <c r="U16" s="729">
        <v>8410.5588699999989</v>
      </c>
      <c r="V16" s="729">
        <v>4567.3341900000005</v>
      </c>
      <c r="W16" s="729">
        <v>2617.29477</v>
      </c>
      <c r="X16" s="729">
        <v>0</v>
      </c>
      <c r="Y16" s="729">
        <v>0</v>
      </c>
      <c r="Z16" s="729">
        <v>7184.62896</v>
      </c>
      <c r="AA16" s="729">
        <v>1385.3710100000001</v>
      </c>
      <c r="AB16" s="729">
        <v>326.52982000000003</v>
      </c>
      <c r="AC16" s="729">
        <v>0</v>
      </c>
      <c r="AD16" s="729">
        <v>56.44847</v>
      </c>
      <c r="AE16" s="729">
        <v>1768.3493000000001</v>
      </c>
      <c r="AF16" s="729">
        <v>10570.173869999999</v>
      </c>
      <c r="AG16" s="729">
        <v>4341.2582599999996</v>
      </c>
      <c r="AH16" s="729">
        <v>0</v>
      </c>
      <c r="AI16" s="729">
        <v>0</v>
      </c>
      <c r="AJ16" s="729">
        <v>14911.432130000001</v>
      </c>
      <c r="AK16" s="729">
        <v>18849.48978</v>
      </c>
      <c r="AL16" s="729">
        <v>2929.2552999999998</v>
      </c>
      <c r="AM16" s="729">
        <v>0</v>
      </c>
      <c r="AN16" s="729">
        <v>406.38114000000002</v>
      </c>
      <c r="AO16" s="729">
        <v>22185.126219999998</v>
      </c>
      <c r="AP16" s="729">
        <v>54877.77738</v>
      </c>
      <c r="AQ16" s="729">
        <v>83030.972760000004</v>
      </c>
      <c r="AR16" s="729">
        <v>0</v>
      </c>
      <c r="AS16" s="729">
        <v>5102.42166</v>
      </c>
      <c r="AT16" s="729">
        <v>143011.17180000001</v>
      </c>
    </row>
    <row r="17" spans="1:46">
      <c r="A17" s="729" t="s">
        <v>155</v>
      </c>
      <c r="B17" s="729">
        <v>1774.07258</v>
      </c>
      <c r="C17" s="729">
        <v>7951.2452699999994</v>
      </c>
      <c r="D17" s="729">
        <v>0</v>
      </c>
      <c r="E17" s="729">
        <v>4087.5474800000002</v>
      </c>
      <c r="F17" s="729">
        <v>13812.865330000001</v>
      </c>
      <c r="G17" s="729">
        <v>748.25626999999997</v>
      </c>
      <c r="H17" s="729">
        <v>13.88983</v>
      </c>
      <c r="I17" s="729">
        <v>0</v>
      </c>
      <c r="J17" s="729">
        <v>0</v>
      </c>
      <c r="K17" s="729">
        <v>762.14609999999993</v>
      </c>
      <c r="L17" s="729">
        <v>1762.16832</v>
      </c>
      <c r="M17" s="729">
        <v>6151.6559999999999</v>
      </c>
      <c r="N17" s="729">
        <v>0</v>
      </c>
      <c r="O17" s="729">
        <v>108.68791999999999</v>
      </c>
      <c r="P17" s="729">
        <v>8022.51224</v>
      </c>
      <c r="Q17" s="729">
        <v>910.22759999999994</v>
      </c>
      <c r="R17" s="729">
        <v>991.26706999999999</v>
      </c>
      <c r="S17" s="729">
        <v>0</v>
      </c>
      <c r="T17" s="729">
        <v>83.504080000000002</v>
      </c>
      <c r="U17" s="729">
        <v>1984.99875</v>
      </c>
      <c r="V17" s="729">
        <v>2022.8935300000001</v>
      </c>
      <c r="W17" s="729">
        <v>1237.5219199999999</v>
      </c>
      <c r="X17" s="729">
        <v>0</v>
      </c>
      <c r="Y17" s="729">
        <v>0</v>
      </c>
      <c r="Z17" s="729">
        <v>3260.41545</v>
      </c>
      <c r="AA17" s="729">
        <v>145.86564999999999</v>
      </c>
      <c r="AB17" s="729">
        <v>31.855499999999999</v>
      </c>
      <c r="AC17" s="729">
        <v>0</v>
      </c>
      <c r="AD17" s="729">
        <v>0</v>
      </c>
      <c r="AE17" s="729">
        <v>177.72114999999999</v>
      </c>
      <c r="AF17" s="729">
        <v>1105.9984899999999</v>
      </c>
      <c r="AG17" s="729">
        <v>385.78520000000003</v>
      </c>
      <c r="AH17" s="729">
        <v>0</v>
      </c>
      <c r="AI17" s="729">
        <v>0</v>
      </c>
      <c r="AJ17" s="729">
        <v>1491.78369</v>
      </c>
      <c r="AK17" s="729">
        <v>2572.91606</v>
      </c>
      <c r="AL17" s="729">
        <v>639.69159999999999</v>
      </c>
      <c r="AM17" s="729">
        <v>0</v>
      </c>
      <c r="AN17" s="729">
        <v>324.14242999999999</v>
      </c>
      <c r="AO17" s="729">
        <v>3536.75009</v>
      </c>
      <c r="AP17" s="729">
        <v>11042.398499999999</v>
      </c>
      <c r="AQ17" s="729">
        <v>17402.912390000001</v>
      </c>
      <c r="AR17" s="729">
        <v>0</v>
      </c>
      <c r="AS17" s="729">
        <v>4603.8819100000001</v>
      </c>
      <c r="AT17" s="729">
        <v>33049.192800000004</v>
      </c>
    </row>
    <row r="18" spans="1:46">
      <c r="A18" s="729" t="s">
        <v>156</v>
      </c>
      <c r="B18" s="729">
        <v>2884.3869300000001</v>
      </c>
      <c r="C18" s="729">
        <v>5905.4754400000002</v>
      </c>
      <c r="D18" s="729">
        <v>0</v>
      </c>
      <c r="E18" s="729">
        <v>349.18364000000003</v>
      </c>
      <c r="F18" s="729">
        <v>9139.04601</v>
      </c>
      <c r="G18" s="729">
        <v>5.0614699999999999</v>
      </c>
      <c r="H18" s="729">
        <v>0</v>
      </c>
      <c r="I18" s="729">
        <v>0</v>
      </c>
      <c r="J18" s="729">
        <v>0</v>
      </c>
      <c r="K18" s="729">
        <v>5.0614699999999999</v>
      </c>
      <c r="L18" s="729">
        <v>0</v>
      </c>
      <c r="M18" s="729">
        <v>0</v>
      </c>
      <c r="N18" s="729">
        <v>0</v>
      </c>
      <c r="O18" s="729">
        <v>1.0000000000000001E-5</v>
      </c>
      <c r="P18" s="729">
        <v>1.0000000000000001E-5</v>
      </c>
      <c r="Q18" s="729">
        <v>327.62203000000005</v>
      </c>
      <c r="R18" s="729">
        <v>632.96</v>
      </c>
      <c r="S18" s="729">
        <v>0</v>
      </c>
      <c r="T18" s="729">
        <v>0</v>
      </c>
      <c r="U18" s="729">
        <v>960.58203000000003</v>
      </c>
      <c r="V18" s="729">
        <v>11.5</v>
      </c>
      <c r="W18" s="729">
        <v>0</v>
      </c>
      <c r="X18" s="729">
        <v>0</v>
      </c>
      <c r="Y18" s="729">
        <v>0</v>
      </c>
      <c r="Z18" s="729">
        <v>11.5</v>
      </c>
      <c r="AA18" s="729">
        <v>180.10484</v>
      </c>
      <c r="AB18" s="729">
        <v>3.4426100000000002</v>
      </c>
      <c r="AC18" s="729">
        <v>0</v>
      </c>
      <c r="AD18" s="729">
        <v>56.44847</v>
      </c>
      <c r="AE18" s="729">
        <v>239.99592000000001</v>
      </c>
      <c r="AF18" s="729">
        <v>402.07083</v>
      </c>
      <c r="AG18" s="729">
        <v>58.09355</v>
      </c>
      <c r="AH18" s="729">
        <v>0</v>
      </c>
      <c r="AI18" s="729">
        <v>0</v>
      </c>
      <c r="AJ18" s="729">
        <v>460.16437999999999</v>
      </c>
      <c r="AK18" s="729">
        <v>8</v>
      </c>
      <c r="AL18" s="729">
        <v>0</v>
      </c>
      <c r="AM18" s="729">
        <v>0</v>
      </c>
      <c r="AN18" s="729">
        <v>0</v>
      </c>
      <c r="AO18" s="729">
        <v>8</v>
      </c>
      <c r="AP18" s="729">
        <v>3818.7461000000003</v>
      </c>
      <c r="AQ18" s="729">
        <v>6599.9715999999999</v>
      </c>
      <c r="AR18" s="729">
        <v>0</v>
      </c>
      <c r="AS18" s="729">
        <v>405.63211999999999</v>
      </c>
      <c r="AT18" s="729">
        <v>10824.349819999999</v>
      </c>
    </row>
    <row r="19" spans="1:46">
      <c r="A19" s="729" t="s">
        <v>157</v>
      </c>
      <c r="B19" s="729">
        <v>639.63843000000008</v>
      </c>
      <c r="C19" s="729">
        <v>1210.59647</v>
      </c>
      <c r="D19" s="729">
        <v>0</v>
      </c>
      <c r="E19" s="729">
        <v>0</v>
      </c>
      <c r="F19" s="729">
        <v>1850.2348999999999</v>
      </c>
      <c r="G19" s="729">
        <v>0</v>
      </c>
      <c r="H19" s="729">
        <v>0</v>
      </c>
      <c r="I19" s="729">
        <v>0</v>
      </c>
      <c r="J19" s="729">
        <v>0</v>
      </c>
      <c r="K19" s="729">
        <v>0</v>
      </c>
      <c r="L19" s="729">
        <v>281.86878999999999</v>
      </c>
      <c r="M19" s="729">
        <v>348.52251000000001</v>
      </c>
      <c r="N19" s="729">
        <v>0</v>
      </c>
      <c r="O19" s="729">
        <v>2.9999999999999997E-5</v>
      </c>
      <c r="P19" s="729">
        <v>630.39132999999993</v>
      </c>
      <c r="Q19" s="729">
        <v>12.5</v>
      </c>
      <c r="R19" s="729">
        <v>24.014299999999999</v>
      </c>
      <c r="S19" s="729">
        <v>0</v>
      </c>
      <c r="T19" s="729">
        <v>0</v>
      </c>
      <c r="U19" s="729">
        <v>36.514300000000006</v>
      </c>
      <c r="V19" s="729">
        <v>381.20888000000002</v>
      </c>
      <c r="W19" s="729">
        <v>175.44</v>
      </c>
      <c r="X19" s="729">
        <v>0</v>
      </c>
      <c r="Y19" s="729">
        <v>0</v>
      </c>
      <c r="Z19" s="729">
        <v>556.64887999999996</v>
      </c>
      <c r="AA19" s="729">
        <v>0</v>
      </c>
      <c r="AB19" s="729">
        <v>0</v>
      </c>
      <c r="AC19" s="729">
        <v>0</v>
      </c>
      <c r="AD19" s="729">
        <v>0</v>
      </c>
      <c r="AE19" s="729">
        <v>0</v>
      </c>
      <c r="AF19" s="729">
        <v>438.67</v>
      </c>
      <c r="AG19" s="729">
        <v>276.19299000000001</v>
      </c>
      <c r="AH19" s="729">
        <v>0</v>
      </c>
      <c r="AI19" s="729">
        <v>0</v>
      </c>
      <c r="AJ19" s="729">
        <v>714.86298999999997</v>
      </c>
      <c r="AK19" s="729">
        <v>26.2</v>
      </c>
      <c r="AL19" s="729">
        <v>0</v>
      </c>
      <c r="AM19" s="729">
        <v>0</v>
      </c>
      <c r="AN19" s="729">
        <v>0</v>
      </c>
      <c r="AO19" s="729">
        <v>26.2</v>
      </c>
      <c r="AP19" s="729">
        <v>1780.0861</v>
      </c>
      <c r="AQ19" s="729">
        <v>2034.7662700000001</v>
      </c>
      <c r="AR19" s="729">
        <v>0</v>
      </c>
      <c r="AS19" s="729">
        <v>2.9999999999999997E-5</v>
      </c>
      <c r="AT19" s="729">
        <v>3814.8523999999998</v>
      </c>
    </row>
    <row r="20" spans="1:46">
      <c r="A20" s="729" t="s">
        <v>158</v>
      </c>
      <c r="B20" s="729">
        <v>1703.6798899999999</v>
      </c>
      <c r="C20" s="729">
        <v>970.75396000000001</v>
      </c>
      <c r="D20" s="729">
        <v>0</v>
      </c>
      <c r="E20" s="729">
        <v>0</v>
      </c>
      <c r="F20" s="729">
        <v>2674.4338499999999</v>
      </c>
      <c r="G20" s="729">
        <v>146.04110999999997</v>
      </c>
      <c r="H20" s="729">
        <v>0</v>
      </c>
      <c r="I20" s="729">
        <v>0</v>
      </c>
      <c r="J20" s="729">
        <v>0</v>
      </c>
      <c r="K20" s="729">
        <v>146.04110999999997</v>
      </c>
      <c r="L20" s="729">
        <v>20</v>
      </c>
      <c r="M20" s="729">
        <v>60.999099999999999</v>
      </c>
      <c r="N20" s="729">
        <v>0</v>
      </c>
      <c r="O20" s="729">
        <v>-2.0000000000000002E-5</v>
      </c>
      <c r="P20" s="729">
        <v>80.999080000000006</v>
      </c>
      <c r="Q20" s="729">
        <v>435.48384999999996</v>
      </c>
      <c r="R20" s="729">
        <v>983.39652000000001</v>
      </c>
      <c r="S20" s="729">
        <v>0</v>
      </c>
      <c r="T20" s="729">
        <v>0</v>
      </c>
      <c r="U20" s="729">
        <v>1418.8803700000001</v>
      </c>
      <c r="V20" s="729">
        <v>912.61368999999991</v>
      </c>
      <c r="W20" s="729">
        <v>312.05759999999998</v>
      </c>
      <c r="X20" s="729">
        <v>0</v>
      </c>
      <c r="Y20" s="729">
        <v>0</v>
      </c>
      <c r="Z20" s="729">
        <v>1224.67129</v>
      </c>
      <c r="AA20" s="729">
        <v>50.221239999999995</v>
      </c>
      <c r="AB20" s="729">
        <v>0</v>
      </c>
      <c r="AC20" s="729">
        <v>0</v>
      </c>
      <c r="AD20" s="729">
        <v>0</v>
      </c>
      <c r="AE20" s="729">
        <v>50.221239999999995</v>
      </c>
      <c r="AF20" s="729">
        <v>1614.2356200000002</v>
      </c>
      <c r="AG20" s="729">
        <v>408.02479999999997</v>
      </c>
      <c r="AH20" s="729">
        <v>0</v>
      </c>
      <c r="AI20" s="729">
        <v>0</v>
      </c>
      <c r="AJ20" s="729">
        <v>2022.2604199999998</v>
      </c>
      <c r="AK20" s="729">
        <v>1670.9701499999999</v>
      </c>
      <c r="AL20" s="729">
        <v>271.28851000000003</v>
      </c>
      <c r="AM20" s="729">
        <v>0</v>
      </c>
      <c r="AN20" s="729">
        <v>2.5377700000000001</v>
      </c>
      <c r="AO20" s="729">
        <v>1944.7964299999999</v>
      </c>
      <c r="AP20" s="729">
        <v>6553.2455499999996</v>
      </c>
      <c r="AQ20" s="729">
        <v>3006.5204900000003</v>
      </c>
      <c r="AR20" s="729">
        <v>0</v>
      </c>
      <c r="AS20" s="729">
        <v>2.53775</v>
      </c>
      <c r="AT20" s="729">
        <v>9562.3037899999999</v>
      </c>
    </row>
    <row r="21" spans="1:46">
      <c r="A21" s="729" t="s">
        <v>159</v>
      </c>
      <c r="B21" s="729">
        <v>1751.01296</v>
      </c>
      <c r="C21" s="729">
        <v>19782.915120000001</v>
      </c>
      <c r="D21" s="729">
        <v>0</v>
      </c>
      <c r="E21" s="729">
        <v>0</v>
      </c>
      <c r="F21" s="729">
        <v>21533.928079999998</v>
      </c>
      <c r="G21" s="729">
        <v>110.0378</v>
      </c>
      <c r="H21" s="729">
        <v>0</v>
      </c>
      <c r="I21" s="729">
        <v>0</v>
      </c>
      <c r="J21" s="729">
        <v>0</v>
      </c>
      <c r="K21" s="729">
        <v>110.0378</v>
      </c>
      <c r="L21" s="729">
        <v>1980.23108</v>
      </c>
      <c r="M21" s="729">
        <v>1261.9260800000002</v>
      </c>
      <c r="N21" s="729">
        <v>0</v>
      </c>
      <c r="O21" s="729">
        <v>0</v>
      </c>
      <c r="P21" s="729">
        <v>3242.1571600000002</v>
      </c>
      <c r="Q21" s="729">
        <v>648.03770999999995</v>
      </c>
      <c r="R21" s="729">
        <v>671.18826999999999</v>
      </c>
      <c r="S21" s="729">
        <v>0</v>
      </c>
      <c r="T21" s="729">
        <v>0</v>
      </c>
      <c r="U21" s="729">
        <v>1319.2259799999999</v>
      </c>
      <c r="V21" s="729">
        <v>763.79120999999998</v>
      </c>
      <c r="W21" s="729">
        <v>367.59345000000002</v>
      </c>
      <c r="X21" s="729">
        <v>0</v>
      </c>
      <c r="Y21" s="729">
        <v>0</v>
      </c>
      <c r="Z21" s="729">
        <v>1131.3846599999999</v>
      </c>
      <c r="AA21" s="729">
        <v>110.42</v>
      </c>
      <c r="AB21" s="729">
        <v>160.49939000000001</v>
      </c>
      <c r="AC21" s="729">
        <v>0</v>
      </c>
      <c r="AD21" s="729">
        <v>0</v>
      </c>
      <c r="AE21" s="729">
        <v>270.91939000000002</v>
      </c>
      <c r="AF21" s="729">
        <v>1756.1751499999998</v>
      </c>
      <c r="AG21" s="729">
        <v>165.43187</v>
      </c>
      <c r="AH21" s="729">
        <v>0</v>
      </c>
      <c r="AI21" s="729">
        <v>0</v>
      </c>
      <c r="AJ21" s="729">
        <v>1921.6070199999999</v>
      </c>
      <c r="AK21" s="729">
        <v>4303.2192000000005</v>
      </c>
      <c r="AL21" s="729">
        <v>757.80772000000002</v>
      </c>
      <c r="AM21" s="729">
        <v>0</v>
      </c>
      <c r="AN21" s="729">
        <v>27.421410000000002</v>
      </c>
      <c r="AO21" s="729">
        <v>5088.4483300000002</v>
      </c>
      <c r="AP21" s="729">
        <v>11422.92511</v>
      </c>
      <c r="AQ21" s="729">
        <v>23167.3619</v>
      </c>
      <c r="AR21" s="729">
        <v>0</v>
      </c>
      <c r="AS21" s="729">
        <v>27.421410000000002</v>
      </c>
      <c r="AT21" s="729">
        <v>34617.708420000003</v>
      </c>
    </row>
    <row r="22" spans="1:46">
      <c r="A22" s="729" t="s">
        <v>160</v>
      </c>
      <c r="B22" s="729">
        <v>108.88985000000001</v>
      </c>
      <c r="C22" s="729">
        <v>800.92913999999996</v>
      </c>
      <c r="D22" s="729">
        <v>0</v>
      </c>
      <c r="E22" s="729">
        <v>0</v>
      </c>
      <c r="F22" s="729">
        <v>909.81898999999999</v>
      </c>
      <c r="G22" s="729">
        <v>0</v>
      </c>
      <c r="H22" s="729">
        <v>258.00048000000004</v>
      </c>
      <c r="I22" s="729">
        <v>0</v>
      </c>
      <c r="J22" s="729">
        <v>0</v>
      </c>
      <c r="K22" s="729">
        <v>258.00048000000004</v>
      </c>
      <c r="L22" s="729">
        <v>2049.1500599999999</v>
      </c>
      <c r="M22" s="729">
        <v>9048.4094700000005</v>
      </c>
      <c r="N22" s="729">
        <v>0</v>
      </c>
      <c r="O22" s="729">
        <v>1.0000000000000001E-5</v>
      </c>
      <c r="P22" s="729">
        <v>11097.559539999998</v>
      </c>
      <c r="Q22" s="729">
        <v>531.22768000000008</v>
      </c>
      <c r="R22" s="729">
        <v>95.12975999999999</v>
      </c>
      <c r="S22" s="729">
        <v>0</v>
      </c>
      <c r="T22" s="729">
        <v>0</v>
      </c>
      <c r="U22" s="729">
        <v>626.35744</v>
      </c>
      <c r="V22" s="729">
        <v>443.05687999999998</v>
      </c>
      <c r="W22" s="729">
        <v>490.28179999999998</v>
      </c>
      <c r="X22" s="729">
        <v>0</v>
      </c>
      <c r="Y22" s="729">
        <v>0</v>
      </c>
      <c r="Z22" s="729">
        <v>933.33868000000007</v>
      </c>
      <c r="AA22" s="729">
        <v>876.75927999999999</v>
      </c>
      <c r="AB22" s="729">
        <v>130.73232000000002</v>
      </c>
      <c r="AC22" s="729">
        <v>0</v>
      </c>
      <c r="AD22" s="729">
        <v>0</v>
      </c>
      <c r="AE22" s="729">
        <v>1007.4915999999999</v>
      </c>
      <c r="AF22" s="729">
        <v>4933.8497800000005</v>
      </c>
      <c r="AG22" s="729">
        <v>2972.73785</v>
      </c>
      <c r="AH22" s="729">
        <v>0</v>
      </c>
      <c r="AI22" s="729">
        <v>0</v>
      </c>
      <c r="AJ22" s="729">
        <v>7906.58763</v>
      </c>
      <c r="AK22" s="729">
        <v>9847.3654999999999</v>
      </c>
      <c r="AL22" s="729">
        <v>1157.26747</v>
      </c>
      <c r="AM22" s="729">
        <v>0</v>
      </c>
      <c r="AN22" s="729">
        <v>52.279530000000001</v>
      </c>
      <c r="AO22" s="729">
        <v>11056.9125</v>
      </c>
      <c r="AP22" s="729">
        <v>18790.299030000002</v>
      </c>
      <c r="AQ22" s="729">
        <v>14953.488289999999</v>
      </c>
      <c r="AR22" s="729">
        <v>0</v>
      </c>
      <c r="AS22" s="729">
        <v>52.279540000000004</v>
      </c>
      <c r="AT22" s="729">
        <v>33796.066859999999</v>
      </c>
    </row>
    <row r="23" spans="1:46">
      <c r="A23" s="729" t="s">
        <v>161</v>
      </c>
      <c r="B23" s="729">
        <v>0</v>
      </c>
      <c r="C23" s="729">
        <v>0</v>
      </c>
      <c r="D23" s="729">
        <v>0</v>
      </c>
      <c r="E23" s="729">
        <v>0</v>
      </c>
      <c r="F23" s="729">
        <v>0</v>
      </c>
      <c r="G23" s="729">
        <v>0</v>
      </c>
      <c r="H23" s="729">
        <v>34.4</v>
      </c>
      <c r="I23" s="729">
        <v>0</v>
      </c>
      <c r="J23" s="729">
        <v>0</v>
      </c>
      <c r="K23" s="729">
        <v>34.4</v>
      </c>
      <c r="L23" s="729">
        <v>115.81411999999999</v>
      </c>
      <c r="M23" s="729">
        <v>174.95784</v>
      </c>
      <c r="N23" s="729">
        <v>0</v>
      </c>
      <c r="O23" s="729">
        <v>0</v>
      </c>
      <c r="P23" s="729">
        <v>290.77196000000004</v>
      </c>
      <c r="Q23" s="729">
        <v>0</v>
      </c>
      <c r="R23" s="729">
        <v>1376</v>
      </c>
      <c r="S23" s="729">
        <v>0</v>
      </c>
      <c r="T23" s="729">
        <v>0</v>
      </c>
      <c r="U23" s="729">
        <v>1376</v>
      </c>
      <c r="V23" s="729">
        <v>32.270000000000003</v>
      </c>
      <c r="W23" s="729">
        <v>34.4</v>
      </c>
      <c r="X23" s="729">
        <v>0</v>
      </c>
      <c r="Y23" s="729">
        <v>0</v>
      </c>
      <c r="Z23" s="729">
        <v>66.67</v>
      </c>
      <c r="AA23" s="729">
        <v>22</v>
      </c>
      <c r="AB23" s="729">
        <v>0</v>
      </c>
      <c r="AC23" s="729">
        <v>0</v>
      </c>
      <c r="AD23" s="729">
        <v>0</v>
      </c>
      <c r="AE23" s="729">
        <v>22</v>
      </c>
      <c r="AF23" s="729">
        <v>219.17400000000001</v>
      </c>
      <c r="AG23" s="729">
        <v>74.992000000000004</v>
      </c>
      <c r="AH23" s="729">
        <v>0</v>
      </c>
      <c r="AI23" s="729">
        <v>0</v>
      </c>
      <c r="AJ23" s="729">
        <v>294.166</v>
      </c>
      <c r="AK23" s="729">
        <v>351.30276000000003</v>
      </c>
      <c r="AL23" s="729">
        <v>103.2</v>
      </c>
      <c r="AM23" s="729">
        <v>0</v>
      </c>
      <c r="AN23" s="729">
        <v>0</v>
      </c>
      <c r="AO23" s="729">
        <v>454.50276000000002</v>
      </c>
      <c r="AP23" s="729">
        <v>740.56088</v>
      </c>
      <c r="AQ23" s="729">
        <v>1797.94984</v>
      </c>
      <c r="AR23" s="729">
        <v>0</v>
      </c>
      <c r="AS23" s="729">
        <v>0</v>
      </c>
      <c r="AT23" s="729">
        <v>2538.5107200000002</v>
      </c>
    </row>
    <row r="24" spans="1:46">
      <c r="A24" s="729" t="s">
        <v>162</v>
      </c>
      <c r="B24" s="729">
        <v>530</v>
      </c>
      <c r="C24" s="729">
        <v>13306.04384</v>
      </c>
      <c r="D24" s="729">
        <v>0</v>
      </c>
      <c r="E24" s="729">
        <v>10.668899999999999</v>
      </c>
      <c r="F24" s="729">
        <v>13846.712740000001</v>
      </c>
      <c r="G24" s="729">
        <v>30</v>
      </c>
      <c r="H24" s="729">
        <v>0</v>
      </c>
      <c r="I24" s="729">
        <v>0</v>
      </c>
      <c r="J24" s="729">
        <v>0</v>
      </c>
      <c r="K24" s="729">
        <v>30</v>
      </c>
      <c r="L24" s="729">
        <v>0</v>
      </c>
      <c r="M24" s="729">
        <v>73.95814</v>
      </c>
      <c r="N24" s="729">
        <v>0</v>
      </c>
      <c r="O24" s="729">
        <v>0</v>
      </c>
      <c r="P24" s="729">
        <v>73.95814</v>
      </c>
      <c r="Q24" s="729">
        <v>0</v>
      </c>
      <c r="R24" s="729">
        <v>688</v>
      </c>
      <c r="S24" s="729">
        <v>0</v>
      </c>
      <c r="T24" s="729">
        <v>0</v>
      </c>
      <c r="U24" s="729">
        <v>688</v>
      </c>
      <c r="V24" s="729">
        <v>0</v>
      </c>
      <c r="W24" s="729">
        <v>0</v>
      </c>
      <c r="X24" s="729">
        <v>0</v>
      </c>
      <c r="Y24" s="729">
        <v>0</v>
      </c>
      <c r="Z24" s="729">
        <v>0</v>
      </c>
      <c r="AA24" s="729">
        <v>0</v>
      </c>
      <c r="AB24" s="729">
        <v>0</v>
      </c>
      <c r="AC24" s="729">
        <v>0</v>
      </c>
      <c r="AD24" s="729">
        <v>0</v>
      </c>
      <c r="AE24" s="729">
        <v>0</v>
      </c>
      <c r="AF24" s="729">
        <v>100</v>
      </c>
      <c r="AG24" s="729">
        <v>0</v>
      </c>
      <c r="AH24" s="729">
        <v>0</v>
      </c>
      <c r="AI24" s="729">
        <v>0</v>
      </c>
      <c r="AJ24" s="729">
        <v>100</v>
      </c>
      <c r="AK24" s="729">
        <v>69.516109999999998</v>
      </c>
      <c r="AL24" s="729">
        <v>0</v>
      </c>
      <c r="AM24" s="729">
        <v>0</v>
      </c>
      <c r="AN24" s="729">
        <v>0</v>
      </c>
      <c r="AO24" s="729">
        <v>69.516109999999998</v>
      </c>
      <c r="AP24" s="729">
        <v>729.51611000000003</v>
      </c>
      <c r="AQ24" s="729">
        <v>14068.001980000001</v>
      </c>
      <c r="AR24" s="729">
        <v>0</v>
      </c>
      <c r="AS24" s="729">
        <v>10.668899999999999</v>
      </c>
      <c r="AT24" s="729">
        <v>14808.18699</v>
      </c>
    </row>
    <row r="25" spans="1:46">
      <c r="A25" s="729" t="s">
        <v>906</v>
      </c>
      <c r="B25" s="729">
        <v>110.35002</v>
      </c>
      <c r="C25" s="729">
        <v>310.07822999999996</v>
      </c>
      <c r="D25" s="729">
        <v>0</v>
      </c>
      <c r="E25" s="729">
        <v>2.7899999999999999E-3</v>
      </c>
      <c r="F25" s="729">
        <v>420.43104</v>
      </c>
      <c r="G25" s="729">
        <v>0.67538999999999993</v>
      </c>
      <c r="H25" s="729">
        <v>1.25305</v>
      </c>
      <c r="I25" s="729">
        <v>0</v>
      </c>
      <c r="J25" s="729">
        <v>1.4999999999999999E-4</v>
      </c>
      <c r="K25" s="729">
        <v>1.92859</v>
      </c>
      <c r="L25" s="729">
        <v>17.89631</v>
      </c>
      <c r="M25" s="729">
        <v>39.539960000000001</v>
      </c>
      <c r="N25" s="729">
        <v>0</v>
      </c>
      <c r="O25" s="729">
        <v>-2.0000000000000002E-5</v>
      </c>
      <c r="P25" s="729">
        <v>57.436250000000001</v>
      </c>
      <c r="Q25" s="729">
        <v>2.6859699999999997</v>
      </c>
      <c r="R25" s="729">
        <v>4.4752799999999997</v>
      </c>
      <c r="S25" s="729">
        <v>0</v>
      </c>
      <c r="T25" s="729">
        <v>2.0000000000000002E-5</v>
      </c>
      <c r="U25" s="729">
        <v>7.16127</v>
      </c>
      <c r="V25" s="729">
        <v>0.11636000000000001</v>
      </c>
      <c r="W25" s="729">
        <v>4.2720000000000001E-2</v>
      </c>
      <c r="X25" s="729">
        <v>0</v>
      </c>
      <c r="Y25" s="729">
        <v>0</v>
      </c>
      <c r="Z25" s="729">
        <v>0.15908</v>
      </c>
      <c r="AA25" s="729">
        <v>11.555479999999999</v>
      </c>
      <c r="AB25" s="729">
        <v>1.48739</v>
      </c>
      <c r="AC25" s="729">
        <v>0</v>
      </c>
      <c r="AD25" s="729">
        <v>0</v>
      </c>
      <c r="AE25" s="729">
        <v>13.042870000000001</v>
      </c>
      <c r="AF25" s="729">
        <v>78.182029999999997</v>
      </c>
      <c r="AG25" s="729">
        <v>20.610349999999997</v>
      </c>
      <c r="AH25" s="729">
        <v>0</v>
      </c>
      <c r="AI25" s="729">
        <v>0</v>
      </c>
      <c r="AJ25" s="729">
        <v>98.792380000000009</v>
      </c>
      <c r="AK25" s="729">
        <v>147.3794</v>
      </c>
      <c r="AL25" s="729">
        <v>17.20777</v>
      </c>
      <c r="AM25" s="729">
        <v>0</v>
      </c>
      <c r="AN25" s="729">
        <v>8.490000000000001E-3</v>
      </c>
      <c r="AO25" s="729">
        <v>164.59566000000001</v>
      </c>
      <c r="AP25" s="729">
        <v>368.84096</v>
      </c>
      <c r="AQ25" s="729">
        <v>394.69475</v>
      </c>
      <c r="AR25" s="729">
        <v>0</v>
      </c>
      <c r="AS25" s="729">
        <v>1.1429999999999999E-2</v>
      </c>
      <c r="AT25" s="729">
        <v>763.54714000000001</v>
      </c>
    </row>
    <row r="26" spans="1:46">
      <c r="A26" s="729" t="s">
        <v>911</v>
      </c>
      <c r="B26" s="729">
        <v>3362.1712599999996</v>
      </c>
      <c r="C26" s="729">
        <v>18775.167030000001</v>
      </c>
      <c r="D26" s="729">
        <v>0</v>
      </c>
      <c r="E26" s="729">
        <v>1.8350000000000002E-2</v>
      </c>
      <c r="F26" s="729">
        <v>22137.356640000002</v>
      </c>
      <c r="G26" s="729">
        <v>338.17239000000001</v>
      </c>
      <c r="H26" s="729">
        <v>27.846589999999999</v>
      </c>
      <c r="I26" s="729">
        <v>0</v>
      </c>
      <c r="J26" s="729">
        <v>0</v>
      </c>
      <c r="K26" s="729">
        <v>366.01898</v>
      </c>
      <c r="L26" s="729">
        <v>3436.6034199999999</v>
      </c>
      <c r="M26" s="729">
        <v>1491.8623300000002</v>
      </c>
      <c r="N26" s="729">
        <v>0</v>
      </c>
      <c r="O26" s="729">
        <v>173.45885999999999</v>
      </c>
      <c r="P26" s="729">
        <v>5101.92461</v>
      </c>
      <c r="Q26" s="729">
        <v>7116.2039999999997</v>
      </c>
      <c r="R26" s="729">
        <v>13579.42848</v>
      </c>
      <c r="S26" s="729">
        <v>0</v>
      </c>
      <c r="T26" s="729">
        <v>5.2450000000000004E-2</v>
      </c>
      <c r="U26" s="729">
        <v>20695.684929999999</v>
      </c>
      <c r="V26" s="729">
        <v>4347.3865400000004</v>
      </c>
      <c r="W26" s="729">
        <v>2739.5253199999997</v>
      </c>
      <c r="X26" s="729">
        <v>0</v>
      </c>
      <c r="Y26" s="729">
        <v>0</v>
      </c>
      <c r="Z26" s="729">
        <v>7086.9118600000002</v>
      </c>
      <c r="AA26" s="729">
        <v>113.6724</v>
      </c>
      <c r="AB26" s="729">
        <v>20.691189999999999</v>
      </c>
      <c r="AC26" s="729">
        <v>0</v>
      </c>
      <c r="AD26" s="729">
        <v>0</v>
      </c>
      <c r="AE26" s="729">
        <v>134.36358999999999</v>
      </c>
      <c r="AF26" s="729">
        <v>1979.8865499999999</v>
      </c>
      <c r="AG26" s="729">
        <v>419.97728000000001</v>
      </c>
      <c r="AH26" s="729">
        <v>0</v>
      </c>
      <c r="AI26" s="729">
        <v>0</v>
      </c>
      <c r="AJ26" s="729">
        <v>2399.8638300000002</v>
      </c>
      <c r="AK26" s="729">
        <v>1671.5482</v>
      </c>
      <c r="AL26" s="729">
        <v>439.25385999999997</v>
      </c>
      <c r="AM26" s="729">
        <v>0</v>
      </c>
      <c r="AN26" s="729">
        <v>0</v>
      </c>
      <c r="AO26" s="729">
        <v>2110.80206</v>
      </c>
      <c r="AP26" s="729">
        <v>22365.644760000003</v>
      </c>
      <c r="AQ26" s="729">
        <v>37493.752079999998</v>
      </c>
      <c r="AR26" s="729">
        <v>0</v>
      </c>
      <c r="AS26" s="729">
        <v>173.52966000000001</v>
      </c>
      <c r="AT26" s="729">
        <v>60032.926500000001</v>
      </c>
    </row>
    <row r="27" spans="1:46">
      <c r="A27" s="729" t="s">
        <v>912</v>
      </c>
      <c r="B27" s="729">
        <v>0</v>
      </c>
      <c r="C27" s="729">
        <v>0</v>
      </c>
      <c r="D27" s="729">
        <v>0</v>
      </c>
      <c r="E27" s="729">
        <v>0</v>
      </c>
      <c r="F27" s="729">
        <v>0</v>
      </c>
      <c r="G27" s="729">
        <v>0</v>
      </c>
      <c r="H27" s="729">
        <v>0</v>
      </c>
      <c r="I27" s="729">
        <v>0</v>
      </c>
      <c r="J27" s="729">
        <v>0</v>
      </c>
      <c r="K27" s="729">
        <v>0</v>
      </c>
      <c r="L27" s="729">
        <v>0</v>
      </c>
      <c r="M27" s="729">
        <v>0</v>
      </c>
      <c r="N27" s="729">
        <v>0</v>
      </c>
      <c r="O27" s="729">
        <v>0</v>
      </c>
      <c r="P27" s="729">
        <v>0</v>
      </c>
      <c r="Q27" s="729">
        <v>0</v>
      </c>
      <c r="R27" s="729">
        <v>0</v>
      </c>
      <c r="S27" s="729">
        <v>0</v>
      </c>
      <c r="T27" s="729">
        <v>0</v>
      </c>
      <c r="U27" s="729">
        <v>0</v>
      </c>
      <c r="V27" s="729">
        <v>0</v>
      </c>
      <c r="W27" s="729">
        <v>0</v>
      </c>
      <c r="X27" s="729">
        <v>0</v>
      </c>
      <c r="Y27" s="729">
        <v>0</v>
      </c>
      <c r="Z27" s="729">
        <v>0</v>
      </c>
      <c r="AA27" s="729">
        <v>662.32292000000007</v>
      </c>
      <c r="AB27" s="729">
        <v>0</v>
      </c>
      <c r="AC27" s="729">
        <v>0</v>
      </c>
      <c r="AD27" s="729">
        <v>0</v>
      </c>
      <c r="AE27" s="729">
        <v>662.32292000000007</v>
      </c>
      <c r="AF27" s="729">
        <v>588.39631000000008</v>
      </c>
      <c r="AG27" s="729">
        <v>0</v>
      </c>
      <c r="AH27" s="729">
        <v>0</v>
      </c>
      <c r="AI27" s="729">
        <v>0</v>
      </c>
      <c r="AJ27" s="729">
        <v>588.39631000000008</v>
      </c>
      <c r="AK27" s="729">
        <v>1887.6463000000001</v>
      </c>
      <c r="AL27" s="729">
        <v>0</v>
      </c>
      <c r="AM27" s="729">
        <v>0</v>
      </c>
      <c r="AN27" s="729">
        <v>0</v>
      </c>
      <c r="AO27" s="729">
        <v>1887.6463000000001</v>
      </c>
      <c r="AP27" s="729">
        <v>3138.3655299999996</v>
      </c>
      <c r="AQ27" s="729">
        <v>0</v>
      </c>
      <c r="AR27" s="729">
        <v>0</v>
      </c>
      <c r="AS27" s="729">
        <v>0</v>
      </c>
      <c r="AT27" s="729">
        <v>3138.3655299999996</v>
      </c>
    </row>
    <row r="28" spans="1:46">
      <c r="A28" s="729" t="s">
        <v>167</v>
      </c>
      <c r="B28" s="729">
        <v>0</v>
      </c>
      <c r="C28" s="729">
        <v>0</v>
      </c>
      <c r="D28" s="729">
        <v>0</v>
      </c>
      <c r="E28" s="729">
        <v>0</v>
      </c>
      <c r="F28" s="729">
        <v>0</v>
      </c>
      <c r="G28" s="729">
        <v>0</v>
      </c>
      <c r="H28" s="729">
        <v>0</v>
      </c>
      <c r="I28" s="729">
        <v>0</v>
      </c>
      <c r="J28" s="729">
        <v>0</v>
      </c>
      <c r="K28" s="729">
        <v>0</v>
      </c>
      <c r="L28" s="729">
        <v>192.34217999999998</v>
      </c>
      <c r="M28" s="729">
        <v>0</v>
      </c>
      <c r="N28" s="729">
        <v>0</v>
      </c>
      <c r="O28" s="729">
        <v>0</v>
      </c>
      <c r="P28" s="729">
        <v>192.34217999999998</v>
      </c>
      <c r="Q28" s="729">
        <v>0</v>
      </c>
      <c r="R28" s="729">
        <v>0</v>
      </c>
      <c r="S28" s="729">
        <v>0</v>
      </c>
      <c r="T28" s="729">
        <v>0</v>
      </c>
      <c r="U28" s="729">
        <v>0</v>
      </c>
      <c r="V28" s="729">
        <v>0</v>
      </c>
      <c r="W28" s="729">
        <v>0</v>
      </c>
      <c r="X28" s="729">
        <v>0</v>
      </c>
      <c r="Y28" s="729">
        <v>0</v>
      </c>
      <c r="Z28" s="729">
        <v>0</v>
      </c>
      <c r="AA28" s="729">
        <v>0</v>
      </c>
      <c r="AB28" s="729">
        <v>0</v>
      </c>
      <c r="AC28" s="729">
        <v>0</v>
      </c>
      <c r="AD28" s="729">
        <v>0</v>
      </c>
      <c r="AE28" s="729">
        <v>0</v>
      </c>
      <c r="AF28" s="729">
        <v>0</v>
      </c>
      <c r="AG28" s="729">
        <v>0</v>
      </c>
      <c r="AH28" s="729">
        <v>0</v>
      </c>
      <c r="AI28" s="729">
        <v>0</v>
      </c>
      <c r="AJ28" s="729">
        <v>0</v>
      </c>
      <c r="AK28" s="729">
        <v>0</v>
      </c>
      <c r="AL28" s="729">
        <v>0</v>
      </c>
      <c r="AM28" s="729">
        <v>0</v>
      </c>
      <c r="AN28" s="729">
        <v>0</v>
      </c>
      <c r="AO28" s="729">
        <v>0</v>
      </c>
      <c r="AP28" s="729">
        <v>192.34217999999998</v>
      </c>
      <c r="AQ28" s="729">
        <v>0</v>
      </c>
      <c r="AR28" s="729">
        <v>0</v>
      </c>
      <c r="AS28" s="729">
        <v>0</v>
      </c>
      <c r="AT28" s="729">
        <v>192.34217999999998</v>
      </c>
    </row>
    <row r="29" spans="1:46">
      <c r="A29" s="729" t="s">
        <v>166</v>
      </c>
      <c r="B29" s="729">
        <v>5.9080000000000004</v>
      </c>
      <c r="C29" s="729">
        <v>0</v>
      </c>
      <c r="D29" s="729">
        <v>0</v>
      </c>
      <c r="E29" s="729">
        <v>0</v>
      </c>
      <c r="F29" s="729">
        <v>5.9080000000000004</v>
      </c>
      <c r="G29" s="729">
        <v>0</v>
      </c>
      <c r="H29" s="729">
        <v>0</v>
      </c>
      <c r="I29" s="729">
        <v>0</v>
      </c>
      <c r="J29" s="729">
        <v>0</v>
      </c>
      <c r="K29" s="729">
        <v>0</v>
      </c>
      <c r="L29" s="729">
        <v>0</v>
      </c>
      <c r="M29" s="729">
        <v>0</v>
      </c>
      <c r="N29" s="729">
        <v>0</v>
      </c>
      <c r="O29" s="729">
        <v>0</v>
      </c>
      <c r="P29" s="729">
        <v>0</v>
      </c>
      <c r="Q29" s="729">
        <v>1.145</v>
      </c>
      <c r="R29" s="729">
        <v>0</v>
      </c>
      <c r="S29" s="729">
        <v>0</v>
      </c>
      <c r="T29" s="729">
        <v>0</v>
      </c>
      <c r="U29" s="729">
        <v>1.145</v>
      </c>
      <c r="V29" s="729">
        <v>0.501</v>
      </c>
      <c r="W29" s="729">
        <v>0</v>
      </c>
      <c r="X29" s="729">
        <v>0</v>
      </c>
      <c r="Y29" s="729">
        <v>0</v>
      </c>
      <c r="Z29" s="729">
        <v>0.501</v>
      </c>
      <c r="AA29" s="729">
        <v>0</v>
      </c>
      <c r="AB29" s="729">
        <v>0</v>
      </c>
      <c r="AC29" s="729">
        <v>0</v>
      </c>
      <c r="AD29" s="729">
        <v>0</v>
      </c>
      <c r="AE29" s="729">
        <v>0</v>
      </c>
      <c r="AF29" s="729">
        <v>0</v>
      </c>
      <c r="AG29" s="729">
        <v>0</v>
      </c>
      <c r="AH29" s="729">
        <v>0</v>
      </c>
      <c r="AI29" s="729">
        <v>0</v>
      </c>
      <c r="AJ29" s="729">
        <v>0</v>
      </c>
      <c r="AK29" s="729">
        <v>0</v>
      </c>
      <c r="AL29" s="729">
        <v>0</v>
      </c>
      <c r="AM29" s="729">
        <v>0</v>
      </c>
      <c r="AN29" s="729">
        <v>0</v>
      </c>
      <c r="AO29" s="729">
        <v>0</v>
      </c>
      <c r="AP29" s="729">
        <v>7.5540000000000003</v>
      </c>
      <c r="AQ29" s="729">
        <v>0</v>
      </c>
      <c r="AR29" s="729">
        <v>0</v>
      </c>
      <c r="AS29" s="729">
        <v>0</v>
      </c>
      <c r="AT29" s="729">
        <v>7.5540000000000003</v>
      </c>
    </row>
    <row r="30" spans="1:46">
      <c r="A30" s="729" t="s">
        <v>913</v>
      </c>
      <c r="B30" s="729">
        <v>3842.84935</v>
      </c>
      <c r="C30" s="729">
        <v>60.999120000000005</v>
      </c>
      <c r="D30" s="729">
        <v>0</v>
      </c>
      <c r="E30" s="729">
        <v>0</v>
      </c>
      <c r="F30" s="729">
        <v>3903.8484700000004</v>
      </c>
      <c r="G30" s="729">
        <v>2048.2583199999999</v>
      </c>
      <c r="H30" s="729">
        <v>714.37781999999993</v>
      </c>
      <c r="I30" s="729">
        <v>0</v>
      </c>
      <c r="J30" s="729">
        <v>0</v>
      </c>
      <c r="K30" s="729">
        <v>2762.6361400000001</v>
      </c>
      <c r="L30" s="729">
        <v>2735.9410600000001</v>
      </c>
      <c r="M30" s="729">
        <v>165.1309</v>
      </c>
      <c r="N30" s="729">
        <v>0</v>
      </c>
      <c r="O30" s="729">
        <v>0</v>
      </c>
      <c r="P30" s="729">
        <v>2901.0719599999998</v>
      </c>
      <c r="Q30" s="729">
        <v>4082.6990000000001</v>
      </c>
      <c r="R30" s="729">
        <v>2636.9789900000001</v>
      </c>
      <c r="S30" s="729">
        <v>0</v>
      </c>
      <c r="T30" s="729">
        <v>0</v>
      </c>
      <c r="U30" s="729">
        <v>6719.6779900000001</v>
      </c>
      <c r="V30" s="729">
        <v>0</v>
      </c>
      <c r="W30" s="729">
        <v>0</v>
      </c>
      <c r="X30" s="729">
        <v>0</v>
      </c>
      <c r="Y30" s="729">
        <v>0</v>
      </c>
      <c r="Z30" s="729">
        <v>0</v>
      </c>
      <c r="AA30" s="729">
        <v>0</v>
      </c>
      <c r="AB30" s="729">
        <v>0</v>
      </c>
      <c r="AC30" s="729">
        <v>0</v>
      </c>
      <c r="AD30" s="729">
        <v>0</v>
      </c>
      <c r="AE30" s="729">
        <v>0</v>
      </c>
      <c r="AF30" s="729">
        <v>0</v>
      </c>
      <c r="AG30" s="729">
        <v>0</v>
      </c>
      <c r="AH30" s="729">
        <v>0</v>
      </c>
      <c r="AI30" s="729">
        <v>0</v>
      </c>
      <c r="AJ30" s="729">
        <v>0</v>
      </c>
      <c r="AK30" s="729">
        <v>4039.5959500000004</v>
      </c>
      <c r="AL30" s="729">
        <v>1586.5308799999998</v>
      </c>
      <c r="AM30" s="729">
        <v>0</v>
      </c>
      <c r="AN30" s="729">
        <v>0</v>
      </c>
      <c r="AO30" s="729">
        <v>5626.1268300000002</v>
      </c>
      <c r="AP30" s="729">
        <v>16749.343679999998</v>
      </c>
      <c r="AQ30" s="729">
        <v>5164.0177100000001</v>
      </c>
      <c r="AR30" s="729">
        <v>0</v>
      </c>
      <c r="AS30" s="729">
        <v>0</v>
      </c>
      <c r="AT30" s="729">
        <v>21913.361390000002</v>
      </c>
    </row>
    <row r="31" spans="1:46">
      <c r="A31" s="729" t="s">
        <v>914</v>
      </c>
      <c r="B31" s="729">
        <v>772.8488000000001</v>
      </c>
      <c r="C31" s="729">
        <v>51.059239999999996</v>
      </c>
      <c r="D31" s="729">
        <v>0</v>
      </c>
      <c r="E31" s="729">
        <v>0</v>
      </c>
      <c r="F31" s="729">
        <v>823.90804000000003</v>
      </c>
      <c r="G31" s="729">
        <v>971.33292000000006</v>
      </c>
      <c r="H31" s="729">
        <v>599.38765999999998</v>
      </c>
      <c r="I31" s="729">
        <v>0</v>
      </c>
      <c r="J31" s="729">
        <v>0</v>
      </c>
      <c r="K31" s="729">
        <v>1570.7205800000002</v>
      </c>
      <c r="L31" s="729">
        <v>0</v>
      </c>
      <c r="M31" s="729">
        <v>165.13087999999999</v>
      </c>
      <c r="N31" s="729">
        <v>0</v>
      </c>
      <c r="O31" s="729">
        <v>0</v>
      </c>
      <c r="P31" s="729">
        <v>165.13087999999999</v>
      </c>
      <c r="Q31" s="729">
        <v>511.08666999999997</v>
      </c>
      <c r="R31" s="729">
        <v>2492.2352099999998</v>
      </c>
      <c r="S31" s="729">
        <v>0</v>
      </c>
      <c r="T31" s="729">
        <v>0</v>
      </c>
      <c r="U31" s="729">
        <v>3003.32188</v>
      </c>
      <c r="V31" s="729">
        <v>0</v>
      </c>
      <c r="W31" s="729">
        <v>0</v>
      </c>
      <c r="X31" s="729">
        <v>0</v>
      </c>
      <c r="Y31" s="729">
        <v>0</v>
      </c>
      <c r="Z31" s="729">
        <v>0</v>
      </c>
      <c r="AA31" s="729">
        <v>0</v>
      </c>
      <c r="AB31" s="729">
        <v>0</v>
      </c>
      <c r="AC31" s="729">
        <v>0</v>
      </c>
      <c r="AD31" s="729">
        <v>0</v>
      </c>
      <c r="AE31" s="729">
        <v>0</v>
      </c>
      <c r="AF31" s="729">
        <v>0</v>
      </c>
      <c r="AG31" s="729">
        <v>0</v>
      </c>
      <c r="AH31" s="729">
        <v>0</v>
      </c>
      <c r="AI31" s="729">
        <v>0</v>
      </c>
      <c r="AJ31" s="729">
        <v>0</v>
      </c>
      <c r="AK31" s="729">
        <v>0</v>
      </c>
      <c r="AL31" s="729">
        <v>0</v>
      </c>
      <c r="AM31" s="729">
        <v>0</v>
      </c>
      <c r="AN31" s="729">
        <v>0</v>
      </c>
      <c r="AO31" s="729">
        <v>0</v>
      </c>
      <c r="AP31" s="729">
        <v>2255.2683900000002</v>
      </c>
      <c r="AQ31" s="729">
        <v>3307.8129900000004</v>
      </c>
      <c r="AR31" s="729">
        <v>0</v>
      </c>
      <c r="AS31" s="729">
        <v>0</v>
      </c>
      <c r="AT31" s="729">
        <v>5563.0813799999996</v>
      </c>
    </row>
    <row r="32" spans="1:46">
      <c r="A32" s="729" t="s">
        <v>915</v>
      </c>
      <c r="B32" s="729">
        <v>3070.0005499999997</v>
      </c>
      <c r="C32" s="729">
        <v>9.9398799999999987</v>
      </c>
      <c r="D32" s="729">
        <v>0</v>
      </c>
      <c r="E32" s="729">
        <v>0</v>
      </c>
      <c r="F32" s="729">
        <v>3079.9404300000001</v>
      </c>
      <c r="G32" s="729">
        <v>1076.9253999999999</v>
      </c>
      <c r="H32" s="729">
        <v>114.77817</v>
      </c>
      <c r="I32" s="729">
        <v>0</v>
      </c>
      <c r="J32" s="729">
        <v>0</v>
      </c>
      <c r="K32" s="729">
        <v>1191.7035700000001</v>
      </c>
      <c r="L32" s="729">
        <v>2735.9410600000001</v>
      </c>
      <c r="M32" s="729">
        <v>2.0000000000000002E-5</v>
      </c>
      <c r="N32" s="729">
        <v>0</v>
      </c>
      <c r="O32" s="729">
        <v>0</v>
      </c>
      <c r="P32" s="729">
        <v>2735.9410800000001</v>
      </c>
      <c r="Q32" s="729">
        <v>3571.6123299999999</v>
      </c>
      <c r="R32" s="729">
        <v>144.74377999999999</v>
      </c>
      <c r="S32" s="729">
        <v>0</v>
      </c>
      <c r="T32" s="729">
        <v>0</v>
      </c>
      <c r="U32" s="729">
        <v>3716.3561099999997</v>
      </c>
      <c r="V32" s="729">
        <v>0</v>
      </c>
      <c r="W32" s="729">
        <v>0</v>
      </c>
      <c r="X32" s="729">
        <v>0</v>
      </c>
      <c r="Y32" s="729">
        <v>0</v>
      </c>
      <c r="Z32" s="729">
        <v>0</v>
      </c>
      <c r="AA32" s="729">
        <v>0</v>
      </c>
      <c r="AB32" s="729">
        <v>0</v>
      </c>
      <c r="AC32" s="729">
        <v>0</v>
      </c>
      <c r="AD32" s="729">
        <v>0</v>
      </c>
      <c r="AE32" s="729">
        <v>0</v>
      </c>
      <c r="AF32" s="729">
        <v>0</v>
      </c>
      <c r="AG32" s="729">
        <v>0</v>
      </c>
      <c r="AH32" s="729">
        <v>0</v>
      </c>
      <c r="AI32" s="729">
        <v>0</v>
      </c>
      <c r="AJ32" s="729">
        <v>0</v>
      </c>
      <c r="AK32" s="729">
        <v>4039.5959500000004</v>
      </c>
      <c r="AL32" s="729">
        <v>1586.5308799999998</v>
      </c>
      <c r="AM32" s="729">
        <v>0</v>
      </c>
      <c r="AN32" s="729">
        <v>0</v>
      </c>
      <c r="AO32" s="729">
        <v>5626.1268300000002</v>
      </c>
      <c r="AP32" s="729">
        <v>14494.075289999999</v>
      </c>
      <c r="AQ32" s="729">
        <v>1855.9927299999999</v>
      </c>
      <c r="AR32" s="729">
        <v>0</v>
      </c>
      <c r="AS32" s="729">
        <v>0</v>
      </c>
      <c r="AT32" s="729">
        <v>16350.068019999999</v>
      </c>
    </row>
    <row r="33" spans="1:46">
      <c r="A33" s="729" t="s">
        <v>916</v>
      </c>
      <c r="B33" s="729">
        <v>0</v>
      </c>
      <c r="C33" s="729">
        <v>0</v>
      </c>
      <c r="D33" s="729">
        <v>0</v>
      </c>
      <c r="E33" s="729">
        <v>0</v>
      </c>
      <c r="F33" s="729">
        <v>0</v>
      </c>
      <c r="G33" s="729">
        <v>0</v>
      </c>
      <c r="H33" s="729">
        <v>0.21199000000000001</v>
      </c>
      <c r="I33" s="729">
        <v>0</v>
      </c>
      <c r="J33" s="729">
        <v>0</v>
      </c>
      <c r="K33" s="729">
        <v>0.21199000000000001</v>
      </c>
      <c r="L33" s="729">
        <v>0</v>
      </c>
      <c r="M33" s="729">
        <v>0</v>
      </c>
      <c r="N33" s="729">
        <v>0</v>
      </c>
      <c r="O33" s="729">
        <v>0</v>
      </c>
      <c r="P33" s="729">
        <v>0</v>
      </c>
      <c r="Q33" s="729">
        <v>0</v>
      </c>
      <c r="R33" s="729">
        <v>0</v>
      </c>
      <c r="S33" s="729">
        <v>0</v>
      </c>
      <c r="T33" s="729">
        <v>0</v>
      </c>
      <c r="U33" s="729">
        <v>0</v>
      </c>
      <c r="V33" s="729">
        <v>0</v>
      </c>
      <c r="W33" s="729">
        <v>0</v>
      </c>
      <c r="X33" s="729">
        <v>0</v>
      </c>
      <c r="Y33" s="729">
        <v>0</v>
      </c>
      <c r="Z33" s="729">
        <v>0</v>
      </c>
      <c r="AA33" s="729">
        <v>0</v>
      </c>
      <c r="AB33" s="729">
        <v>0</v>
      </c>
      <c r="AC33" s="729">
        <v>0</v>
      </c>
      <c r="AD33" s="729">
        <v>0</v>
      </c>
      <c r="AE33" s="729">
        <v>0</v>
      </c>
      <c r="AF33" s="729">
        <v>0</v>
      </c>
      <c r="AG33" s="729">
        <v>0</v>
      </c>
      <c r="AH33" s="729">
        <v>0</v>
      </c>
      <c r="AI33" s="729">
        <v>0</v>
      </c>
      <c r="AJ33" s="729">
        <v>0</v>
      </c>
      <c r="AK33" s="729">
        <v>0</v>
      </c>
      <c r="AL33" s="729">
        <v>0</v>
      </c>
      <c r="AM33" s="729">
        <v>0</v>
      </c>
      <c r="AN33" s="729">
        <v>0</v>
      </c>
      <c r="AO33" s="729">
        <v>0</v>
      </c>
      <c r="AP33" s="729">
        <v>0</v>
      </c>
      <c r="AQ33" s="729">
        <v>0.21199000000000001</v>
      </c>
      <c r="AR33" s="729">
        <v>0</v>
      </c>
      <c r="AS33" s="729">
        <v>0</v>
      </c>
      <c r="AT33" s="729">
        <v>0.21199000000000001</v>
      </c>
    </row>
    <row r="34" spans="1:46">
      <c r="A34" s="729" t="s">
        <v>917</v>
      </c>
      <c r="B34" s="729">
        <v>0</v>
      </c>
      <c r="C34" s="729">
        <v>0</v>
      </c>
      <c r="D34" s="729">
        <v>0</v>
      </c>
      <c r="E34" s="729">
        <v>0</v>
      </c>
      <c r="F34" s="729">
        <v>0</v>
      </c>
      <c r="G34" s="729">
        <v>0</v>
      </c>
      <c r="H34" s="729">
        <v>0</v>
      </c>
      <c r="I34" s="729">
        <v>0</v>
      </c>
      <c r="J34" s="729">
        <v>0</v>
      </c>
      <c r="K34" s="729">
        <v>0</v>
      </c>
      <c r="L34" s="729">
        <v>0</v>
      </c>
      <c r="M34" s="729">
        <v>0</v>
      </c>
      <c r="N34" s="729">
        <v>0</v>
      </c>
      <c r="O34" s="729">
        <v>0</v>
      </c>
      <c r="P34" s="729">
        <v>0</v>
      </c>
      <c r="Q34" s="729">
        <v>0</v>
      </c>
      <c r="R34" s="729">
        <v>0</v>
      </c>
      <c r="S34" s="729">
        <v>0</v>
      </c>
      <c r="T34" s="729">
        <v>0</v>
      </c>
      <c r="U34" s="729">
        <v>0</v>
      </c>
      <c r="V34" s="729">
        <v>0</v>
      </c>
      <c r="W34" s="729">
        <v>0</v>
      </c>
      <c r="X34" s="729">
        <v>0</v>
      </c>
      <c r="Y34" s="729">
        <v>0</v>
      </c>
      <c r="Z34" s="729">
        <v>0</v>
      </c>
      <c r="AA34" s="729">
        <v>0</v>
      </c>
      <c r="AB34" s="729">
        <v>0</v>
      </c>
      <c r="AC34" s="729">
        <v>0</v>
      </c>
      <c r="AD34" s="729">
        <v>0</v>
      </c>
      <c r="AE34" s="729">
        <v>0</v>
      </c>
      <c r="AF34" s="729">
        <v>0</v>
      </c>
      <c r="AG34" s="729">
        <v>0</v>
      </c>
      <c r="AH34" s="729">
        <v>0</v>
      </c>
      <c r="AI34" s="729">
        <v>0</v>
      </c>
      <c r="AJ34" s="729">
        <v>0</v>
      </c>
      <c r="AK34" s="729">
        <v>0</v>
      </c>
      <c r="AL34" s="729">
        <v>0</v>
      </c>
      <c r="AM34" s="729">
        <v>0</v>
      </c>
      <c r="AN34" s="729">
        <v>0</v>
      </c>
      <c r="AO34" s="729">
        <v>0</v>
      </c>
      <c r="AP34" s="729">
        <v>0</v>
      </c>
      <c r="AQ34" s="729">
        <v>0</v>
      </c>
      <c r="AR34" s="729">
        <v>0</v>
      </c>
      <c r="AS34" s="729">
        <v>0</v>
      </c>
      <c r="AT34" s="729">
        <v>0</v>
      </c>
    </row>
    <row r="35" spans="1:46">
      <c r="A35" s="729" t="s">
        <v>918</v>
      </c>
      <c r="B35" s="729">
        <v>0</v>
      </c>
      <c r="C35" s="729">
        <v>0</v>
      </c>
      <c r="D35" s="729">
        <v>0</v>
      </c>
      <c r="E35" s="729">
        <v>0</v>
      </c>
      <c r="F35" s="729">
        <v>0</v>
      </c>
      <c r="G35" s="729">
        <v>0</v>
      </c>
      <c r="H35" s="729">
        <v>0</v>
      </c>
      <c r="I35" s="729">
        <v>0</v>
      </c>
      <c r="J35" s="729">
        <v>0</v>
      </c>
      <c r="K35" s="729">
        <v>0</v>
      </c>
      <c r="L35" s="729">
        <v>0</v>
      </c>
      <c r="M35" s="729">
        <v>0</v>
      </c>
      <c r="N35" s="729">
        <v>0</v>
      </c>
      <c r="O35" s="729">
        <v>0</v>
      </c>
      <c r="P35" s="729">
        <v>0</v>
      </c>
      <c r="Q35" s="729">
        <v>0</v>
      </c>
      <c r="R35" s="729">
        <v>0</v>
      </c>
      <c r="S35" s="729">
        <v>0</v>
      </c>
      <c r="T35" s="729">
        <v>0</v>
      </c>
      <c r="U35" s="729">
        <v>0</v>
      </c>
      <c r="V35" s="729">
        <v>0</v>
      </c>
      <c r="W35" s="729">
        <v>0</v>
      </c>
      <c r="X35" s="729">
        <v>0</v>
      </c>
      <c r="Y35" s="729">
        <v>0</v>
      </c>
      <c r="Z35" s="729">
        <v>0</v>
      </c>
      <c r="AA35" s="729">
        <v>0</v>
      </c>
      <c r="AB35" s="729">
        <v>0</v>
      </c>
      <c r="AC35" s="729">
        <v>0</v>
      </c>
      <c r="AD35" s="729">
        <v>0</v>
      </c>
      <c r="AE35" s="729">
        <v>0</v>
      </c>
      <c r="AF35" s="729">
        <v>0</v>
      </c>
      <c r="AG35" s="729">
        <v>0</v>
      </c>
      <c r="AH35" s="729">
        <v>0</v>
      </c>
      <c r="AI35" s="729">
        <v>0</v>
      </c>
      <c r="AJ35" s="729">
        <v>0</v>
      </c>
      <c r="AK35" s="729">
        <v>0</v>
      </c>
      <c r="AL35" s="729">
        <v>0</v>
      </c>
      <c r="AM35" s="729">
        <v>0</v>
      </c>
      <c r="AN35" s="729">
        <v>0</v>
      </c>
      <c r="AO35" s="729">
        <v>0</v>
      </c>
      <c r="AP35" s="729">
        <v>0</v>
      </c>
      <c r="AQ35" s="729">
        <v>0</v>
      </c>
      <c r="AR35" s="729">
        <v>0</v>
      </c>
      <c r="AS35" s="729">
        <v>0</v>
      </c>
      <c r="AT35" s="729">
        <v>0</v>
      </c>
    </row>
    <row r="36" spans="1:46">
      <c r="A36" s="729" t="s">
        <v>176</v>
      </c>
      <c r="B36" s="729">
        <v>0</v>
      </c>
      <c r="C36" s="729">
        <v>0</v>
      </c>
      <c r="D36" s="729">
        <v>0</v>
      </c>
      <c r="E36" s="729">
        <v>0</v>
      </c>
      <c r="F36" s="729">
        <v>0</v>
      </c>
      <c r="G36" s="729">
        <v>0</v>
      </c>
      <c r="H36" s="729">
        <v>0</v>
      </c>
      <c r="I36" s="729">
        <v>0</v>
      </c>
      <c r="J36" s="729">
        <v>0</v>
      </c>
      <c r="K36" s="729">
        <v>0</v>
      </c>
      <c r="L36" s="729">
        <v>0</v>
      </c>
      <c r="M36" s="729">
        <v>0</v>
      </c>
      <c r="N36" s="729">
        <v>0</v>
      </c>
      <c r="O36" s="729">
        <v>0</v>
      </c>
      <c r="P36" s="729">
        <v>0</v>
      </c>
      <c r="Q36" s="729">
        <v>0</v>
      </c>
      <c r="R36" s="729">
        <v>0</v>
      </c>
      <c r="S36" s="729">
        <v>0</v>
      </c>
      <c r="T36" s="729">
        <v>0</v>
      </c>
      <c r="U36" s="729">
        <v>0</v>
      </c>
      <c r="V36" s="729">
        <v>0</v>
      </c>
      <c r="W36" s="729">
        <v>0</v>
      </c>
      <c r="X36" s="729">
        <v>0</v>
      </c>
      <c r="Y36" s="729">
        <v>0</v>
      </c>
      <c r="Z36" s="729">
        <v>0</v>
      </c>
      <c r="AA36" s="729">
        <v>0</v>
      </c>
      <c r="AB36" s="729">
        <v>0</v>
      </c>
      <c r="AC36" s="729">
        <v>0</v>
      </c>
      <c r="AD36" s="729">
        <v>0</v>
      </c>
      <c r="AE36" s="729">
        <v>0</v>
      </c>
      <c r="AF36" s="729">
        <v>0</v>
      </c>
      <c r="AG36" s="729">
        <v>0</v>
      </c>
      <c r="AH36" s="729">
        <v>0</v>
      </c>
      <c r="AI36" s="729">
        <v>0</v>
      </c>
      <c r="AJ36" s="729">
        <v>0</v>
      </c>
      <c r="AK36" s="729">
        <v>0</v>
      </c>
      <c r="AL36" s="729">
        <v>0</v>
      </c>
      <c r="AM36" s="729">
        <v>0</v>
      </c>
      <c r="AN36" s="729">
        <v>0</v>
      </c>
      <c r="AO36" s="729">
        <v>0</v>
      </c>
      <c r="AP36" s="729">
        <v>0</v>
      </c>
      <c r="AQ36" s="729">
        <v>0</v>
      </c>
      <c r="AR36" s="729">
        <v>0</v>
      </c>
      <c r="AS36" s="729">
        <v>0</v>
      </c>
      <c r="AT36" s="729">
        <v>0</v>
      </c>
    </row>
    <row r="37" spans="1:46" ht="13.5" thickBot="1">
      <c r="A37" s="729" t="s">
        <v>919</v>
      </c>
      <c r="B37" s="729">
        <v>0</v>
      </c>
      <c r="C37" s="729">
        <v>0</v>
      </c>
      <c r="D37" s="729">
        <v>0</v>
      </c>
      <c r="E37" s="729">
        <v>0</v>
      </c>
      <c r="F37" s="729">
        <v>0</v>
      </c>
      <c r="G37" s="729">
        <v>0</v>
      </c>
      <c r="H37" s="729">
        <v>0</v>
      </c>
      <c r="I37" s="729">
        <v>0</v>
      </c>
      <c r="J37" s="729">
        <v>0</v>
      </c>
      <c r="K37" s="729">
        <v>0</v>
      </c>
      <c r="L37" s="729">
        <v>0</v>
      </c>
      <c r="M37" s="729">
        <v>0</v>
      </c>
      <c r="N37" s="729">
        <v>0</v>
      </c>
      <c r="O37" s="729">
        <v>0</v>
      </c>
      <c r="P37" s="729">
        <v>0</v>
      </c>
      <c r="Q37" s="729">
        <v>0</v>
      </c>
      <c r="R37" s="729">
        <v>0</v>
      </c>
      <c r="S37" s="729">
        <v>0</v>
      </c>
      <c r="T37" s="729">
        <v>0</v>
      </c>
      <c r="U37" s="729">
        <v>0</v>
      </c>
      <c r="V37" s="729">
        <v>0</v>
      </c>
      <c r="W37" s="729">
        <v>0</v>
      </c>
      <c r="X37" s="729">
        <v>0</v>
      </c>
      <c r="Y37" s="729">
        <v>0</v>
      </c>
      <c r="Z37" s="729">
        <v>0</v>
      </c>
      <c r="AA37" s="729">
        <v>0</v>
      </c>
      <c r="AB37" s="729">
        <v>0</v>
      </c>
      <c r="AC37" s="729">
        <v>0</v>
      </c>
      <c r="AD37" s="729">
        <v>0</v>
      </c>
      <c r="AE37" s="729">
        <v>0</v>
      </c>
      <c r="AF37" s="729">
        <v>0</v>
      </c>
      <c r="AG37" s="729">
        <v>0</v>
      </c>
      <c r="AH37" s="729">
        <v>0</v>
      </c>
      <c r="AI37" s="729">
        <v>0</v>
      </c>
      <c r="AJ37" s="729">
        <v>0</v>
      </c>
      <c r="AK37" s="729">
        <v>0</v>
      </c>
      <c r="AL37" s="729">
        <v>0</v>
      </c>
      <c r="AM37" s="729">
        <v>0</v>
      </c>
      <c r="AN37" s="729">
        <v>0</v>
      </c>
      <c r="AO37" s="729">
        <v>0</v>
      </c>
      <c r="AP37" s="729">
        <v>0</v>
      </c>
      <c r="AQ37" s="729">
        <v>0</v>
      </c>
      <c r="AR37" s="729">
        <v>0</v>
      </c>
      <c r="AS37" s="729">
        <v>0</v>
      </c>
      <c r="AT37" s="729">
        <v>0</v>
      </c>
    </row>
    <row r="38" spans="1:46" ht="16.5" thickTop="1" thickBot="1">
      <c r="A38" s="886" t="s">
        <v>920</v>
      </c>
      <c r="B38" s="885">
        <v>145191.86322999999</v>
      </c>
      <c r="C38" s="885">
        <v>175442.15331999998</v>
      </c>
      <c r="D38" s="885">
        <v>0</v>
      </c>
      <c r="E38" s="885">
        <v>6013.2895099999996</v>
      </c>
      <c r="F38" s="885">
        <v>326647.30605999997</v>
      </c>
      <c r="G38" s="885">
        <v>14257.992410000001</v>
      </c>
      <c r="H38" s="885">
        <v>3621.7887299999998</v>
      </c>
      <c r="I38" s="885">
        <v>0</v>
      </c>
      <c r="J38" s="885">
        <v>3.27569</v>
      </c>
      <c r="K38" s="885">
        <v>17883.056829999998</v>
      </c>
      <c r="L38" s="885">
        <v>81694.787349999999</v>
      </c>
      <c r="M38" s="885">
        <v>47687.080320000001</v>
      </c>
      <c r="N38" s="885">
        <v>0</v>
      </c>
      <c r="O38" s="885">
        <v>1596.6695300000001</v>
      </c>
      <c r="P38" s="885">
        <v>130978.53720000001</v>
      </c>
      <c r="Q38" s="885">
        <v>61277.989130000002</v>
      </c>
      <c r="R38" s="885">
        <v>61282.621729999999</v>
      </c>
      <c r="S38" s="885">
        <v>0</v>
      </c>
      <c r="T38" s="885">
        <v>83.563690000000008</v>
      </c>
      <c r="U38" s="885">
        <v>122644.17455</v>
      </c>
      <c r="V38" s="885">
        <v>104587.97881999999</v>
      </c>
      <c r="W38" s="885">
        <v>70343.871639999998</v>
      </c>
      <c r="X38" s="885">
        <v>0</v>
      </c>
      <c r="Y38" s="885">
        <v>0</v>
      </c>
      <c r="Z38" s="885">
        <v>174931.85046000002</v>
      </c>
      <c r="AA38" s="885">
        <v>9506.4797799999997</v>
      </c>
      <c r="AB38" s="885">
        <v>1185.7666200000001</v>
      </c>
      <c r="AC38" s="885">
        <v>0</v>
      </c>
      <c r="AD38" s="885">
        <v>553.91967</v>
      </c>
      <c r="AE38" s="885">
        <v>11246.166070000001</v>
      </c>
      <c r="AF38" s="885">
        <v>34604.400329999997</v>
      </c>
      <c r="AG38" s="885">
        <v>8964.5932200000007</v>
      </c>
      <c r="AH38" s="885">
        <v>0</v>
      </c>
      <c r="AI38" s="885">
        <v>1.14507</v>
      </c>
      <c r="AJ38" s="885">
        <v>43570.138619999998</v>
      </c>
      <c r="AK38" s="885">
        <v>116244.32474</v>
      </c>
      <c r="AL38" s="885">
        <v>19003.160390000001</v>
      </c>
      <c r="AM38" s="885">
        <v>0</v>
      </c>
      <c r="AN38" s="885">
        <v>406.38963000000001</v>
      </c>
      <c r="AO38" s="885">
        <v>135653.87475999998</v>
      </c>
      <c r="AP38" s="885">
        <v>567365.81578999991</v>
      </c>
      <c r="AQ38" s="885">
        <v>387531.03597000003</v>
      </c>
      <c r="AR38" s="885">
        <v>0</v>
      </c>
      <c r="AS38" s="885">
        <v>8658.2527899999986</v>
      </c>
      <c r="AT38" s="885">
        <v>963555.10454999993</v>
      </c>
    </row>
    <row r="39" spans="1:46" ht="13.5" thickTop="1">
      <c r="A39" s="729" t="s">
        <v>87</v>
      </c>
      <c r="B39" s="729">
        <v>81890.763900000005</v>
      </c>
      <c r="C39" s="729">
        <v>47913.790569999997</v>
      </c>
      <c r="D39" s="729">
        <v>0</v>
      </c>
      <c r="E39" s="729">
        <v>0</v>
      </c>
      <c r="F39" s="729">
        <v>129804.55447</v>
      </c>
      <c r="G39" s="729">
        <v>41922.094579999997</v>
      </c>
      <c r="H39" s="729">
        <v>14602.252500000001</v>
      </c>
      <c r="I39" s="729">
        <v>0</v>
      </c>
      <c r="J39" s="729">
        <v>0</v>
      </c>
      <c r="K39" s="729">
        <v>56524.34708</v>
      </c>
      <c r="L39" s="729">
        <v>55622.685250000002</v>
      </c>
      <c r="M39" s="729">
        <v>7704.9382500000002</v>
      </c>
      <c r="N39" s="729">
        <v>0</v>
      </c>
      <c r="O39" s="729">
        <v>0</v>
      </c>
      <c r="P39" s="729">
        <v>63327.623500000002</v>
      </c>
      <c r="Q39" s="729">
        <v>14719.75434</v>
      </c>
      <c r="R39" s="729">
        <v>34603.229209999998</v>
      </c>
      <c r="S39" s="729">
        <v>0</v>
      </c>
      <c r="T39" s="729">
        <v>0</v>
      </c>
      <c r="U39" s="729">
        <v>49322.983549999997</v>
      </c>
      <c r="V39" s="729">
        <v>30606.5432</v>
      </c>
      <c r="W39" s="729">
        <v>29103.066790000001</v>
      </c>
      <c r="X39" s="729">
        <v>0</v>
      </c>
      <c r="Y39" s="729">
        <v>0</v>
      </c>
      <c r="Z39" s="729">
        <v>59709.609990000004</v>
      </c>
      <c r="AA39" s="729">
        <v>19206.10829</v>
      </c>
      <c r="AB39" s="729">
        <v>5579.3967499999999</v>
      </c>
      <c r="AC39" s="729">
        <v>0</v>
      </c>
      <c r="AD39" s="729">
        <v>0</v>
      </c>
      <c r="AE39" s="729">
        <v>24785.50504</v>
      </c>
      <c r="AF39" s="729">
        <v>33190.599239999996</v>
      </c>
      <c r="AG39" s="729">
        <v>35007.372179999998</v>
      </c>
      <c r="AH39" s="729">
        <v>0</v>
      </c>
      <c r="AI39" s="729">
        <v>0</v>
      </c>
      <c r="AJ39" s="729">
        <v>68197.971420000002</v>
      </c>
      <c r="AK39" s="729">
        <v>117687.22164</v>
      </c>
      <c r="AL39" s="729">
        <v>95054.570480000009</v>
      </c>
      <c r="AM39" s="729">
        <v>0</v>
      </c>
      <c r="AN39" s="729">
        <v>0</v>
      </c>
      <c r="AO39" s="729">
        <v>212741.79212</v>
      </c>
      <c r="AP39" s="729">
        <v>394845.77043999999</v>
      </c>
      <c r="AQ39" s="729">
        <v>269568.61673000001</v>
      </c>
      <c r="AR39" s="729">
        <v>0</v>
      </c>
      <c r="AS39" s="729">
        <v>0</v>
      </c>
      <c r="AT39" s="729">
        <v>664414.38717</v>
      </c>
    </row>
    <row r="40" spans="1:46">
      <c r="A40" s="729" t="s">
        <v>921</v>
      </c>
      <c r="B40" s="729">
        <v>81890.763900000005</v>
      </c>
      <c r="C40" s="729">
        <v>47913.790569999997</v>
      </c>
      <c r="D40" s="729">
        <v>0</v>
      </c>
      <c r="E40" s="729">
        <v>0</v>
      </c>
      <c r="F40" s="729">
        <v>129804.55447</v>
      </c>
      <c r="G40" s="729">
        <v>41922.094579999997</v>
      </c>
      <c r="H40" s="729">
        <v>14602.252500000001</v>
      </c>
      <c r="I40" s="729">
        <v>0</v>
      </c>
      <c r="J40" s="729">
        <v>0</v>
      </c>
      <c r="K40" s="729">
        <v>56524.34708</v>
      </c>
      <c r="L40" s="729">
        <v>55622.685250000002</v>
      </c>
      <c r="M40" s="729">
        <v>7704.9382500000002</v>
      </c>
      <c r="N40" s="729">
        <v>0</v>
      </c>
      <c r="O40" s="729">
        <v>0</v>
      </c>
      <c r="P40" s="729">
        <v>63327.623500000002</v>
      </c>
      <c r="Q40" s="729">
        <v>14719.75434</v>
      </c>
      <c r="R40" s="729">
        <v>34603.229209999998</v>
      </c>
      <c r="S40" s="729">
        <v>0</v>
      </c>
      <c r="T40" s="729">
        <v>0</v>
      </c>
      <c r="U40" s="729">
        <v>49322.983549999997</v>
      </c>
      <c r="V40" s="729">
        <v>30606.5432</v>
      </c>
      <c r="W40" s="729">
        <v>29103.066780000001</v>
      </c>
      <c r="X40" s="729">
        <v>0</v>
      </c>
      <c r="Y40" s="729">
        <v>0</v>
      </c>
      <c r="Z40" s="729">
        <v>59709.609979999994</v>
      </c>
      <c r="AA40" s="729">
        <v>18331.752</v>
      </c>
      <c r="AB40" s="729">
        <v>5545.7909800000007</v>
      </c>
      <c r="AC40" s="729">
        <v>0</v>
      </c>
      <c r="AD40" s="729">
        <v>0</v>
      </c>
      <c r="AE40" s="729">
        <v>23877.542980000002</v>
      </c>
      <c r="AF40" s="729">
        <v>31782.01282</v>
      </c>
      <c r="AG40" s="729">
        <v>34846.935810000003</v>
      </c>
      <c r="AH40" s="729">
        <v>0</v>
      </c>
      <c r="AI40" s="729">
        <v>0</v>
      </c>
      <c r="AJ40" s="729">
        <v>66628.948629999999</v>
      </c>
      <c r="AK40" s="729">
        <v>115587.42165</v>
      </c>
      <c r="AL40" s="729">
        <v>93472.387620000009</v>
      </c>
      <c r="AM40" s="729">
        <v>0</v>
      </c>
      <c r="AN40" s="729">
        <v>0</v>
      </c>
      <c r="AO40" s="729">
        <v>209059.80927</v>
      </c>
      <c r="AP40" s="729">
        <v>390463.02773999999</v>
      </c>
      <c r="AQ40" s="729">
        <v>267792.39172000001</v>
      </c>
      <c r="AR40" s="729">
        <v>0</v>
      </c>
      <c r="AS40" s="729">
        <v>0</v>
      </c>
      <c r="AT40" s="729">
        <v>658255.41946</v>
      </c>
    </row>
    <row r="41" spans="1:46">
      <c r="A41" s="729" t="s">
        <v>922</v>
      </c>
      <c r="B41" s="729">
        <v>0</v>
      </c>
      <c r="C41" s="729">
        <v>0</v>
      </c>
      <c r="D41" s="729">
        <v>0</v>
      </c>
      <c r="E41" s="729">
        <v>0</v>
      </c>
      <c r="F41" s="729">
        <v>0</v>
      </c>
      <c r="G41" s="729">
        <v>0</v>
      </c>
      <c r="H41" s="729">
        <v>0</v>
      </c>
      <c r="I41" s="729">
        <v>0</v>
      </c>
      <c r="J41" s="729">
        <v>0</v>
      </c>
      <c r="K41" s="729">
        <v>0</v>
      </c>
      <c r="L41" s="729">
        <v>0</v>
      </c>
      <c r="M41" s="729">
        <v>0</v>
      </c>
      <c r="N41" s="729">
        <v>0</v>
      </c>
      <c r="O41" s="729">
        <v>0</v>
      </c>
      <c r="P41" s="729">
        <v>0</v>
      </c>
      <c r="Q41" s="729">
        <v>0</v>
      </c>
      <c r="R41" s="729">
        <v>0</v>
      </c>
      <c r="S41" s="729">
        <v>0</v>
      </c>
      <c r="T41" s="729">
        <v>0</v>
      </c>
      <c r="U41" s="729">
        <v>0</v>
      </c>
      <c r="V41" s="729">
        <v>0</v>
      </c>
      <c r="W41" s="729">
        <v>0</v>
      </c>
      <c r="X41" s="729">
        <v>0</v>
      </c>
      <c r="Y41" s="729">
        <v>0</v>
      </c>
      <c r="Z41" s="729">
        <v>0</v>
      </c>
      <c r="AA41" s="729">
        <v>0</v>
      </c>
      <c r="AB41" s="729">
        <v>0</v>
      </c>
      <c r="AC41" s="729">
        <v>0</v>
      </c>
      <c r="AD41" s="729">
        <v>0</v>
      </c>
      <c r="AE41" s="729">
        <v>0</v>
      </c>
      <c r="AF41" s="729">
        <v>0</v>
      </c>
      <c r="AG41" s="729">
        <v>0</v>
      </c>
      <c r="AH41" s="729">
        <v>0</v>
      </c>
      <c r="AI41" s="729">
        <v>0</v>
      </c>
      <c r="AJ41" s="729">
        <v>0</v>
      </c>
      <c r="AK41" s="729">
        <v>0</v>
      </c>
      <c r="AL41" s="729">
        <v>0</v>
      </c>
      <c r="AM41" s="729">
        <v>0</v>
      </c>
      <c r="AN41" s="729">
        <v>0</v>
      </c>
      <c r="AO41" s="729">
        <v>0</v>
      </c>
      <c r="AP41" s="729">
        <v>0</v>
      </c>
      <c r="AQ41" s="729">
        <v>0</v>
      </c>
      <c r="AR41" s="729">
        <v>0</v>
      </c>
      <c r="AS41" s="729">
        <v>0</v>
      </c>
      <c r="AT41" s="729">
        <v>0</v>
      </c>
    </row>
    <row r="42" spans="1:46">
      <c r="A42" s="729" t="s">
        <v>923</v>
      </c>
      <c r="B42" s="729">
        <v>0</v>
      </c>
      <c r="C42" s="729">
        <v>0</v>
      </c>
      <c r="D42" s="729">
        <v>0</v>
      </c>
      <c r="E42" s="729">
        <v>0</v>
      </c>
      <c r="F42" s="729">
        <v>0</v>
      </c>
      <c r="G42" s="729">
        <v>0</v>
      </c>
      <c r="H42" s="729">
        <v>0</v>
      </c>
      <c r="I42" s="729">
        <v>0</v>
      </c>
      <c r="J42" s="729">
        <v>0</v>
      </c>
      <c r="K42" s="729">
        <v>0</v>
      </c>
      <c r="L42" s="729">
        <v>0</v>
      </c>
      <c r="M42" s="729">
        <v>0</v>
      </c>
      <c r="N42" s="729">
        <v>0</v>
      </c>
      <c r="O42" s="729">
        <v>0</v>
      </c>
      <c r="P42" s="729">
        <v>0</v>
      </c>
      <c r="Q42" s="729">
        <v>0</v>
      </c>
      <c r="R42" s="729">
        <v>0</v>
      </c>
      <c r="S42" s="729">
        <v>0</v>
      </c>
      <c r="T42" s="729">
        <v>0</v>
      </c>
      <c r="U42" s="729">
        <v>0</v>
      </c>
      <c r="V42" s="729">
        <v>0</v>
      </c>
      <c r="W42" s="729">
        <v>0</v>
      </c>
      <c r="X42" s="729">
        <v>0</v>
      </c>
      <c r="Y42" s="729">
        <v>0</v>
      </c>
      <c r="Z42" s="729">
        <v>0</v>
      </c>
      <c r="AA42" s="729">
        <v>874.35629000000006</v>
      </c>
      <c r="AB42" s="729">
        <v>33.60577</v>
      </c>
      <c r="AC42" s="729">
        <v>0</v>
      </c>
      <c r="AD42" s="729">
        <v>0</v>
      </c>
      <c r="AE42" s="729">
        <v>907.96206000000006</v>
      </c>
      <c r="AF42" s="729">
        <v>509.65062</v>
      </c>
      <c r="AG42" s="729">
        <v>0</v>
      </c>
      <c r="AH42" s="729">
        <v>0</v>
      </c>
      <c r="AI42" s="729">
        <v>0</v>
      </c>
      <c r="AJ42" s="729">
        <v>509.65062</v>
      </c>
      <c r="AK42" s="729">
        <v>765.42363999999998</v>
      </c>
      <c r="AL42" s="729">
        <v>384.44779</v>
      </c>
      <c r="AM42" s="729">
        <v>0</v>
      </c>
      <c r="AN42" s="729">
        <v>0</v>
      </c>
      <c r="AO42" s="729">
        <v>1149.8714299999999</v>
      </c>
      <c r="AP42" s="729">
        <v>2149.43055</v>
      </c>
      <c r="AQ42" s="729">
        <v>418.05356</v>
      </c>
      <c r="AR42" s="729">
        <v>0</v>
      </c>
      <c r="AS42" s="729">
        <v>0</v>
      </c>
      <c r="AT42" s="729">
        <v>2567.4841099999999</v>
      </c>
    </row>
    <row r="43" spans="1:46">
      <c r="A43" s="729" t="s">
        <v>924</v>
      </c>
      <c r="B43" s="729">
        <v>0</v>
      </c>
      <c r="C43" s="729">
        <v>0</v>
      </c>
      <c r="D43" s="729">
        <v>0</v>
      </c>
      <c r="E43" s="729">
        <v>0</v>
      </c>
      <c r="F43" s="729">
        <v>0</v>
      </c>
      <c r="G43" s="729">
        <v>0</v>
      </c>
      <c r="H43" s="729">
        <v>0</v>
      </c>
      <c r="I43" s="729">
        <v>0</v>
      </c>
      <c r="J43" s="729">
        <v>0</v>
      </c>
      <c r="K43" s="729">
        <v>0</v>
      </c>
      <c r="L43" s="729">
        <v>0</v>
      </c>
      <c r="M43" s="729">
        <v>0</v>
      </c>
      <c r="N43" s="729">
        <v>0</v>
      </c>
      <c r="O43" s="729">
        <v>0</v>
      </c>
      <c r="P43" s="729">
        <v>0</v>
      </c>
      <c r="Q43" s="729">
        <v>0</v>
      </c>
      <c r="R43" s="729">
        <v>0</v>
      </c>
      <c r="S43" s="729">
        <v>0</v>
      </c>
      <c r="T43" s="729">
        <v>0</v>
      </c>
      <c r="U43" s="729">
        <v>0</v>
      </c>
      <c r="V43" s="729">
        <v>0</v>
      </c>
      <c r="W43" s="729">
        <v>0</v>
      </c>
      <c r="X43" s="729">
        <v>0</v>
      </c>
      <c r="Y43" s="729">
        <v>0</v>
      </c>
      <c r="Z43" s="729">
        <v>0</v>
      </c>
      <c r="AA43" s="729">
        <v>0</v>
      </c>
      <c r="AB43" s="729">
        <v>0</v>
      </c>
      <c r="AC43" s="729">
        <v>0</v>
      </c>
      <c r="AD43" s="729">
        <v>0</v>
      </c>
      <c r="AE43" s="729">
        <v>0</v>
      </c>
      <c r="AF43" s="729">
        <v>0</v>
      </c>
      <c r="AG43" s="729">
        <v>0</v>
      </c>
      <c r="AH43" s="729">
        <v>0</v>
      </c>
      <c r="AI43" s="729">
        <v>0</v>
      </c>
      <c r="AJ43" s="729">
        <v>0</v>
      </c>
      <c r="AK43" s="729">
        <v>0</v>
      </c>
      <c r="AL43" s="729">
        <v>0</v>
      </c>
      <c r="AM43" s="729">
        <v>0</v>
      </c>
      <c r="AN43" s="729">
        <v>0</v>
      </c>
      <c r="AO43" s="729">
        <v>0</v>
      </c>
      <c r="AP43" s="729">
        <v>0</v>
      </c>
      <c r="AQ43" s="729">
        <v>0</v>
      </c>
      <c r="AR43" s="729">
        <v>0</v>
      </c>
      <c r="AS43" s="729">
        <v>0</v>
      </c>
      <c r="AT43" s="729">
        <v>0</v>
      </c>
    </row>
    <row r="44" spans="1:46">
      <c r="A44" s="729" t="s">
        <v>925</v>
      </c>
      <c r="B44" s="729">
        <v>0</v>
      </c>
      <c r="C44" s="729">
        <v>0</v>
      </c>
      <c r="D44" s="729">
        <v>0</v>
      </c>
      <c r="E44" s="729">
        <v>0</v>
      </c>
      <c r="F44" s="729">
        <v>0</v>
      </c>
      <c r="G44" s="729">
        <v>0</v>
      </c>
      <c r="H44" s="729">
        <v>0</v>
      </c>
      <c r="I44" s="729">
        <v>0</v>
      </c>
      <c r="J44" s="729">
        <v>0</v>
      </c>
      <c r="K44" s="729">
        <v>0</v>
      </c>
      <c r="L44" s="729">
        <v>0</v>
      </c>
      <c r="M44" s="729">
        <v>0</v>
      </c>
      <c r="N44" s="729">
        <v>0</v>
      </c>
      <c r="O44" s="729">
        <v>0</v>
      </c>
      <c r="P44" s="729">
        <v>0</v>
      </c>
      <c r="Q44" s="729">
        <v>0</v>
      </c>
      <c r="R44" s="729">
        <v>0</v>
      </c>
      <c r="S44" s="729">
        <v>0</v>
      </c>
      <c r="T44" s="729">
        <v>0</v>
      </c>
      <c r="U44" s="729">
        <v>0</v>
      </c>
      <c r="V44" s="729">
        <v>0</v>
      </c>
      <c r="W44" s="729">
        <v>0</v>
      </c>
      <c r="X44" s="729">
        <v>0</v>
      </c>
      <c r="Y44" s="729">
        <v>0</v>
      </c>
      <c r="Z44" s="729">
        <v>0</v>
      </c>
      <c r="AA44" s="729">
        <v>0</v>
      </c>
      <c r="AB44" s="729">
        <v>0</v>
      </c>
      <c r="AC44" s="729">
        <v>0</v>
      </c>
      <c r="AD44" s="729">
        <v>0</v>
      </c>
      <c r="AE44" s="729">
        <v>0</v>
      </c>
      <c r="AF44" s="729">
        <v>898.93580000000009</v>
      </c>
      <c r="AG44" s="729">
        <v>160.43636999999998</v>
      </c>
      <c r="AH44" s="729">
        <v>0</v>
      </c>
      <c r="AI44" s="729">
        <v>0</v>
      </c>
      <c r="AJ44" s="729">
        <v>1059.3721699999999</v>
      </c>
      <c r="AK44" s="729">
        <v>1334.37635</v>
      </c>
      <c r="AL44" s="729">
        <v>1197.7350700000002</v>
      </c>
      <c r="AM44" s="729">
        <v>0</v>
      </c>
      <c r="AN44" s="729">
        <v>0</v>
      </c>
      <c r="AO44" s="729">
        <v>2532.1114199999997</v>
      </c>
      <c r="AP44" s="729">
        <v>2233.3121499999997</v>
      </c>
      <c r="AQ44" s="729">
        <v>1358.1714399999998</v>
      </c>
      <c r="AR44" s="729">
        <v>0</v>
      </c>
      <c r="AS44" s="729">
        <v>0</v>
      </c>
      <c r="AT44" s="729">
        <v>3591.4835899999998</v>
      </c>
    </row>
    <row r="45" spans="1:46">
      <c r="A45" s="729" t="s">
        <v>926</v>
      </c>
      <c r="B45" s="729">
        <v>296.52785999999998</v>
      </c>
      <c r="C45" s="729">
        <v>161.68138000000002</v>
      </c>
      <c r="D45" s="729">
        <v>0</v>
      </c>
      <c r="E45" s="729">
        <v>0</v>
      </c>
      <c r="F45" s="729">
        <v>458.20923999999997</v>
      </c>
      <c r="G45" s="729">
        <v>0</v>
      </c>
      <c r="H45" s="729">
        <v>0</v>
      </c>
      <c r="I45" s="729">
        <v>0</v>
      </c>
      <c r="J45" s="729">
        <v>0</v>
      </c>
      <c r="K45" s="729">
        <v>0</v>
      </c>
      <c r="L45" s="729">
        <v>0</v>
      </c>
      <c r="M45" s="729">
        <v>2.9999999999999997E-5</v>
      </c>
      <c r="N45" s="729">
        <v>0</v>
      </c>
      <c r="O45" s="729">
        <v>0</v>
      </c>
      <c r="P45" s="729">
        <v>2.9999999999999997E-5</v>
      </c>
      <c r="Q45" s="729">
        <v>0</v>
      </c>
      <c r="R45" s="729">
        <v>0</v>
      </c>
      <c r="S45" s="729">
        <v>0</v>
      </c>
      <c r="T45" s="729">
        <v>0</v>
      </c>
      <c r="U45" s="729">
        <v>0</v>
      </c>
      <c r="V45" s="729">
        <v>0</v>
      </c>
      <c r="W45" s="729">
        <v>347.71520000000004</v>
      </c>
      <c r="X45" s="729">
        <v>0</v>
      </c>
      <c r="Y45" s="729">
        <v>0</v>
      </c>
      <c r="Z45" s="729">
        <v>347.71520000000004</v>
      </c>
      <c r="AA45" s="729">
        <v>0</v>
      </c>
      <c r="AB45" s="729">
        <v>0</v>
      </c>
      <c r="AC45" s="729">
        <v>0</v>
      </c>
      <c r="AD45" s="729">
        <v>0</v>
      </c>
      <c r="AE45" s="729">
        <v>0</v>
      </c>
      <c r="AF45" s="729">
        <v>927.35676000000001</v>
      </c>
      <c r="AG45" s="729">
        <v>472.58161999999999</v>
      </c>
      <c r="AH45" s="729">
        <v>0</v>
      </c>
      <c r="AI45" s="729">
        <v>0</v>
      </c>
      <c r="AJ45" s="729">
        <v>1399.9383799999998</v>
      </c>
      <c r="AK45" s="729">
        <v>276.89384000000001</v>
      </c>
      <c r="AL45" s="729">
        <v>47.577120000000001</v>
      </c>
      <c r="AM45" s="729">
        <v>0</v>
      </c>
      <c r="AN45" s="729">
        <v>0</v>
      </c>
      <c r="AO45" s="729">
        <v>324.47096000000005</v>
      </c>
      <c r="AP45" s="729">
        <v>1500.77846</v>
      </c>
      <c r="AQ45" s="729">
        <v>1029.5553500000001</v>
      </c>
      <c r="AR45" s="729">
        <v>0</v>
      </c>
      <c r="AS45" s="729">
        <v>0</v>
      </c>
      <c r="AT45" s="729">
        <v>2530.3338100000001</v>
      </c>
    </row>
    <row r="46" spans="1:46">
      <c r="A46" s="729" t="s">
        <v>91</v>
      </c>
      <c r="B46" s="729">
        <v>138.13495</v>
      </c>
      <c r="C46" s="729">
        <v>0</v>
      </c>
      <c r="D46" s="729">
        <v>0</v>
      </c>
      <c r="E46" s="729">
        <v>0</v>
      </c>
      <c r="F46" s="729">
        <v>138.13495</v>
      </c>
      <c r="G46" s="729">
        <v>58.055999999999997</v>
      </c>
      <c r="H46" s="729">
        <v>3.5023299999999997</v>
      </c>
      <c r="I46" s="729">
        <v>0</v>
      </c>
      <c r="J46" s="729">
        <v>0</v>
      </c>
      <c r="K46" s="729">
        <v>61.558330000000005</v>
      </c>
      <c r="L46" s="729">
        <v>0</v>
      </c>
      <c r="M46" s="729">
        <v>4.0000000000000003E-5</v>
      </c>
      <c r="N46" s="729">
        <v>0</v>
      </c>
      <c r="O46" s="729">
        <v>0</v>
      </c>
      <c r="P46" s="729">
        <v>4.0000000000000003E-5</v>
      </c>
      <c r="Q46" s="729">
        <v>0</v>
      </c>
      <c r="R46" s="729">
        <v>2060.8693200000002</v>
      </c>
      <c r="S46" s="729">
        <v>0</v>
      </c>
      <c r="T46" s="729">
        <v>0</v>
      </c>
      <c r="U46" s="729">
        <v>2060.8693200000002</v>
      </c>
      <c r="V46" s="729">
        <v>439.18137000000002</v>
      </c>
      <c r="W46" s="729">
        <v>210.22926999999999</v>
      </c>
      <c r="X46" s="729">
        <v>0</v>
      </c>
      <c r="Y46" s="729">
        <v>0</v>
      </c>
      <c r="Z46" s="729">
        <v>649.41064000000006</v>
      </c>
      <c r="AA46" s="729">
        <v>29.865020000000001</v>
      </c>
      <c r="AB46" s="729">
        <v>13.235469999999999</v>
      </c>
      <c r="AC46" s="729">
        <v>0</v>
      </c>
      <c r="AD46" s="729">
        <v>0</v>
      </c>
      <c r="AE46" s="729">
        <v>43.100490000000001</v>
      </c>
      <c r="AF46" s="729">
        <v>290.5086</v>
      </c>
      <c r="AG46" s="729">
        <v>83.908270000000002</v>
      </c>
      <c r="AH46" s="729">
        <v>0</v>
      </c>
      <c r="AI46" s="729">
        <v>0</v>
      </c>
      <c r="AJ46" s="729">
        <v>374.41687000000002</v>
      </c>
      <c r="AK46" s="729">
        <v>1485.3008600000001</v>
      </c>
      <c r="AL46" s="729">
        <v>876.01465000000007</v>
      </c>
      <c r="AM46" s="729">
        <v>0</v>
      </c>
      <c r="AN46" s="729">
        <v>0</v>
      </c>
      <c r="AO46" s="729">
        <v>2361.3155099999999</v>
      </c>
      <c r="AP46" s="729">
        <v>2441.0467999999996</v>
      </c>
      <c r="AQ46" s="729">
        <v>3247.7593500000003</v>
      </c>
      <c r="AR46" s="729">
        <v>0</v>
      </c>
      <c r="AS46" s="729">
        <v>0</v>
      </c>
      <c r="AT46" s="729">
        <v>5688.8061500000003</v>
      </c>
    </row>
    <row r="47" spans="1:46">
      <c r="A47" s="729" t="s">
        <v>927</v>
      </c>
      <c r="B47" s="729">
        <v>0</v>
      </c>
      <c r="C47" s="729">
        <v>0</v>
      </c>
      <c r="D47" s="729">
        <v>0</v>
      </c>
      <c r="E47" s="729">
        <v>0</v>
      </c>
      <c r="F47" s="729">
        <v>0</v>
      </c>
      <c r="G47" s="729">
        <v>0</v>
      </c>
      <c r="H47" s="729">
        <v>0</v>
      </c>
      <c r="I47" s="729">
        <v>0</v>
      </c>
      <c r="J47" s="729">
        <v>0</v>
      </c>
      <c r="K47" s="729">
        <v>0</v>
      </c>
      <c r="L47" s="729">
        <v>0</v>
      </c>
      <c r="M47" s="729">
        <v>1.0000000000000001E-5</v>
      </c>
      <c r="N47" s="729">
        <v>0</v>
      </c>
      <c r="O47" s="729">
        <v>0</v>
      </c>
      <c r="P47" s="729">
        <v>1.0000000000000001E-5</v>
      </c>
      <c r="Q47" s="729">
        <v>0</v>
      </c>
      <c r="R47" s="729">
        <v>0</v>
      </c>
      <c r="S47" s="729">
        <v>0</v>
      </c>
      <c r="T47" s="729">
        <v>0</v>
      </c>
      <c r="U47" s="729">
        <v>0</v>
      </c>
      <c r="V47" s="729">
        <v>0</v>
      </c>
      <c r="W47" s="729">
        <v>0</v>
      </c>
      <c r="X47" s="729">
        <v>0</v>
      </c>
      <c r="Y47" s="729">
        <v>0</v>
      </c>
      <c r="Z47" s="729">
        <v>0</v>
      </c>
      <c r="AA47" s="729">
        <v>0</v>
      </c>
      <c r="AB47" s="729">
        <v>0</v>
      </c>
      <c r="AC47" s="729">
        <v>0</v>
      </c>
      <c r="AD47" s="729">
        <v>0</v>
      </c>
      <c r="AE47" s="729">
        <v>0</v>
      </c>
      <c r="AF47" s="729">
        <v>124.36722999999999</v>
      </c>
      <c r="AG47" s="729">
        <v>129.41272999999998</v>
      </c>
      <c r="AH47" s="729">
        <v>0</v>
      </c>
      <c r="AI47" s="729">
        <v>0</v>
      </c>
      <c r="AJ47" s="729">
        <v>253.77995999999999</v>
      </c>
      <c r="AK47" s="729">
        <v>0</v>
      </c>
      <c r="AL47" s="729">
        <v>0</v>
      </c>
      <c r="AM47" s="729">
        <v>0</v>
      </c>
      <c r="AN47" s="729">
        <v>0</v>
      </c>
      <c r="AO47" s="729">
        <v>0</v>
      </c>
      <c r="AP47" s="729">
        <v>124.36722999999999</v>
      </c>
      <c r="AQ47" s="729">
        <v>129.41274000000001</v>
      </c>
      <c r="AR47" s="729">
        <v>0</v>
      </c>
      <c r="AS47" s="729">
        <v>0</v>
      </c>
      <c r="AT47" s="729">
        <v>253.77996999999999</v>
      </c>
    </row>
    <row r="48" spans="1:46">
      <c r="A48" s="729" t="s">
        <v>95</v>
      </c>
      <c r="B48" s="729">
        <v>189.35516000000001</v>
      </c>
      <c r="C48" s="729">
        <v>70.478039999999993</v>
      </c>
      <c r="D48" s="729">
        <v>0</v>
      </c>
      <c r="E48" s="729">
        <v>0</v>
      </c>
      <c r="F48" s="729">
        <v>259.83320000000003</v>
      </c>
      <c r="G48" s="729">
        <v>5.6046800000000001</v>
      </c>
      <c r="H48" s="729">
        <v>0</v>
      </c>
      <c r="I48" s="729">
        <v>0</v>
      </c>
      <c r="J48" s="729">
        <v>0</v>
      </c>
      <c r="K48" s="729">
        <v>5.6046800000000001</v>
      </c>
      <c r="L48" s="729">
        <v>40.09637</v>
      </c>
      <c r="M48" s="729">
        <v>152.5599</v>
      </c>
      <c r="N48" s="729">
        <v>0</v>
      </c>
      <c r="O48" s="729">
        <v>0</v>
      </c>
      <c r="P48" s="729">
        <v>192.65626999999998</v>
      </c>
      <c r="Q48" s="729">
        <v>0</v>
      </c>
      <c r="R48" s="729">
        <v>0</v>
      </c>
      <c r="S48" s="729">
        <v>0</v>
      </c>
      <c r="T48" s="729">
        <v>0</v>
      </c>
      <c r="U48" s="729">
        <v>0</v>
      </c>
      <c r="V48" s="729">
        <v>149.11831000000001</v>
      </c>
      <c r="W48" s="729">
        <v>936.93209000000002</v>
      </c>
      <c r="X48" s="729">
        <v>0</v>
      </c>
      <c r="Y48" s="729">
        <v>0</v>
      </c>
      <c r="Z48" s="729">
        <v>1086.0503999999999</v>
      </c>
      <c r="AA48" s="729">
        <v>17.748799999999999</v>
      </c>
      <c r="AB48" s="729">
        <v>0</v>
      </c>
      <c r="AC48" s="729">
        <v>0</v>
      </c>
      <c r="AD48" s="729">
        <v>0</v>
      </c>
      <c r="AE48" s="729">
        <v>17.748799999999999</v>
      </c>
      <c r="AF48" s="729">
        <v>20.584689999999998</v>
      </c>
      <c r="AG48" s="729">
        <v>28.747389999999999</v>
      </c>
      <c r="AH48" s="729">
        <v>0</v>
      </c>
      <c r="AI48" s="729">
        <v>0</v>
      </c>
      <c r="AJ48" s="729">
        <v>49.332080000000005</v>
      </c>
      <c r="AK48" s="729">
        <v>46.987780000000001</v>
      </c>
      <c r="AL48" s="729">
        <v>602.29287999999997</v>
      </c>
      <c r="AM48" s="729">
        <v>0</v>
      </c>
      <c r="AN48" s="729">
        <v>0</v>
      </c>
      <c r="AO48" s="729">
        <v>649.28066000000001</v>
      </c>
      <c r="AP48" s="729">
        <v>469.49579</v>
      </c>
      <c r="AQ48" s="729">
        <v>1791.0103000000001</v>
      </c>
      <c r="AR48" s="729">
        <v>0</v>
      </c>
      <c r="AS48" s="729">
        <v>0</v>
      </c>
      <c r="AT48" s="729">
        <v>2260.5060899999999</v>
      </c>
    </row>
    <row r="49" spans="1:46">
      <c r="A49" s="729" t="s">
        <v>928</v>
      </c>
      <c r="B49" s="729">
        <v>0</v>
      </c>
      <c r="C49" s="729">
        <v>0</v>
      </c>
      <c r="D49" s="729">
        <v>0</v>
      </c>
      <c r="E49" s="729">
        <v>0</v>
      </c>
      <c r="F49" s="729">
        <v>0</v>
      </c>
      <c r="G49" s="729">
        <v>0</v>
      </c>
      <c r="H49" s="729">
        <v>0</v>
      </c>
      <c r="I49" s="729">
        <v>0</v>
      </c>
      <c r="J49" s="729">
        <v>0</v>
      </c>
      <c r="K49" s="729">
        <v>0</v>
      </c>
      <c r="L49" s="729">
        <v>0</v>
      </c>
      <c r="M49" s="729">
        <v>45.1723</v>
      </c>
      <c r="N49" s="729">
        <v>0</v>
      </c>
      <c r="O49" s="729">
        <v>0</v>
      </c>
      <c r="P49" s="729">
        <v>45.1723</v>
      </c>
      <c r="Q49" s="729">
        <v>0</v>
      </c>
      <c r="R49" s="729">
        <v>0</v>
      </c>
      <c r="S49" s="729">
        <v>0</v>
      </c>
      <c r="T49" s="729">
        <v>0</v>
      </c>
      <c r="U49" s="729">
        <v>0</v>
      </c>
      <c r="V49" s="729">
        <v>0</v>
      </c>
      <c r="W49" s="729">
        <v>0</v>
      </c>
      <c r="X49" s="729">
        <v>0</v>
      </c>
      <c r="Y49" s="729">
        <v>0</v>
      </c>
      <c r="Z49" s="729">
        <v>0</v>
      </c>
      <c r="AA49" s="729">
        <v>0</v>
      </c>
      <c r="AB49" s="729">
        <v>0</v>
      </c>
      <c r="AC49" s="729">
        <v>0</v>
      </c>
      <c r="AD49" s="729">
        <v>0</v>
      </c>
      <c r="AE49" s="729">
        <v>0</v>
      </c>
      <c r="AF49" s="729">
        <v>34.080940000000005</v>
      </c>
      <c r="AG49" s="729">
        <v>0</v>
      </c>
      <c r="AH49" s="729">
        <v>0</v>
      </c>
      <c r="AI49" s="729">
        <v>0</v>
      </c>
      <c r="AJ49" s="729">
        <v>34.080940000000005</v>
      </c>
      <c r="AK49" s="729">
        <v>0</v>
      </c>
      <c r="AL49" s="729">
        <v>15.084059999999999</v>
      </c>
      <c r="AM49" s="729">
        <v>0</v>
      </c>
      <c r="AN49" s="729">
        <v>0</v>
      </c>
      <c r="AO49" s="729">
        <v>15.084059999999999</v>
      </c>
      <c r="AP49" s="729">
        <v>34.080940000000005</v>
      </c>
      <c r="AQ49" s="729">
        <v>60.256360000000001</v>
      </c>
      <c r="AR49" s="729">
        <v>0</v>
      </c>
      <c r="AS49" s="729">
        <v>0</v>
      </c>
      <c r="AT49" s="729">
        <v>94.337299999999999</v>
      </c>
    </row>
    <row r="50" spans="1:46">
      <c r="A50" s="729" t="s">
        <v>225</v>
      </c>
      <c r="B50" s="729">
        <v>7886.92497</v>
      </c>
      <c r="C50" s="729">
        <v>726.84930000000008</v>
      </c>
      <c r="D50" s="729">
        <v>0</v>
      </c>
      <c r="E50" s="729">
        <v>10.36617</v>
      </c>
      <c r="F50" s="729">
        <v>8624.1404399999992</v>
      </c>
      <c r="G50" s="729">
        <v>624.71675000000005</v>
      </c>
      <c r="H50" s="729">
        <v>0</v>
      </c>
      <c r="I50" s="729">
        <v>0</v>
      </c>
      <c r="J50" s="729">
        <v>0</v>
      </c>
      <c r="K50" s="729">
        <v>624.71675000000005</v>
      </c>
      <c r="L50" s="729">
        <v>12207.347810000001</v>
      </c>
      <c r="M50" s="729">
        <v>33.024039999999999</v>
      </c>
      <c r="N50" s="729">
        <v>0</v>
      </c>
      <c r="O50" s="729">
        <v>0</v>
      </c>
      <c r="P50" s="729">
        <v>12240.37185</v>
      </c>
      <c r="Q50" s="729">
        <v>32504.581399999999</v>
      </c>
      <c r="R50" s="729">
        <v>2546.5976000000001</v>
      </c>
      <c r="S50" s="729">
        <v>0</v>
      </c>
      <c r="T50" s="729">
        <v>0</v>
      </c>
      <c r="U50" s="729">
        <v>35051.178999999996</v>
      </c>
      <c r="V50" s="729">
        <v>6156.34267</v>
      </c>
      <c r="W50" s="729">
        <v>1512.6859899999999</v>
      </c>
      <c r="X50" s="729">
        <v>0</v>
      </c>
      <c r="Y50" s="729">
        <v>0</v>
      </c>
      <c r="Z50" s="729">
        <v>7669.0286599999999</v>
      </c>
      <c r="AA50" s="729">
        <v>0</v>
      </c>
      <c r="AB50" s="729">
        <v>0</v>
      </c>
      <c r="AC50" s="729">
        <v>0</v>
      </c>
      <c r="AD50" s="729">
        <v>0</v>
      </c>
      <c r="AE50" s="729">
        <v>0</v>
      </c>
      <c r="AF50" s="729">
        <v>1200.4938999999999</v>
      </c>
      <c r="AG50" s="729">
        <v>0</v>
      </c>
      <c r="AH50" s="729">
        <v>0</v>
      </c>
      <c r="AI50" s="729">
        <v>0</v>
      </c>
      <c r="AJ50" s="729">
        <v>1200.4938999999999</v>
      </c>
      <c r="AK50" s="729">
        <v>581.99856000000011</v>
      </c>
      <c r="AL50" s="729">
        <v>29.584</v>
      </c>
      <c r="AM50" s="729">
        <v>0</v>
      </c>
      <c r="AN50" s="729">
        <v>0</v>
      </c>
      <c r="AO50" s="729">
        <v>611.58256000000006</v>
      </c>
      <c r="AP50" s="729">
        <v>61162.406060000001</v>
      </c>
      <c r="AQ50" s="729">
        <v>4848.7409299999999</v>
      </c>
      <c r="AR50" s="729">
        <v>0</v>
      </c>
      <c r="AS50" s="729">
        <v>10.36617</v>
      </c>
      <c r="AT50" s="729">
        <v>66021.513160000002</v>
      </c>
    </row>
    <row r="51" spans="1:46">
      <c r="A51" s="729" t="s">
        <v>98</v>
      </c>
      <c r="B51" s="729">
        <v>459.75155000000001</v>
      </c>
      <c r="C51" s="729">
        <v>883.34841000000006</v>
      </c>
      <c r="D51" s="729">
        <v>0</v>
      </c>
      <c r="E51" s="729">
        <v>0</v>
      </c>
      <c r="F51" s="729">
        <v>1343.09996</v>
      </c>
      <c r="G51" s="729">
        <v>348.03487999999999</v>
      </c>
      <c r="H51" s="729">
        <v>43.937919999999998</v>
      </c>
      <c r="I51" s="729">
        <v>0</v>
      </c>
      <c r="J51" s="729">
        <v>0</v>
      </c>
      <c r="K51" s="729">
        <v>391.97280000000001</v>
      </c>
      <c r="L51" s="729">
        <v>217.04723000000001</v>
      </c>
      <c r="M51" s="729">
        <v>27.705080000000002</v>
      </c>
      <c r="N51" s="729">
        <v>0</v>
      </c>
      <c r="O51" s="729">
        <v>0</v>
      </c>
      <c r="P51" s="729">
        <v>244.75230999999999</v>
      </c>
      <c r="Q51" s="729">
        <v>103.99454</v>
      </c>
      <c r="R51" s="729">
        <v>158.93571</v>
      </c>
      <c r="S51" s="729">
        <v>0</v>
      </c>
      <c r="T51" s="729">
        <v>0</v>
      </c>
      <c r="U51" s="729">
        <v>262.93025</v>
      </c>
      <c r="V51" s="729">
        <v>134.54276999999999</v>
      </c>
      <c r="W51" s="729">
        <v>111.32538000000001</v>
      </c>
      <c r="X51" s="729">
        <v>0</v>
      </c>
      <c r="Y51" s="729">
        <v>0</v>
      </c>
      <c r="Z51" s="729">
        <v>245.86814999999999</v>
      </c>
      <c r="AA51" s="729">
        <v>216.35898999999998</v>
      </c>
      <c r="AB51" s="729">
        <v>47.862730000000006</v>
      </c>
      <c r="AC51" s="729">
        <v>0</v>
      </c>
      <c r="AD51" s="729">
        <v>0</v>
      </c>
      <c r="AE51" s="729">
        <v>264.22171999999995</v>
      </c>
      <c r="AF51" s="729">
        <v>403.20769999999999</v>
      </c>
      <c r="AG51" s="729">
        <v>306.62246999999996</v>
      </c>
      <c r="AH51" s="729">
        <v>0</v>
      </c>
      <c r="AI51" s="729">
        <v>0</v>
      </c>
      <c r="AJ51" s="729">
        <v>709.83017000000007</v>
      </c>
      <c r="AK51" s="729">
        <v>1151.8291299999999</v>
      </c>
      <c r="AL51" s="729">
        <v>854.92097999999999</v>
      </c>
      <c r="AM51" s="729">
        <v>0</v>
      </c>
      <c r="AN51" s="729">
        <v>0</v>
      </c>
      <c r="AO51" s="729">
        <v>2006.7501100000002</v>
      </c>
      <c r="AP51" s="729">
        <v>3034.7667900000001</v>
      </c>
      <c r="AQ51" s="729">
        <v>2434.65868</v>
      </c>
      <c r="AR51" s="729">
        <v>0</v>
      </c>
      <c r="AS51" s="729">
        <v>0</v>
      </c>
      <c r="AT51" s="729">
        <v>5469.4254700000001</v>
      </c>
    </row>
    <row r="52" spans="1:46" ht="13.5" thickBot="1">
      <c r="A52" s="729" t="s">
        <v>929</v>
      </c>
      <c r="B52" s="729">
        <v>-1207.8391000000001</v>
      </c>
      <c r="C52" s="729">
        <v>-739.93575999999996</v>
      </c>
      <c r="D52" s="729">
        <v>0</v>
      </c>
      <c r="E52" s="729">
        <v>-1.2970000000000001E-2</v>
      </c>
      <c r="F52" s="729">
        <v>-1947.78783</v>
      </c>
      <c r="G52" s="729">
        <v>-157.03822</v>
      </c>
      <c r="H52" s="729">
        <v>-229.10383999999999</v>
      </c>
      <c r="I52" s="729">
        <v>0</v>
      </c>
      <c r="J52" s="729">
        <v>0</v>
      </c>
      <c r="K52" s="729">
        <v>-386.14206000000001</v>
      </c>
      <c r="L52" s="729">
        <v>-408.42165</v>
      </c>
      <c r="M52" s="729">
        <v>-432.34249999999997</v>
      </c>
      <c r="N52" s="729">
        <v>0</v>
      </c>
      <c r="O52" s="729">
        <v>0</v>
      </c>
      <c r="P52" s="729">
        <v>-840.76414999999997</v>
      </c>
      <c r="Q52" s="729">
        <v>-144.24357000000001</v>
      </c>
      <c r="R52" s="729">
        <v>-4250.4690999999993</v>
      </c>
      <c r="S52" s="729">
        <v>0</v>
      </c>
      <c r="T52" s="729">
        <v>0</v>
      </c>
      <c r="U52" s="729">
        <v>-4394.7126699999999</v>
      </c>
      <c r="V52" s="729">
        <v>-584.84779000000003</v>
      </c>
      <c r="W52" s="729">
        <v>-1656.4110600000001</v>
      </c>
      <c r="X52" s="729">
        <v>0</v>
      </c>
      <c r="Y52" s="729">
        <v>0</v>
      </c>
      <c r="Z52" s="729">
        <v>-2241.2588500000002</v>
      </c>
      <c r="AA52" s="729">
        <v>-242.70229999999998</v>
      </c>
      <c r="AB52" s="729">
        <v>-295.97244000000001</v>
      </c>
      <c r="AC52" s="729">
        <v>0</v>
      </c>
      <c r="AD52" s="729">
        <v>0</v>
      </c>
      <c r="AE52" s="729">
        <v>-538.67474000000004</v>
      </c>
      <c r="AF52" s="729">
        <v>-866.59510999999998</v>
      </c>
      <c r="AG52" s="729">
        <v>-1026.70109</v>
      </c>
      <c r="AH52" s="729">
        <v>0</v>
      </c>
      <c r="AI52" s="729">
        <v>0</v>
      </c>
      <c r="AJ52" s="729">
        <v>-1893.2962</v>
      </c>
      <c r="AK52" s="729">
        <v>-1855.94182</v>
      </c>
      <c r="AL52" s="729">
        <v>-6374.7411400000001</v>
      </c>
      <c r="AM52" s="729">
        <v>0</v>
      </c>
      <c r="AN52" s="729">
        <v>0</v>
      </c>
      <c r="AO52" s="729">
        <v>-8230.6829600000001</v>
      </c>
      <c r="AP52" s="729">
        <v>-5467.6295599999994</v>
      </c>
      <c r="AQ52" s="729">
        <v>-15005.67693</v>
      </c>
      <c r="AR52" s="729">
        <v>0</v>
      </c>
      <c r="AS52" s="729">
        <v>-1.2970000000000001E-2</v>
      </c>
      <c r="AT52" s="729">
        <v>-20473.319460000002</v>
      </c>
    </row>
    <row r="53" spans="1:46" ht="16.5" thickTop="1" thickBot="1">
      <c r="A53" s="886" t="s">
        <v>930</v>
      </c>
      <c r="B53" s="885">
        <v>89653.619290000002</v>
      </c>
      <c r="C53" s="885">
        <v>49016.211940000001</v>
      </c>
      <c r="D53" s="885">
        <v>0</v>
      </c>
      <c r="E53" s="885">
        <v>10.353200000000001</v>
      </c>
      <c r="F53" s="885">
        <v>138680.18442999999</v>
      </c>
      <c r="G53" s="885">
        <v>42801.468670000002</v>
      </c>
      <c r="H53" s="885">
        <v>14420.58891</v>
      </c>
      <c r="I53" s="885">
        <v>0</v>
      </c>
      <c r="J53" s="885">
        <v>0</v>
      </c>
      <c r="K53" s="885">
        <v>57222.057580000001</v>
      </c>
      <c r="L53" s="885">
        <v>67678.755010000008</v>
      </c>
      <c r="M53" s="885">
        <v>7531.0571500000005</v>
      </c>
      <c r="N53" s="885">
        <v>0</v>
      </c>
      <c r="O53" s="885">
        <v>0</v>
      </c>
      <c r="P53" s="885">
        <v>75209.812160000001</v>
      </c>
      <c r="Q53" s="885">
        <v>47184.086710000003</v>
      </c>
      <c r="R53" s="885">
        <v>35119.16274</v>
      </c>
      <c r="S53" s="885">
        <v>0</v>
      </c>
      <c r="T53" s="885">
        <v>0</v>
      </c>
      <c r="U53" s="885">
        <v>82303.249450000003</v>
      </c>
      <c r="V53" s="885">
        <v>36900.880530000002</v>
      </c>
      <c r="W53" s="885">
        <v>30565.543670000003</v>
      </c>
      <c r="X53" s="885">
        <v>0</v>
      </c>
      <c r="Y53" s="885">
        <v>0</v>
      </c>
      <c r="Z53" s="885">
        <v>67466.424200000009</v>
      </c>
      <c r="AA53" s="885">
        <v>19227.378800000002</v>
      </c>
      <c r="AB53" s="885">
        <v>5344.5225099999998</v>
      </c>
      <c r="AC53" s="885">
        <v>0</v>
      </c>
      <c r="AD53" s="885">
        <v>0</v>
      </c>
      <c r="AE53" s="885">
        <v>24571.901309999997</v>
      </c>
      <c r="AF53" s="885">
        <v>35324.603950000004</v>
      </c>
      <c r="AG53" s="885">
        <v>35001.943570000003</v>
      </c>
      <c r="AH53" s="885">
        <v>0</v>
      </c>
      <c r="AI53" s="885">
        <v>0</v>
      </c>
      <c r="AJ53" s="885">
        <v>70326.547519999993</v>
      </c>
      <c r="AK53" s="885">
        <v>119374.28998999999</v>
      </c>
      <c r="AL53" s="885">
        <v>91105.303029999995</v>
      </c>
      <c r="AM53" s="885">
        <v>0</v>
      </c>
      <c r="AN53" s="885">
        <v>0</v>
      </c>
      <c r="AO53" s="885">
        <v>210479.59302</v>
      </c>
      <c r="AP53" s="885">
        <v>458145.08295000001</v>
      </c>
      <c r="AQ53" s="885">
        <v>268104.33351999999</v>
      </c>
      <c r="AR53" s="885">
        <v>0</v>
      </c>
      <c r="AS53" s="885">
        <v>10.353200000000001</v>
      </c>
      <c r="AT53" s="885">
        <v>726259.76966999995</v>
      </c>
    </row>
    <row r="54" spans="1:46" ht="13.5" thickTop="1"/>
  </sheetData>
  <mergeCells count="9">
    <mergeCell ref="AF5:AJ5"/>
    <mergeCell ref="AK5:AO5"/>
    <mergeCell ref="AP5:AT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E54"/>
  <sheetViews>
    <sheetView zoomScale="75" workbookViewId="0">
      <selection activeCell="F29" sqref="F29"/>
    </sheetView>
  </sheetViews>
  <sheetFormatPr defaultColWidth="0" defaultRowHeight="12.75" zeroHeight="1"/>
  <cols>
    <col min="1" max="1" width="61.85546875" style="12" customWidth="1"/>
    <col min="2" max="46" width="9.140625" style="12" customWidth="1"/>
    <col min="47" max="47" width="10.28515625" style="12" bestFit="1" customWidth="1"/>
    <col min="48" max="50" width="9.140625" style="12" customWidth="1"/>
    <col min="51" max="51" width="10.5703125" style="12" bestFit="1" customWidth="1"/>
    <col min="52" max="83" width="0" style="12" hidden="1" customWidth="1"/>
    <col min="84" max="16384" width="9.140625" style="12" hidden="1"/>
  </cols>
  <sheetData>
    <row r="1" spans="1:83" ht="36" customHeight="1">
      <c r="A1" s="105" t="s">
        <v>59</v>
      </c>
      <c r="B1" s="105"/>
      <c r="C1" s="105"/>
      <c r="D1" s="105"/>
      <c r="E1" s="105"/>
      <c r="F1" s="105"/>
      <c r="G1" s="105"/>
      <c r="H1" s="105"/>
      <c r="I1" s="105"/>
      <c r="J1" s="105"/>
      <c r="K1" s="105"/>
      <c r="L1" s="105"/>
      <c r="M1" s="105"/>
      <c r="N1" s="105"/>
      <c r="O1" s="105"/>
      <c r="P1" s="105"/>
      <c r="Q1" s="105"/>
      <c r="R1" s="105"/>
      <c r="S1" s="105"/>
      <c r="T1" s="105"/>
      <c r="U1" s="105"/>
      <c r="V1" s="105"/>
      <c r="W1" s="105"/>
      <c r="X1" s="105"/>
      <c r="Y1" s="105"/>
      <c r="Z1" s="105"/>
      <c r="AA1" s="105"/>
      <c r="AB1" s="105"/>
      <c r="AC1" s="105"/>
      <c r="AD1" s="105"/>
      <c r="AE1" s="105"/>
      <c r="AF1" s="105"/>
      <c r="AG1" s="105"/>
      <c r="AH1" s="105"/>
      <c r="AI1" s="105"/>
      <c r="AJ1" s="105"/>
      <c r="AK1" s="105"/>
      <c r="AL1" s="105"/>
      <c r="AM1" s="105"/>
      <c r="AN1" s="105"/>
      <c r="AO1" s="105"/>
      <c r="AP1" s="105"/>
      <c r="AQ1" s="105"/>
      <c r="AR1" s="105"/>
      <c r="AS1" s="105"/>
      <c r="AT1" s="105"/>
      <c r="AU1" s="134"/>
      <c r="AV1" s="134"/>
      <c r="AW1" s="134"/>
      <c r="AX1" s="134"/>
      <c r="AY1" s="134"/>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row>
    <row r="2" spans="1:83" ht="27" customHeight="1">
      <c r="A2" s="105" t="s">
        <v>936</v>
      </c>
      <c r="B2" s="105"/>
      <c r="C2" s="105"/>
      <c r="D2" s="105"/>
      <c r="E2" s="105"/>
      <c r="F2" s="105"/>
      <c r="G2" s="105"/>
      <c r="H2" s="105"/>
      <c r="I2" s="105"/>
      <c r="J2" s="105"/>
      <c r="K2" s="105"/>
      <c r="L2" s="105"/>
      <c r="M2" s="105"/>
      <c r="N2" s="105"/>
      <c r="O2" s="105"/>
      <c r="P2" s="105"/>
      <c r="Q2" s="105"/>
      <c r="R2" s="105"/>
      <c r="S2" s="105"/>
      <c r="T2" s="105"/>
      <c r="U2" s="105"/>
      <c r="V2" s="105"/>
      <c r="W2" s="105"/>
      <c r="X2" s="105"/>
      <c r="Y2" s="105"/>
      <c r="Z2" s="105"/>
      <c r="AA2" s="105"/>
      <c r="AB2" s="105"/>
      <c r="AC2" s="105"/>
      <c r="AD2" s="105"/>
      <c r="AE2" s="105"/>
      <c r="AF2" s="105"/>
      <c r="AG2" s="105"/>
      <c r="AH2" s="105"/>
      <c r="AI2" s="105"/>
      <c r="AJ2" s="105"/>
      <c r="AK2" s="105"/>
      <c r="AL2" s="105"/>
      <c r="AM2" s="105"/>
      <c r="AN2" s="105"/>
      <c r="AO2" s="105"/>
      <c r="AP2" s="105"/>
      <c r="AQ2" s="105"/>
      <c r="AR2" s="105"/>
      <c r="AS2" s="105"/>
      <c r="AT2" s="105"/>
      <c r="AU2" s="134"/>
      <c r="AV2" s="134"/>
      <c r="AW2" s="134"/>
      <c r="AX2" s="134"/>
      <c r="AY2" s="134"/>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11"/>
    </row>
    <row r="3" spans="1:83" ht="27" customHeight="1">
      <c r="A3" s="105" t="s">
        <v>1561</v>
      </c>
      <c r="B3" s="105"/>
      <c r="C3" s="105"/>
      <c r="D3" s="105"/>
      <c r="E3" s="105"/>
      <c r="F3" s="105"/>
      <c r="G3" s="105"/>
      <c r="H3" s="105"/>
      <c r="I3" s="105"/>
      <c r="J3" s="105"/>
      <c r="K3" s="105"/>
      <c r="L3" s="105"/>
      <c r="M3" s="105"/>
      <c r="N3" s="105"/>
      <c r="O3" s="105"/>
      <c r="P3" s="105"/>
      <c r="Q3" s="105"/>
      <c r="R3" s="105"/>
      <c r="S3" s="105"/>
      <c r="T3" s="105"/>
      <c r="U3" s="105"/>
      <c r="V3" s="105"/>
      <c r="W3" s="105"/>
      <c r="X3" s="105"/>
      <c r="Y3" s="105"/>
      <c r="Z3" s="105"/>
      <c r="AA3" s="105"/>
      <c r="AB3" s="105"/>
      <c r="AC3" s="105"/>
      <c r="AD3" s="105"/>
      <c r="AE3" s="105"/>
      <c r="AF3" s="105"/>
      <c r="AG3" s="105"/>
      <c r="AH3" s="105"/>
      <c r="AI3" s="105"/>
      <c r="AJ3" s="105"/>
      <c r="AK3" s="105"/>
      <c r="AL3" s="105"/>
      <c r="AM3" s="105"/>
      <c r="AN3" s="105"/>
      <c r="AO3" s="105"/>
      <c r="AP3" s="105"/>
      <c r="AQ3" s="105"/>
      <c r="AR3" s="105"/>
      <c r="AS3" s="105"/>
      <c r="AT3" s="105"/>
      <c r="AU3" s="134"/>
      <c r="AV3" s="134"/>
      <c r="AW3" s="134"/>
      <c r="AX3" s="134"/>
      <c r="AY3" s="134"/>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row>
    <row r="4" spans="1:83" ht="27.75" customHeight="1" thickBot="1">
      <c r="A4" s="105" t="s">
        <v>838</v>
      </c>
      <c r="B4" s="105"/>
      <c r="C4" s="105"/>
      <c r="D4" s="105"/>
      <c r="E4" s="105"/>
      <c r="F4" s="105"/>
      <c r="G4" s="105"/>
      <c r="H4" s="105"/>
      <c r="I4" s="105"/>
      <c r="J4" s="105"/>
      <c r="K4" s="105"/>
      <c r="L4" s="105"/>
      <c r="M4" s="105"/>
      <c r="N4" s="105"/>
      <c r="O4" s="105"/>
      <c r="P4" s="105"/>
      <c r="Q4" s="105"/>
      <c r="R4" s="105"/>
      <c r="S4" s="105"/>
      <c r="T4" s="105"/>
      <c r="U4" s="105"/>
      <c r="V4" s="105"/>
      <c r="W4" s="105"/>
      <c r="X4" s="105"/>
      <c r="Y4" s="105"/>
      <c r="Z4" s="105"/>
      <c r="AA4" s="105"/>
      <c r="AB4" s="105"/>
      <c r="AC4" s="105"/>
      <c r="AD4" s="105"/>
      <c r="AE4" s="105"/>
      <c r="AF4" s="105"/>
      <c r="AG4" s="105"/>
      <c r="AH4" s="105"/>
      <c r="AI4" s="105"/>
      <c r="AJ4" s="105"/>
      <c r="AK4" s="105"/>
      <c r="AL4" s="105"/>
      <c r="AM4" s="105"/>
      <c r="AN4" s="105"/>
      <c r="AO4" s="105"/>
      <c r="AP4" s="105"/>
      <c r="AQ4" s="105"/>
      <c r="AR4" s="105"/>
      <c r="AS4" s="105"/>
      <c r="AT4" s="105"/>
      <c r="AU4" s="134"/>
      <c r="AV4" s="134"/>
      <c r="AW4" s="134"/>
      <c r="AX4" s="134"/>
      <c r="AY4" s="134"/>
      <c r="AZ4" s="11"/>
      <c r="BA4" s="11"/>
      <c r="BB4" s="11"/>
      <c r="BC4" s="11"/>
      <c r="BD4" s="11"/>
      <c r="BE4" s="11"/>
      <c r="BF4" s="11"/>
      <c r="BG4" s="11"/>
      <c r="BH4" s="11"/>
      <c r="BI4" s="11"/>
      <c r="BJ4" s="11"/>
      <c r="BK4" s="11"/>
      <c r="BL4" s="11"/>
      <c r="BM4" s="11"/>
      <c r="BN4" s="11"/>
      <c r="BO4" s="11"/>
      <c r="BP4" s="11"/>
      <c r="BQ4" s="11"/>
      <c r="BR4" s="11"/>
      <c r="BS4" s="11"/>
      <c r="BT4" s="11"/>
      <c r="BU4" s="11"/>
      <c r="BV4" s="11"/>
      <c r="BW4" s="11"/>
      <c r="BX4" s="11"/>
      <c r="BY4" s="11"/>
      <c r="BZ4" s="11"/>
      <c r="CA4" s="11"/>
      <c r="CB4" s="11"/>
      <c r="CC4" s="11"/>
      <c r="CD4" s="11"/>
      <c r="CE4" s="11"/>
    </row>
    <row r="5" spans="1:83" ht="21.75" thickTop="1" thickBot="1">
      <c r="A5" s="627"/>
      <c r="B5" s="1064" t="s">
        <v>359</v>
      </c>
      <c r="C5" s="1064"/>
      <c r="D5" s="1064"/>
      <c r="E5" s="1064"/>
      <c r="F5" s="1064"/>
      <c r="G5" s="1064" t="s">
        <v>360</v>
      </c>
      <c r="H5" s="1064"/>
      <c r="I5" s="1064"/>
      <c r="J5" s="1064"/>
      <c r="K5" s="1064"/>
      <c r="L5" s="1064" t="s">
        <v>361</v>
      </c>
      <c r="M5" s="1064"/>
      <c r="N5" s="1064"/>
      <c r="O5" s="1064"/>
      <c r="P5" s="1064"/>
      <c r="Q5" s="1064" t="s">
        <v>362</v>
      </c>
      <c r="R5" s="1064"/>
      <c r="S5" s="1064"/>
      <c r="T5" s="1064"/>
      <c r="U5" s="1064"/>
      <c r="V5" s="1064" t="s">
        <v>363</v>
      </c>
      <c r="W5" s="1064"/>
      <c r="X5" s="1064"/>
      <c r="Y5" s="1064"/>
      <c r="Z5" s="1064"/>
      <c r="AA5" s="1064" t="s">
        <v>364</v>
      </c>
      <c r="AB5" s="1064"/>
      <c r="AC5" s="1064"/>
      <c r="AD5" s="1064"/>
      <c r="AE5" s="1064"/>
      <c r="AF5" s="1064" t="s">
        <v>366</v>
      </c>
      <c r="AG5" s="1064"/>
      <c r="AH5" s="1064"/>
      <c r="AI5" s="1064"/>
      <c r="AJ5" s="1064"/>
      <c r="AK5" s="1064" t="s">
        <v>369</v>
      </c>
      <c r="AL5" s="1064"/>
      <c r="AM5" s="1064"/>
      <c r="AN5" s="1064"/>
      <c r="AO5" s="1064"/>
      <c r="AP5" s="1064" t="s">
        <v>370</v>
      </c>
      <c r="AQ5" s="1064"/>
      <c r="AR5" s="1064"/>
      <c r="AS5" s="1064"/>
      <c r="AT5" s="1064"/>
      <c r="AU5" s="1064" t="s">
        <v>371</v>
      </c>
      <c r="AV5" s="1064"/>
      <c r="AW5" s="1064"/>
      <c r="AX5" s="1064"/>
      <c r="AY5" s="1064"/>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row>
    <row r="6" spans="1:83" ht="19.5" thickTop="1" thickBot="1">
      <c r="A6" s="627"/>
      <c r="B6" s="133" t="s">
        <v>61</v>
      </c>
      <c r="C6" s="133" t="s">
        <v>62</v>
      </c>
      <c r="D6" s="133" t="s">
        <v>63</v>
      </c>
      <c r="E6" s="133" t="s">
        <v>64</v>
      </c>
      <c r="F6" s="133" t="s">
        <v>65</v>
      </c>
      <c r="G6" s="133" t="s">
        <v>61</v>
      </c>
      <c r="H6" s="133" t="s">
        <v>62</v>
      </c>
      <c r="I6" s="133" t="s">
        <v>63</v>
      </c>
      <c r="J6" s="133" t="s">
        <v>64</v>
      </c>
      <c r="K6" s="133" t="s">
        <v>65</v>
      </c>
      <c r="L6" s="133" t="s">
        <v>61</v>
      </c>
      <c r="M6" s="133" t="s">
        <v>62</v>
      </c>
      <c r="N6" s="133" t="s">
        <v>63</v>
      </c>
      <c r="O6" s="133" t="s">
        <v>64</v>
      </c>
      <c r="P6" s="133" t="s">
        <v>65</v>
      </c>
      <c r="Q6" s="133" t="s">
        <v>61</v>
      </c>
      <c r="R6" s="133" t="s">
        <v>62</v>
      </c>
      <c r="S6" s="133" t="s">
        <v>63</v>
      </c>
      <c r="T6" s="133" t="s">
        <v>64</v>
      </c>
      <c r="U6" s="133" t="s">
        <v>65</v>
      </c>
      <c r="V6" s="133" t="s">
        <v>61</v>
      </c>
      <c r="W6" s="133" t="s">
        <v>62</v>
      </c>
      <c r="X6" s="133" t="s">
        <v>63</v>
      </c>
      <c r="Y6" s="133" t="s">
        <v>64</v>
      </c>
      <c r="Z6" s="133" t="s">
        <v>65</v>
      </c>
      <c r="AA6" s="133" t="s">
        <v>61</v>
      </c>
      <c r="AB6" s="133" t="s">
        <v>62</v>
      </c>
      <c r="AC6" s="133" t="s">
        <v>63</v>
      </c>
      <c r="AD6" s="133" t="s">
        <v>64</v>
      </c>
      <c r="AE6" s="133" t="s">
        <v>65</v>
      </c>
      <c r="AF6" s="133" t="s">
        <v>61</v>
      </c>
      <c r="AG6" s="133" t="s">
        <v>62</v>
      </c>
      <c r="AH6" s="133" t="s">
        <v>63</v>
      </c>
      <c r="AI6" s="133" t="s">
        <v>64</v>
      </c>
      <c r="AJ6" s="133" t="s">
        <v>65</v>
      </c>
      <c r="AK6" s="133" t="s">
        <v>61</v>
      </c>
      <c r="AL6" s="133" t="s">
        <v>62</v>
      </c>
      <c r="AM6" s="133" t="s">
        <v>63</v>
      </c>
      <c r="AN6" s="133" t="s">
        <v>64</v>
      </c>
      <c r="AO6" s="133" t="s">
        <v>65</v>
      </c>
      <c r="AP6" s="133" t="s">
        <v>61</v>
      </c>
      <c r="AQ6" s="133" t="s">
        <v>62</v>
      </c>
      <c r="AR6" s="133" t="s">
        <v>63</v>
      </c>
      <c r="AS6" s="133" t="s">
        <v>64</v>
      </c>
      <c r="AT6" s="133" t="s">
        <v>65</v>
      </c>
      <c r="AU6" s="133" t="s">
        <v>61</v>
      </c>
      <c r="AV6" s="133" t="s">
        <v>62</v>
      </c>
      <c r="AW6" s="133" t="s">
        <v>63</v>
      </c>
      <c r="AX6" s="133" t="s">
        <v>64</v>
      </c>
      <c r="AY6" s="133" t="s">
        <v>65</v>
      </c>
    </row>
    <row r="7" spans="1:83" ht="13.5" thickTop="1">
      <c r="A7" s="12" t="s">
        <v>905</v>
      </c>
      <c r="B7" s="12">
        <v>70163.893030000007</v>
      </c>
      <c r="C7" s="12">
        <v>9124.2521500000003</v>
      </c>
      <c r="D7" s="12">
        <v>0</v>
      </c>
      <c r="E7" s="12">
        <v>3.9199999999999999E-3</v>
      </c>
      <c r="F7" s="12">
        <v>79288.149099999995</v>
      </c>
      <c r="G7" s="12">
        <v>22112.052520000001</v>
      </c>
      <c r="H7" s="12">
        <v>4161.6959299999999</v>
      </c>
      <c r="I7" s="12">
        <v>0</v>
      </c>
      <c r="J7" s="12">
        <v>0</v>
      </c>
      <c r="K7" s="12">
        <v>26273.748449999999</v>
      </c>
      <c r="L7" s="12">
        <v>22274.153850000002</v>
      </c>
      <c r="M7" s="12">
        <v>3322.2304900000004</v>
      </c>
      <c r="N7" s="12">
        <v>0</v>
      </c>
      <c r="O7" s="12">
        <v>2.826E-2</v>
      </c>
      <c r="P7" s="12">
        <v>25596.412600000003</v>
      </c>
      <c r="Q7" s="12">
        <v>54566.656770000001</v>
      </c>
      <c r="R7" s="12">
        <v>9234.1714200000006</v>
      </c>
      <c r="S7" s="12">
        <v>0</v>
      </c>
      <c r="T7" s="12">
        <v>0</v>
      </c>
      <c r="U7" s="12">
        <v>63800.82819</v>
      </c>
      <c r="V7" s="12">
        <v>12067.255570000001</v>
      </c>
      <c r="W7" s="12">
        <v>4695.6300599999995</v>
      </c>
      <c r="X7" s="12">
        <v>0</v>
      </c>
      <c r="Y7" s="12">
        <v>1.0000000000000001E-5</v>
      </c>
      <c r="Z7" s="12">
        <v>16762.88565</v>
      </c>
      <c r="AA7" s="12">
        <v>15691.234640000001</v>
      </c>
      <c r="AB7" s="12">
        <v>1058.8862099999999</v>
      </c>
      <c r="AC7" s="12">
        <v>0</v>
      </c>
      <c r="AD7" s="12">
        <v>0.94045000000000001</v>
      </c>
      <c r="AE7" s="12">
        <v>16751.061300000001</v>
      </c>
      <c r="AF7" s="12">
        <v>15.89866</v>
      </c>
      <c r="AG7" s="12">
        <v>0.8256</v>
      </c>
      <c r="AH7" s="12">
        <v>0</v>
      </c>
      <c r="AI7" s="12">
        <v>0</v>
      </c>
      <c r="AJ7" s="12">
        <v>16.724259999999997</v>
      </c>
      <c r="AK7" s="12">
        <v>485.51114000000001</v>
      </c>
      <c r="AL7" s="12">
        <v>0</v>
      </c>
      <c r="AM7" s="12">
        <v>0</v>
      </c>
      <c r="AN7" s="12">
        <v>0</v>
      </c>
      <c r="AO7" s="12">
        <v>485.51114000000001</v>
      </c>
      <c r="AP7" s="12">
        <v>26.796580000000002</v>
      </c>
      <c r="AQ7" s="12">
        <v>16.771650000000001</v>
      </c>
      <c r="AR7" s="12">
        <v>0</v>
      </c>
      <c r="AS7" s="12">
        <v>0</v>
      </c>
      <c r="AT7" s="12">
        <v>43.56823</v>
      </c>
      <c r="AU7" s="12">
        <v>197403.45275999999</v>
      </c>
      <c r="AV7" s="12">
        <v>31614.463510000001</v>
      </c>
      <c r="AW7" s="12">
        <v>0</v>
      </c>
      <c r="AX7" s="12">
        <v>0.97263999999999995</v>
      </c>
      <c r="AY7" s="12">
        <v>229018.88892</v>
      </c>
    </row>
    <row r="8" spans="1:83">
      <c r="A8" s="12" t="s">
        <v>151</v>
      </c>
      <c r="B8" s="12">
        <v>69590.812299999991</v>
      </c>
      <c r="C8" s="12">
        <v>8805.7549299999991</v>
      </c>
      <c r="D8" s="12">
        <v>0</v>
      </c>
      <c r="E8" s="12">
        <v>3.9199999999999999E-3</v>
      </c>
      <c r="F8" s="12">
        <v>78396.571150000003</v>
      </c>
      <c r="G8" s="12">
        <v>17220.398309999997</v>
      </c>
      <c r="H8" s="12">
        <v>4137.22811</v>
      </c>
      <c r="I8" s="12">
        <v>0</v>
      </c>
      <c r="J8" s="12">
        <v>0</v>
      </c>
      <c r="K8" s="12">
        <v>21357.626420000001</v>
      </c>
      <c r="L8" s="12">
        <v>22025.625329999999</v>
      </c>
      <c r="M8" s="12">
        <v>3134.9079500000003</v>
      </c>
      <c r="N8" s="12">
        <v>0</v>
      </c>
      <c r="O8" s="12">
        <v>2.826E-2</v>
      </c>
      <c r="P8" s="12">
        <v>25160.561539999999</v>
      </c>
      <c r="Q8" s="12">
        <v>54396.016739999999</v>
      </c>
      <c r="R8" s="12">
        <v>9127.1399499999989</v>
      </c>
      <c r="S8" s="12">
        <v>0</v>
      </c>
      <c r="T8" s="12">
        <v>0</v>
      </c>
      <c r="U8" s="12">
        <v>63523.156689999996</v>
      </c>
      <c r="V8" s="12">
        <v>12062.89702</v>
      </c>
      <c r="W8" s="12">
        <v>4695.6300599999995</v>
      </c>
      <c r="X8" s="12">
        <v>0</v>
      </c>
      <c r="Y8" s="12">
        <v>1.0000000000000001E-5</v>
      </c>
      <c r="Z8" s="12">
        <v>16758.527099999999</v>
      </c>
      <c r="AA8" s="12">
        <v>15674.411679999999</v>
      </c>
      <c r="AB8" s="12">
        <v>1058.8862099999999</v>
      </c>
      <c r="AC8" s="12">
        <v>0</v>
      </c>
      <c r="AD8" s="12">
        <v>0.94045000000000001</v>
      </c>
      <c r="AE8" s="12">
        <v>16734.23834</v>
      </c>
      <c r="AF8" s="12">
        <v>0</v>
      </c>
      <c r="AG8" s="12">
        <v>0</v>
      </c>
      <c r="AH8" s="12">
        <v>0</v>
      </c>
      <c r="AI8" s="12">
        <v>0</v>
      </c>
      <c r="AJ8" s="12">
        <v>0</v>
      </c>
      <c r="AK8" s="12">
        <v>485.51114000000001</v>
      </c>
      <c r="AL8" s="12">
        <v>0</v>
      </c>
      <c r="AM8" s="12">
        <v>0</v>
      </c>
      <c r="AN8" s="12">
        <v>0</v>
      </c>
      <c r="AO8" s="12">
        <v>485.51114000000001</v>
      </c>
      <c r="AP8" s="12">
        <v>0</v>
      </c>
      <c r="AQ8" s="12">
        <v>0</v>
      </c>
      <c r="AR8" s="12">
        <v>0</v>
      </c>
      <c r="AS8" s="12">
        <v>0</v>
      </c>
      <c r="AT8" s="12">
        <v>0</v>
      </c>
      <c r="AU8" s="12">
        <v>191455.67252000002</v>
      </c>
      <c r="AV8" s="12">
        <v>30959.547210000001</v>
      </c>
      <c r="AW8" s="12">
        <v>0</v>
      </c>
      <c r="AX8" s="12">
        <v>0.97263999999999995</v>
      </c>
      <c r="AY8" s="12">
        <v>222416.19237999999</v>
      </c>
    </row>
    <row r="9" spans="1:83">
      <c r="A9" s="12" t="s">
        <v>152</v>
      </c>
      <c r="B9" s="12">
        <v>573.08073000000002</v>
      </c>
      <c r="C9" s="12">
        <v>318.49721999999997</v>
      </c>
      <c r="D9" s="12">
        <v>0</v>
      </c>
      <c r="E9" s="12">
        <v>0</v>
      </c>
      <c r="F9" s="12">
        <v>891.57794999999999</v>
      </c>
      <c r="G9" s="12">
        <v>4891.6542099999997</v>
      </c>
      <c r="H9" s="12">
        <v>24.46782</v>
      </c>
      <c r="I9" s="12">
        <v>0</v>
      </c>
      <c r="J9" s="12">
        <v>0</v>
      </c>
      <c r="K9" s="12">
        <v>4916.1220300000004</v>
      </c>
      <c r="L9" s="12">
        <v>248.52851999999999</v>
      </c>
      <c r="M9" s="12">
        <v>187.32254999999998</v>
      </c>
      <c r="N9" s="12">
        <v>0</v>
      </c>
      <c r="O9" s="12">
        <v>0</v>
      </c>
      <c r="P9" s="12">
        <v>435.85106999999999</v>
      </c>
      <c r="Q9" s="12">
        <v>170.64003</v>
      </c>
      <c r="R9" s="12">
        <v>107.03147</v>
      </c>
      <c r="S9" s="12">
        <v>0</v>
      </c>
      <c r="T9" s="12">
        <v>0</v>
      </c>
      <c r="U9" s="12">
        <v>277.67149999999998</v>
      </c>
      <c r="V9" s="12">
        <v>4.3585500000000001</v>
      </c>
      <c r="W9" s="12">
        <v>0</v>
      </c>
      <c r="X9" s="12">
        <v>0</v>
      </c>
      <c r="Y9" s="12">
        <v>0</v>
      </c>
      <c r="Z9" s="12">
        <v>4.3585500000000001</v>
      </c>
      <c r="AA9" s="12">
        <v>16.822959999999998</v>
      </c>
      <c r="AB9" s="12">
        <v>0</v>
      </c>
      <c r="AC9" s="12">
        <v>0</v>
      </c>
      <c r="AD9" s="12">
        <v>0</v>
      </c>
      <c r="AE9" s="12">
        <v>16.822959999999998</v>
      </c>
      <c r="AF9" s="12">
        <v>15.89866</v>
      </c>
      <c r="AG9" s="12">
        <v>0.8256</v>
      </c>
      <c r="AH9" s="12">
        <v>0</v>
      </c>
      <c r="AI9" s="12">
        <v>0</v>
      </c>
      <c r="AJ9" s="12">
        <v>16.724259999999997</v>
      </c>
      <c r="AK9" s="12">
        <v>0</v>
      </c>
      <c r="AL9" s="12">
        <v>0</v>
      </c>
      <c r="AM9" s="12">
        <v>0</v>
      </c>
      <c r="AN9" s="12">
        <v>0</v>
      </c>
      <c r="AO9" s="12">
        <v>0</v>
      </c>
      <c r="AP9" s="12">
        <v>26.796580000000002</v>
      </c>
      <c r="AQ9" s="12">
        <v>16.771650000000001</v>
      </c>
      <c r="AR9" s="12">
        <v>0</v>
      </c>
      <c r="AS9" s="12">
        <v>0</v>
      </c>
      <c r="AT9" s="12">
        <v>43.56823</v>
      </c>
      <c r="AU9" s="12">
        <v>5947.78024</v>
      </c>
      <c r="AV9" s="12">
        <v>654.91631000000007</v>
      </c>
      <c r="AW9" s="12">
        <v>0</v>
      </c>
      <c r="AX9" s="12">
        <v>0</v>
      </c>
      <c r="AY9" s="12">
        <v>6602.6965499999997</v>
      </c>
    </row>
    <row r="10" spans="1:83">
      <c r="A10" s="12" t="s">
        <v>906</v>
      </c>
      <c r="B10" s="12">
        <v>0</v>
      </c>
      <c r="C10" s="12">
        <v>0</v>
      </c>
      <c r="D10" s="12">
        <v>0</v>
      </c>
      <c r="E10" s="12">
        <v>0</v>
      </c>
      <c r="F10" s="12">
        <v>0</v>
      </c>
      <c r="G10" s="12">
        <v>0</v>
      </c>
      <c r="H10" s="12">
        <v>0</v>
      </c>
      <c r="I10" s="12">
        <v>0</v>
      </c>
      <c r="J10" s="12">
        <v>0</v>
      </c>
      <c r="K10" s="12">
        <v>0</v>
      </c>
      <c r="L10" s="12">
        <v>0</v>
      </c>
      <c r="M10" s="12">
        <v>-1.0000000000000001E-5</v>
      </c>
      <c r="N10" s="12">
        <v>0</v>
      </c>
      <c r="O10" s="12">
        <v>0</v>
      </c>
      <c r="P10" s="12">
        <v>-1.0000000000000001E-5</v>
      </c>
      <c r="Q10" s="12">
        <v>0</v>
      </c>
      <c r="R10" s="12">
        <v>0</v>
      </c>
      <c r="S10" s="12">
        <v>0</v>
      </c>
      <c r="T10" s="12">
        <v>0</v>
      </c>
      <c r="U10" s="12">
        <v>0</v>
      </c>
      <c r="V10" s="12">
        <v>0</v>
      </c>
      <c r="W10" s="12">
        <v>0</v>
      </c>
      <c r="X10" s="12">
        <v>0</v>
      </c>
      <c r="Y10" s="12">
        <v>0</v>
      </c>
      <c r="Z10" s="12">
        <v>0</v>
      </c>
      <c r="AA10" s="12">
        <v>0</v>
      </c>
      <c r="AB10" s="12">
        <v>0</v>
      </c>
      <c r="AC10" s="12">
        <v>0</v>
      </c>
      <c r="AD10" s="12">
        <v>0</v>
      </c>
      <c r="AE10" s="12">
        <v>0</v>
      </c>
      <c r="AF10" s="12">
        <v>0</v>
      </c>
      <c r="AG10" s="12">
        <v>0</v>
      </c>
      <c r="AH10" s="12">
        <v>0</v>
      </c>
      <c r="AI10" s="12">
        <v>0</v>
      </c>
      <c r="AJ10" s="12">
        <v>0</v>
      </c>
      <c r="AK10" s="12">
        <v>0</v>
      </c>
      <c r="AL10" s="12">
        <v>0</v>
      </c>
      <c r="AM10" s="12">
        <v>0</v>
      </c>
      <c r="AN10" s="12">
        <v>0</v>
      </c>
      <c r="AO10" s="12">
        <v>0</v>
      </c>
      <c r="AP10" s="12">
        <v>0</v>
      </c>
      <c r="AQ10" s="12">
        <v>0</v>
      </c>
      <c r="AR10" s="12">
        <v>0</v>
      </c>
      <c r="AS10" s="12">
        <v>0</v>
      </c>
      <c r="AT10" s="12">
        <v>0</v>
      </c>
      <c r="AU10" s="12">
        <v>0</v>
      </c>
      <c r="AV10" s="12">
        <v>-1.0000000000000001E-5</v>
      </c>
      <c r="AW10" s="12">
        <v>0</v>
      </c>
      <c r="AX10" s="12">
        <v>0</v>
      </c>
      <c r="AY10" s="12">
        <v>-1.0000000000000001E-5</v>
      </c>
    </row>
    <row r="11" spans="1:83">
      <c r="A11" s="12" t="s">
        <v>907</v>
      </c>
      <c r="B11" s="12">
        <v>92010.351849999992</v>
      </c>
      <c r="C11" s="12">
        <v>84082.087050000002</v>
      </c>
      <c r="D11" s="12">
        <v>0</v>
      </c>
      <c r="E11" s="12">
        <v>3318.8412000000003</v>
      </c>
      <c r="F11" s="12">
        <v>179411.2801</v>
      </c>
      <c r="G11" s="12">
        <v>48410.854399999997</v>
      </c>
      <c r="H11" s="12">
        <v>19344.384770000001</v>
      </c>
      <c r="I11" s="12">
        <v>0</v>
      </c>
      <c r="J11" s="12">
        <v>562.95020999999997</v>
      </c>
      <c r="K11" s="12">
        <v>68318.189379999996</v>
      </c>
      <c r="L11" s="12">
        <v>59580.9977</v>
      </c>
      <c r="M11" s="12">
        <v>46541.011479999994</v>
      </c>
      <c r="N11" s="12">
        <v>0</v>
      </c>
      <c r="O11" s="12">
        <v>963.95511999999997</v>
      </c>
      <c r="P11" s="12">
        <v>107085.96429999999</v>
      </c>
      <c r="Q11" s="12">
        <v>37856.930639999999</v>
      </c>
      <c r="R11" s="12">
        <v>56834.063450000001</v>
      </c>
      <c r="S11" s="12">
        <v>0</v>
      </c>
      <c r="T11" s="12">
        <v>0</v>
      </c>
      <c r="U11" s="12">
        <v>94690.994090000007</v>
      </c>
      <c r="V11" s="12">
        <v>45041.356090000001</v>
      </c>
      <c r="W11" s="12">
        <v>23673.341110000001</v>
      </c>
      <c r="X11" s="12">
        <v>0</v>
      </c>
      <c r="Y11" s="12">
        <v>0</v>
      </c>
      <c r="Z11" s="12">
        <v>68714.69720000001</v>
      </c>
      <c r="AA11" s="12">
        <v>10866.76082</v>
      </c>
      <c r="AB11" s="12">
        <v>13505.61146</v>
      </c>
      <c r="AC11" s="12">
        <v>0</v>
      </c>
      <c r="AD11" s="12">
        <v>0.17338999999999999</v>
      </c>
      <c r="AE11" s="12">
        <v>24372.545670000003</v>
      </c>
      <c r="AF11" s="12">
        <v>27545.391460000003</v>
      </c>
      <c r="AG11" s="12">
        <v>15714.882369999999</v>
      </c>
      <c r="AH11" s="12">
        <v>0</v>
      </c>
      <c r="AI11" s="12">
        <v>34.411650000000002</v>
      </c>
      <c r="AJ11" s="12">
        <v>43294.68548</v>
      </c>
      <c r="AK11" s="12">
        <v>45291.549650000001</v>
      </c>
      <c r="AL11" s="12">
        <v>14160.151460000001</v>
      </c>
      <c r="AM11" s="12">
        <v>0</v>
      </c>
      <c r="AN11" s="12">
        <v>284.14065000000005</v>
      </c>
      <c r="AO11" s="12">
        <v>59735.841759999996</v>
      </c>
      <c r="AP11" s="12">
        <v>19389.069500000001</v>
      </c>
      <c r="AQ11" s="12">
        <v>4778.7312499999998</v>
      </c>
      <c r="AR11" s="12">
        <v>0</v>
      </c>
      <c r="AS11" s="12">
        <v>0</v>
      </c>
      <c r="AT11" s="12">
        <v>24167.800749999999</v>
      </c>
      <c r="AU11" s="12">
        <v>385993.26211000001</v>
      </c>
      <c r="AV11" s="12">
        <v>278634.26439999999</v>
      </c>
      <c r="AW11" s="12">
        <v>0</v>
      </c>
      <c r="AX11" s="12">
        <v>5164.4722199999997</v>
      </c>
      <c r="AY11" s="12">
        <v>669791.99872999999</v>
      </c>
    </row>
    <row r="12" spans="1:83">
      <c r="A12" s="12" t="s">
        <v>908</v>
      </c>
      <c r="B12" s="12">
        <v>92010.351849999992</v>
      </c>
      <c r="C12" s="12">
        <v>84082.087050000002</v>
      </c>
      <c r="D12" s="12">
        <v>0</v>
      </c>
      <c r="E12" s="12">
        <v>3318.8412000000003</v>
      </c>
      <c r="F12" s="12">
        <v>179411.2801</v>
      </c>
      <c r="G12" s="12">
        <v>48410.854399999997</v>
      </c>
      <c r="H12" s="12">
        <v>19344.38319</v>
      </c>
      <c r="I12" s="12">
        <v>0</v>
      </c>
      <c r="J12" s="12">
        <v>562.95020999999997</v>
      </c>
      <c r="K12" s="12">
        <v>68318.1878</v>
      </c>
      <c r="L12" s="12">
        <v>59580.9977</v>
      </c>
      <c r="M12" s="12">
        <v>46541.011500000001</v>
      </c>
      <c r="N12" s="12">
        <v>0</v>
      </c>
      <c r="O12" s="12">
        <v>963.95511999999997</v>
      </c>
      <c r="P12" s="12">
        <v>107085.96432</v>
      </c>
      <c r="Q12" s="12">
        <v>37856.930639999999</v>
      </c>
      <c r="R12" s="12">
        <v>56834.063450000001</v>
      </c>
      <c r="S12" s="12">
        <v>0</v>
      </c>
      <c r="T12" s="12">
        <v>0</v>
      </c>
      <c r="U12" s="12">
        <v>94690.994090000007</v>
      </c>
      <c r="V12" s="12">
        <v>45041.356090000001</v>
      </c>
      <c r="W12" s="12">
        <v>23673.341120000001</v>
      </c>
      <c r="X12" s="12">
        <v>0</v>
      </c>
      <c r="Y12" s="12">
        <v>0</v>
      </c>
      <c r="Z12" s="12">
        <v>68714.697209999998</v>
      </c>
      <c r="AA12" s="12">
        <v>10866.76082</v>
      </c>
      <c r="AB12" s="12">
        <v>13505.61146</v>
      </c>
      <c r="AC12" s="12">
        <v>0</v>
      </c>
      <c r="AD12" s="12">
        <v>0.17338999999999999</v>
      </c>
      <c r="AE12" s="12">
        <v>24372.545670000003</v>
      </c>
      <c r="AF12" s="12">
        <v>27545.391460000003</v>
      </c>
      <c r="AG12" s="12">
        <v>15714.882369999999</v>
      </c>
      <c r="AH12" s="12">
        <v>0</v>
      </c>
      <c r="AI12" s="12">
        <v>34.411650000000002</v>
      </c>
      <c r="AJ12" s="12">
        <v>43294.68548</v>
      </c>
      <c r="AK12" s="12">
        <v>45291.549650000001</v>
      </c>
      <c r="AL12" s="12">
        <v>14160.151460000001</v>
      </c>
      <c r="AM12" s="12">
        <v>0</v>
      </c>
      <c r="AN12" s="12">
        <v>284.14065000000005</v>
      </c>
      <c r="AO12" s="12">
        <v>59735.841759999996</v>
      </c>
      <c r="AP12" s="12">
        <v>19388.97077</v>
      </c>
      <c r="AQ12" s="12">
        <v>4778.7312499999998</v>
      </c>
      <c r="AR12" s="12">
        <v>0</v>
      </c>
      <c r="AS12" s="12">
        <v>0</v>
      </c>
      <c r="AT12" s="12">
        <v>24167.702020000001</v>
      </c>
      <c r="AU12" s="12">
        <v>385993.16337999998</v>
      </c>
      <c r="AV12" s="12">
        <v>278634.26285</v>
      </c>
      <c r="AW12" s="12">
        <v>0</v>
      </c>
      <c r="AX12" s="12">
        <v>5164.4722199999997</v>
      </c>
      <c r="AY12" s="12">
        <v>669791.8984500001</v>
      </c>
    </row>
    <row r="13" spans="1:83">
      <c r="A13" s="12" t="s">
        <v>909</v>
      </c>
      <c r="B13" s="12">
        <v>0</v>
      </c>
      <c r="C13" s="12">
        <v>0</v>
      </c>
      <c r="D13" s="12">
        <v>0</v>
      </c>
      <c r="E13" s="12">
        <v>0</v>
      </c>
      <c r="F13" s="12">
        <v>0</v>
      </c>
      <c r="G13" s="12">
        <v>0</v>
      </c>
      <c r="H13" s="12">
        <v>0</v>
      </c>
      <c r="I13" s="12">
        <v>0</v>
      </c>
      <c r="J13" s="12">
        <v>0</v>
      </c>
      <c r="K13" s="12">
        <v>0</v>
      </c>
      <c r="L13" s="12">
        <v>0</v>
      </c>
      <c r="M13" s="12">
        <v>0</v>
      </c>
      <c r="N13" s="12">
        <v>0</v>
      </c>
      <c r="O13" s="12">
        <v>0</v>
      </c>
      <c r="P13" s="12">
        <v>0</v>
      </c>
      <c r="Q13" s="12">
        <v>0</v>
      </c>
      <c r="R13" s="12">
        <v>0</v>
      </c>
      <c r="S13" s="12">
        <v>0</v>
      </c>
      <c r="T13" s="12">
        <v>0</v>
      </c>
      <c r="U13" s="12">
        <v>0</v>
      </c>
      <c r="V13" s="12">
        <v>0</v>
      </c>
      <c r="W13" s="12">
        <v>0</v>
      </c>
      <c r="X13" s="12">
        <v>0</v>
      </c>
      <c r="Y13" s="12">
        <v>0</v>
      </c>
      <c r="Z13" s="12">
        <v>0</v>
      </c>
      <c r="AA13" s="12">
        <v>0</v>
      </c>
      <c r="AB13" s="12">
        <v>0</v>
      </c>
      <c r="AC13" s="12">
        <v>0</v>
      </c>
      <c r="AD13" s="12">
        <v>0</v>
      </c>
      <c r="AE13" s="12">
        <v>0</v>
      </c>
      <c r="AF13" s="12">
        <v>0</v>
      </c>
      <c r="AG13" s="12">
        <v>0</v>
      </c>
      <c r="AH13" s="12">
        <v>0</v>
      </c>
      <c r="AI13" s="12">
        <v>0</v>
      </c>
      <c r="AJ13" s="12">
        <v>0</v>
      </c>
      <c r="AK13" s="12">
        <v>0</v>
      </c>
      <c r="AL13" s="12">
        <v>0</v>
      </c>
      <c r="AM13" s="12">
        <v>0</v>
      </c>
      <c r="AN13" s="12">
        <v>0</v>
      </c>
      <c r="AO13" s="12">
        <v>0</v>
      </c>
      <c r="AP13" s="12">
        <v>0</v>
      </c>
      <c r="AQ13" s="12">
        <v>0</v>
      </c>
      <c r="AR13" s="12">
        <v>0</v>
      </c>
      <c r="AS13" s="12">
        <v>0</v>
      </c>
      <c r="AT13" s="12">
        <v>0</v>
      </c>
      <c r="AU13" s="12">
        <v>0</v>
      </c>
      <c r="AV13" s="12">
        <v>0</v>
      </c>
      <c r="AW13" s="12">
        <v>0</v>
      </c>
      <c r="AX13" s="12">
        <v>0</v>
      </c>
      <c r="AY13" s="12">
        <v>0</v>
      </c>
    </row>
    <row r="14" spans="1:83">
      <c r="A14" s="12" t="s">
        <v>906</v>
      </c>
      <c r="B14" s="12">
        <v>0</v>
      </c>
      <c r="C14" s="12">
        <v>0</v>
      </c>
      <c r="D14" s="12">
        <v>0</v>
      </c>
      <c r="E14" s="12">
        <v>0</v>
      </c>
      <c r="F14" s="12">
        <v>0</v>
      </c>
      <c r="G14" s="12">
        <v>0</v>
      </c>
      <c r="H14" s="12">
        <v>1.58E-3</v>
      </c>
      <c r="I14" s="12">
        <v>0</v>
      </c>
      <c r="J14" s="12">
        <v>0</v>
      </c>
      <c r="K14" s="12">
        <v>1.58E-3</v>
      </c>
      <c r="L14" s="12">
        <v>0</v>
      </c>
      <c r="M14" s="12">
        <v>-2.0000000000000002E-5</v>
      </c>
      <c r="N14" s="12">
        <v>0</v>
      </c>
      <c r="O14" s="12">
        <v>0</v>
      </c>
      <c r="P14" s="12">
        <v>-2.0000000000000002E-5</v>
      </c>
      <c r="Q14" s="12">
        <v>0</v>
      </c>
      <c r="R14" s="12">
        <v>0</v>
      </c>
      <c r="S14" s="12">
        <v>0</v>
      </c>
      <c r="T14" s="12">
        <v>0</v>
      </c>
      <c r="U14" s="12">
        <v>0</v>
      </c>
      <c r="V14" s="12">
        <v>0</v>
      </c>
      <c r="W14" s="12">
        <v>0</v>
      </c>
      <c r="X14" s="12">
        <v>0</v>
      </c>
      <c r="Y14" s="12">
        <v>0</v>
      </c>
      <c r="Z14" s="12">
        <v>0</v>
      </c>
      <c r="AA14" s="12">
        <v>0</v>
      </c>
      <c r="AB14" s="12">
        <v>0</v>
      </c>
      <c r="AC14" s="12">
        <v>0</v>
      </c>
      <c r="AD14" s="12">
        <v>0</v>
      </c>
      <c r="AE14" s="12">
        <v>0</v>
      </c>
      <c r="AF14" s="12">
        <v>0</v>
      </c>
      <c r="AG14" s="12">
        <v>0</v>
      </c>
      <c r="AH14" s="12">
        <v>0</v>
      </c>
      <c r="AI14" s="12">
        <v>0</v>
      </c>
      <c r="AJ14" s="12">
        <v>0</v>
      </c>
      <c r="AK14" s="12">
        <v>0</v>
      </c>
      <c r="AL14" s="12">
        <v>0</v>
      </c>
      <c r="AM14" s="12">
        <v>0</v>
      </c>
      <c r="AN14" s="12">
        <v>0</v>
      </c>
      <c r="AO14" s="12">
        <v>0</v>
      </c>
      <c r="AP14" s="12">
        <v>9.8729999999999998E-2</v>
      </c>
      <c r="AQ14" s="12">
        <v>0</v>
      </c>
      <c r="AR14" s="12">
        <v>0</v>
      </c>
      <c r="AS14" s="12">
        <v>0</v>
      </c>
      <c r="AT14" s="12">
        <v>9.8729999999999998E-2</v>
      </c>
      <c r="AU14" s="12">
        <v>9.8729999999999998E-2</v>
      </c>
      <c r="AV14" s="12">
        <v>1.56E-3</v>
      </c>
      <c r="AW14" s="12">
        <v>0</v>
      </c>
      <c r="AX14" s="12">
        <v>0</v>
      </c>
      <c r="AY14" s="12">
        <v>0.10029</v>
      </c>
    </row>
    <row r="15" spans="1:83">
      <c r="A15" s="12" t="s">
        <v>910</v>
      </c>
      <c r="B15" s="12">
        <v>4245.2765499999996</v>
      </c>
      <c r="C15" s="12">
        <v>54140.822439999996</v>
      </c>
      <c r="D15" s="12">
        <v>0</v>
      </c>
      <c r="E15" s="12">
        <v>58.949069999999999</v>
      </c>
      <c r="F15" s="12">
        <v>58445.048060000001</v>
      </c>
      <c r="G15" s="12">
        <v>1362.3776799999998</v>
      </c>
      <c r="H15" s="12">
        <v>6710.4007300000003</v>
      </c>
      <c r="I15" s="12">
        <v>0</v>
      </c>
      <c r="J15" s="12">
        <v>4.4150000000000002E-2</v>
      </c>
      <c r="K15" s="12">
        <v>8072.8225599999996</v>
      </c>
      <c r="L15" s="12">
        <v>1383.81781</v>
      </c>
      <c r="M15" s="12">
        <v>11283.25008</v>
      </c>
      <c r="N15" s="12">
        <v>4.0000000000000003E-5</v>
      </c>
      <c r="O15" s="12">
        <v>42.866610000000001</v>
      </c>
      <c r="P15" s="12">
        <v>12709.934539999998</v>
      </c>
      <c r="Q15" s="12">
        <v>2339.5104200000001</v>
      </c>
      <c r="R15" s="12">
        <v>21064.0592</v>
      </c>
      <c r="S15" s="12">
        <v>0</v>
      </c>
      <c r="T15" s="12">
        <v>24.3248</v>
      </c>
      <c r="U15" s="12">
        <v>23427.894420000001</v>
      </c>
      <c r="V15" s="12">
        <v>1136.8102900000001</v>
      </c>
      <c r="W15" s="12">
        <v>4245.1758099999997</v>
      </c>
      <c r="X15" s="12">
        <v>0</v>
      </c>
      <c r="Y15" s="12">
        <v>-2.3000000000000001E-4</v>
      </c>
      <c r="Z15" s="12">
        <v>5381.9858700000004</v>
      </c>
      <c r="AA15" s="12">
        <v>4251.0854300000001</v>
      </c>
      <c r="AB15" s="12">
        <v>38666.508170000001</v>
      </c>
      <c r="AC15" s="12">
        <v>0</v>
      </c>
      <c r="AD15" s="12">
        <v>0</v>
      </c>
      <c r="AE15" s="12">
        <v>42917.5936</v>
      </c>
      <c r="AF15" s="12">
        <v>3458.5258199999998</v>
      </c>
      <c r="AG15" s="12">
        <v>5124.1057999999994</v>
      </c>
      <c r="AH15" s="12">
        <v>0</v>
      </c>
      <c r="AI15" s="12">
        <v>0</v>
      </c>
      <c r="AJ15" s="12">
        <v>8582.6316199999983</v>
      </c>
      <c r="AK15" s="12">
        <v>22979.522940000003</v>
      </c>
      <c r="AL15" s="12">
        <v>11162.914490000001</v>
      </c>
      <c r="AM15" s="12">
        <v>0</v>
      </c>
      <c r="AN15" s="12">
        <v>0.90280999999999989</v>
      </c>
      <c r="AO15" s="12">
        <v>34143.340240000005</v>
      </c>
      <c r="AP15" s="12">
        <v>2495.4051400000003</v>
      </c>
      <c r="AQ15" s="12">
        <v>2336.8931400000001</v>
      </c>
      <c r="AR15" s="12">
        <v>0</v>
      </c>
      <c r="AS15" s="12">
        <v>0</v>
      </c>
      <c r="AT15" s="12">
        <v>4832.29828</v>
      </c>
      <c r="AU15" s="12">
        <v>43652.33208</v>
      </c>
      <c r="AV15" s="12">
        <v>154734.12986000002</v>
      </c>
      <c r="AW15" s="12">
        <v>4.0000000000000003E-5</v>
      </c>
      <c r="AX15" s="12">
        <v>127.08721000000001</v>
      </c>
      <c r="AY15" s="12">
        <v>198513.54918999999</v>
      </c>
    </row>
    <row r="16" spans="1:83">
      <c r="A16" s="12" t="s">
        <v>154</v>
      </c>
      <c r="B16" s="12">
        <v>4243.2247400000006</v>
      </c>
      <c r="C16" s="12">
        <v>54045.309409999994</v>
      </c>
      <c r="D16" s="12">
        <v>0</v>
      </c>
      <c r="E16" s="12">
        <v>58.948680000000003</v>
      </c>
      <c r="F16" s="12">
        <v>58347.482830000001</v>
      </c>
      <c r="G16" s="12">
        <v>1358.6501699999999</v>
      </c>
      <c r="H16" s="12">
        <v>6534.6433299999999</v>
      </c>
      <c r="I16" s="12">
        <v>0</v>
      </c>
      <c r="J16" s="12">
        <v>0</v>
      </c>
      <c r="K16" s="12">
        <v>7893.2934999999998</v>
      </c>
      <c r="L16" s="12">
        <v>1370.9026000000001</v>
      </c>
      <c r="M16" s="12">
        <v>11269.967480000001</v>
      </c>
      <c r="N16" s="12">
        <v>2.0000000000000002E-5</v>
      </c>
      <c r="O16" s="12">
        <v>42.866630000000001</v>
      </c>
      <c r="P16" s="12">
        <v>12683.736730000001</v>
      </c>
      <c r="Q16" s="12">
        <v>2332.5713900000001</v>
      </c>
      <c r="R16" s="12">
        <v>20591.613410000002</v>
      </c>
      <c r="S16" s="12">
        <v>0</v>
      </c>
      <c r="T16" s="12">
        <v>24.323049999999999</v>
      </c>
      <c r="U16" s="12">
        <v>22948.507850000002</v>
      </c>
      <c r="V16" s="12">
        <v>1136.7455299999999</v>
      </c>
      <c r="W16" s="12">
        <v>4245.1701700000003</v>
      </c>
      <c r="X16" s="12">
        <v>0</v>
      </c>
      <c r="Y16" s="12">
        <v>0</v>
      </c>
      <c r="Z16" s="12">
        <v>5381.9157000000005</v>
      </c>
      <c r="AA16" s="12">
        <v>4236.4588099999992</v>
      </c>
      <c r="AB16" s="12">
        <v>38604.331829999996</v>
      </c>
      <c r="AC16" s="12">
        <v>0</v>
      </c>
      <c r="AD16" s="12">
        <v>0</v>
      </c>
      <c r="AE16" s="12">
        <v>42840.790639999999</v>
      </c>
      <c r="AF16" s="12">
        <v>3418.2293100000002</v>
      </c>
      <c r="AG16" s="12">
        <v>5106.9216999999999</v>
      </c>
      <c r="AH16" s="12">
        <v>0</v>
      </c>
      <c r="AI16" s="12">
        <v>0</v>
      </c>
      <c r="AJ16" s="12">
        <v>8525.1510099999996</v>
      </c>
      <c r="AK16" s="12">
        <v>22805.044710000002</v>
      </c>
      <c r="AL16" s="12">
        <v>10962.84058</v>
      </c>
      <c r="AM16" s="12">
        <v>0</v>
      </c>
      <c r="AN16" s="12">
        <v>0.90280999999999989</v>
      </c>
      <c r="AO16" s="12">
        <v>33768.788099999998</v>
      </c>
      <c r="AP16" s="12">
        <v>2458.7162899999998</v>
      </c>
      <c r="AQ16" s="12">
        <v>2309.2555699999998</v>
      </c>
      <c r="AR16" s="12">
        <v>0</v>
      </c>
      <c r="AS16" s="12">
        <v>0</v>
      </c>
      <c r="AT16" s="12">
        <v>4767.9718600000006</v>
      </c>
      <c r="AU16" s="12">
        <v>43360.543549999995</v>
      </c>
      <c r="AV16" s="12">
        <v>153670.05348</v>
      </c>
      <c r="AW16" s="12">
        <v>2.0000000000000002E-5</v>
      </c>
      <c r="AX16" s="12">
        <v>127.04116999999999</v>
      </c>
      <c r="AY16" s="12">
        <v>197157.63821999999</v>
      </c>
    </row>
    <row r="17" spans="1:51">
      <c r="A17" s="12" t="s">
        <v>155</v>
      </c>
      <c r="B17" s="12">
        <v>1518.2814499999999</v>
      </c>
      <c r="C17" s="12">
        <v>4439.1629499999999</v>
      </c>
      <c r="D17" s="12">
        <v>0</v>
      </c>
      <c r="E17" s="12">
        <v>11.398849999999999</v>
      </c>
      <c r="F17" s="12">
        <v>5968.8432499999999</v>
      </c>
      <c r="G17" s="12">
        <v>0</v>
      </c>
      <c r="H17" s="12">
        <v>1053.76143</v>
      </c>
      <c r="I17" s="12">
        <v>0</v>
      </c>
      <c r="J17" s="12">
        <v>0</v>
      </c>
      <c r="K17" s="12">
        <v>1053.76143</v>
      </c>
      <c r="L17" s="12">
        <v>328.46247999999997</v>
      </c>
      <c r="M17" s="12">
        <v>4225.8318200000003</v>
      </c>
      <c r="N17" s="12">
        <v>2.0000000000000002E-5</v>
      </c>
      <c r="O17" s="12">
        <v>42.86665</v>
      </c>
      <c r="P17" s="12">
        <v>4597.1609699999999</v>
      </c>
      <c r="Q17" s="12">
        <v>1003.7185899999999</v>
      </c>
      <c r="R17" s="12">
        <v>2986.0995800000001</v>
      </c>
      <c r="S17" s="12">
        <v>0</v>
      </c>
      <c r="T17" s="12">
        <v>0</v>
      </c>
      <c r="U17" s="12">
        <v>3989.81817</v>
      </c>
      <c r="V17" s="12">
        <v>479.98264</v>
      </c>
      <c r="W17" s="12">
        <v>2855.9010699999999</v>
      </c>
      <c r="X17" s="12">
        <v>0</v>
      </c>
      <c r="Y17" s="12">
        <v>0</v>
      </c>
      <c r="Z17" s="12">
        <v>3335.8837100000001</v>
      </c>
      <c r="AA17" s="12">
        <v>24.021099999999997</v>
      </c>
      <c r="AB17" s="12">
        <v>725.08857999999998</v>
      </c>
      <c r="AC17" s="12">
        <v>0</v>
      </c>
      <c r="AD17" s="12">
        <v>0</v>
      </c>
      <c r="AE17" s="12">
        <v>749.10968000000003</v>
      </c>
      <c r="AF17" s="12">
        <v>228.75091</v>
      </c>
      <c r="AG17" s="12">
        <v>2165.9598099999998</v>
      </c>
      <c r="AH17" s="12">
        <v>0</v>
      </c>
      <c r="AI17" s="12">
        <v>0</v>
      </c>
      <c r="AJ17" s="12">
        <v>2394.71072</v>
      </c>
      <c r="AK17" s="12">
        <v>1616.9137599999999</v>
      </c>
      <c r="AL17" s="12">
        <v>919.96037999999999</v>
      </c>
      <c r="AM17" s="12">
        <v>0</v>
      </c>
      <c r="AN17" s="12">
        <v>0.90280999999999989</v>
      </c>
      <c r="AO17" s="12">
        <v>2537.7769500000004</v>
      </c>
      <c r="AP17" s="12">
        <v>38.058250000000001</v>
      </c>
      <c r="AQ17" s="12">
        <v>35.047890000000002</v>
      </c>
      <c r="AR17" s="12">
        <v>0</v>
      </c>
      <c r="AS17" s="12">
        <v>0</v>
      </c>
      <c r="AT17" s="12">
        <v>73.106139999999996</v>
      </c>
      <c r="AU17" s="12">
        <v>5238.1891799999994</v>
      </c>
      <c r="AV17" s="12">
        <v>19406.81351</v>
      </c>
      <c r="AW17" s="12">
        <v>2.0000000000000002E-5</v>
      </c>
      <c r="AX17" s="12">
        <v>55.168309999999998</v>
      </c>
      <c r="AY17" s="12">
        <v>24700.171019999998</v>
      </c>
    </row>
    <row r="18" spans="1:51">
      <c r="A18" s="12" t="s">
        <v>156</v>
      </c>
      <c r="B18" s="12">
        <v>191.29262</v>
      </c>
      <c r="C18" s="12">
        <v>8817.3191800000004</v>
      </c>
      <c r="D18" s="12">
        <v>0</v>
      </c>
      <c r="E18" s="12">
        <v>47.54983</v>
      </c>
      <c r="F18" s="12">
        <v>9056.1616300000005</v>
      </c>
      <c r="G18" s="12">
        <v>426.20859000000002</v>
      </c>
      <c r="H18" s="12">
        <v>276.21722</v>
      </c>
      <c r="I18" s="12">
        <v>0</v>
      </c>
      <c r="J18" s="12">
        <v>0</v>
      </c>
      <c r="K18" s="12">
        <v>702.42581000000007</v>
      </c>
      <c r="L18" s="12">
        <v>0</v>
      </c>
      <c r="M18" s="12">
        <v>1.0000000000000001E-5</v>
      </c>
      <c r="N18" s="12">
        <v>0</v>
      </c>
      <c r="O18" s="12">
        <v>0</v>
      </c>
      <c r="P18" s="12">
        <v>1.0000000000000001E-5</v>
      </c>
      <c r="Q18" s="12">
        <v>103.52342999999999</v>
      </c>
      <c r="R18" s="12">
        <v>248.19879999999998</v>
      </c>
      <c r="S18" s="12">
        <v>0</v>
      </c>
      <c r="T18" s="12">
        <v>0</v>
      </c>
      <c r="U18" s="12">
        <v>351.72222999999997</v>
      </c>
      <c r="V18" s="12">
        <v>0</v>
      </c>
      <c r="W18" s="12">
        <v>0</v>
      </c>
      <c r="X18" s="12">
        <v>0</v>
      </c>
      <c r="Y18" s="12">
        <v>0</v>
      </c>
      <c r="Z18" s="12">
        <v>0</v>
      </c>
      <c r="AA18" s="12">
        <v>0</v>
      </c>
      <c r="AB18" s="12">
        <v>0</v>
      </c>
      <c r="AC18" s="12">
        <v>0</v>
      </c>
      <c r="AD18" s="12">
        <v>0</v>
      </c>
      <c r="AE18" s="12">
        <v>0</v>
      </c>
      <c r="AF18" s="12">
        <v>36.856339999999996</v>
      </c>
      <c r="AG18" s="12">
        <v>769.21324000000004</v>
      </c>
      <c r="AH18" s="12">
        <v>0</v>
      </c>
      <c r="AI18" s="12">
        <v>0</v>
      </c>
      <c r="AJ18" s="12">
        <v>806.06957999999997</v>
      </c>
      <c r="AK18" s="12">
        <v>660.80556999999999</v>
      </c>
      <c r="AL18" s="12">
        <v>162.17529000000002</v>
      </c>
      <c r="AM18" s="12">
        <v>0</v>
      </c>
      <c r="AN18" s="12">
        <v>0</v>
      </c>
      <c r="AO18" s="12">
        <v>822.98086000000001</v>
      </c>
      <c r="AP18" s="12">
        <v>0</v>
      </c>
      <c r="AQ18" s="12">
        <v>0</v>
      </c>
      <c r="AR18" s="12">
        <v>0</v>
      </c>
      <c r="AS18" s="12">
        <v>0</v>
      </c>
      <c r="AT18" s="12">
        <v>0</v>
      </c>
      <c r="AU18" s="12">
        <v>1418.6865500000001</v>
      </c>
      <c r="AV18" s="12">
        <v>10273.123740000001</v>
      </c>
      <c r="AW18" s="12">
        <v>0</v>
      </c>
      <c r="AX18" s="12">
        <v>47.54983</v>
      </c>
      <c r="AY18" s="12">
        <v>11739.360119999999</v>
      </c>
    </row>
    <row r="19" spans="1:51">
      <c r="A19" s="12" t="s">
        <v>157</v>
      </c>
      <c r="B19" s="12">
        <v>37</v>
      </c>
      <c r="C19" s="12">
        <v>7067.7118499999997</v>
      </c>
      <c r="D19" s="12">
        <v>0</v>
      </c>
      <c r="E19" s="12">
        <v>0</v>
      </c>
      <c r="F19" s="12">
        <v>7104.7118499999997</v>
      </c>
      <c r="G19" s="12">
        <v>0</v>
      </c>
      <c r="H19" s="12">
        <v>225.41548999999998</v>
      </c>
      <c r="I19" s="12">
        <v>0</v>
      </c>
      <c r="J19" s="12">
        <v>0</v>
      </c>
      <c r="K19" s="12">
        <v>225.41548999999998</v>
      </c>
      <c r="L19" s="12">
        <v>0</v>
      </c>
      <c r="M19" s="12">
        <v>-1.0000000000000001E-5</v>
      </c>
      <c r="N19" s="12">
        <v>0</v>
      </c>
      <c r="O19" s="12">
        <v>-1.0000000000000001E-5</v>
      </c>
      <c r="P19" s="12">
        <v>-2.0000000000000002E-5</v>
      </c>
      <c r="Q19" s="12">
        <v>0</v>
      </c>
      <c r="R19" s="12">
        <v>0</v>
      </c>
      <c r="S19" s="12">
        <v>0</v>
      </c>
      <c r="T19" s="12">
        <v>0</v>
      </c>
      <c r="U19" s="12">
        <v>0</v>
      </c>
      <c r="V19" s="12">
        <v>152.20699999999999</v>
      </c>
      <c r="W19" s="12">
        <v>4.8503999999999996</v>
      </c>
      <c r="X19" s="12">
        <v>0</v>
      </c>
      <c r="Y19" s="12">
        <v>0</v>
      </c>
      <c r="Z19" s="12">
        <v>157.0574</v>
      </c>
      <c r="AA19" s="12">
        <v>0</v>
      </c>
      <c r="AB19" s="12">
        <v>0</v>
      </c>
      <c r="AC19" s="12">
        <v>0</v>
      </c>
      <c r="AD19" s="12">
        <v>0</v>
      </c>
      <c r="AE19" s="12">
        <v>0</v>
      </c>
      <c r="AF19" s="12">
        <v>67.987979999999993</v>
      </c>
      <c r="AG19" s="12">
        <v>0</v>
      </c>
      <c r="AH19" s="12">
        <v>0</v>
      </c>
      <c r="AI19" s="12">
        <v>0</v>
      </c>
      <c r="AJ19" s="12">
        <v>67.987979999999993</v>
      </c>
      <c r="AK19" s="12">
        <v>161.18866</v>
      </c>
      <c r="AL19" s="12">
        <v>0</v>
      </c>
      <c r="AM19" s="12">
        <v>0</v>
      </c>
      <c r="AN19" s="12">
        <v>0</v>
      </c>
      <c r="AO19" s="12">
        <v>161.18866</v>
      </c>
      <c r="AP19" s="12">
        <v>5</v>
      </c>
      <c r="AQ19" s="12">
        <v>0</v>
      </c>
      <c r="AR19" s="12">
        <v>0</v>
      </c>
      <c r="AS19" s="12">
        <v>0</v>
      </c>
      <c r="AT19" s="12">
        <v>5</v>
      </c>
      <c r="AU19" s="12">
        <v>423.38364000000001</v>
      </c>
      <c r="AV19" s="12">
        <v>7297.9777300000005</v>
      </c>
      <c r="AW19" s="12">
        <v>0</v>
      </c>
      <c r="AX19" s="12">
        <v>-1.0000000000000001E-5</v>
      </c>
      <c r="AY19" s="12">
        <v>7721.3613600000008</v>
      </c>
    </row>
    <row r="20" spans="1:51">
      <c r="A20" s="12" t="s">
        <v>158</v>
      </c>
      <c r="B20" s="12">
        <v>440.73541</v>
      </c>
      <c r="C20" s="12">
        <v>7216.8257400000002</v>
      </c>
      <c r="D20" s="12">
        <v>0</v>
      </c>
      <c r="E20" s="12">
        <v>0</v>
      </c>
      <c r="F20" s="12">
        <v>7657.5611500000005</v>
      </c>
      <c r="G20" s="12">
        <v>341.00728000000004</v>
      </c>
      <c r="H20" s="12">
        <v>398.69468999999998</v>
      </c>
      <c r="I20" s="12">
        <v>0</v>
      </c>
      <c r="J20" s="12">
        <v>0</v>
      </c>
      <c r="K20" s="12">
        <v>739.70196999999996</v>
      </c>
      <c r="L20" s="12">
        <v>327.74799999999999</v>
      </c>
      <c r="M20" s="12">
        <v>1670.75406</v>
      </c>
      <c r="N20" s="12">
        <v>0</v>
      </c>
      <c r="O20" s="12">
        <v>-5.0000000000000002E-5</v>
      </c>
      <c r="P20" s="12">
        <v>1998.5020099999999</v>
      </c>
      <c r="Q20" s="12">
        <v>54.941540000000003</v>
      </c>
      <c r="R20" s="12">
        <v>1215.9737399999999</v>
      </c>
      <c r="S20" s="12">
        <v>0</v>
      </c>
      <c r="T20" s="12">
        <v>0</v>
      </c>
      <c r="U20" s="12">
        <v>1270.9152799999999</v>
      </c>
      <c r="V20" s="12">
        <v>36.089980000000004</v>
      </c>
      <c r="W20" s="12">
        <v>543.35798</v>
      </c>
      <c r="X20" s="12">
        <v>0</v>
      </c>
      <c r="Y20" s="12">
        <v>0</v>
      </c>
      <c r="Z20" s="12">
        <v>579.44795999999997</v>
      </c>
      <c r="AA20" s="12">
        <v>205.78182999999999</v>
      </c>
      <c r="AB20" s="12">
        <v>15134.08764</v>
      </c>
      <c r="AC20" s="12">
        <v>0</v>
      </c>
      <c r="AD20" s="12">
        <v>0</v>
      </c>
      <c r="AE20" s="12">
        <v>15339.869470000001</v>
      </c>
      <c r="AF20" s="12">
        <v>311.23273999999998</v>
      </c>
      <c r="AG20" s="12">
        <v>414.39567999999997</v>
      </c>
      <c r="AH20" s="12">
        <v>0</v>
      </c>
      <c r="AI20" s="12">
        <v>0</v>
      </c>
      <c r="AJ20" s="12">
        <v>725.62842000000001</v>
      </c>
      <c r="AK20" s="12">
        <v>1324.7250300000001</v>
      </c>
      <c r="AL20" s="12">
        <v>1311.1374900000001</v>
      </c>
      <c r="AM20" s="12">
        <v>0</v>
      </c>
      <c r="AN20" s="12">
        <v>0</v>
      </c>
      <c r="AO20" s="12">
        <v>2635.8625200000001</v>
      </c>
      <c r="AP20" s="12">
        <v>121.261</v>
      </c>
      <c r="AQ20" s="12">
        <v>171.29796999999999</v>
      </c>
      <c r="AR20" s="12">
        <v>0</v>
      </c>
      <c r="AS20" s="12">
        <v>0</v>
      </c>
      <c r="AT20" s="12">
        <v>292.55896999999999</v>
      </c>
      <c r="AU20" s="12">
        <v>3163.5228099999999</v>
      </c>
      <c r="AV20" s="12">
        <v>28076.524989999998</v>
      </c>
      <c r="AW20" s="12">
        <v>0</v>
      </c>
      <c r="AX20" s="12">
        <v>-5.0000000000000002E-5</v>
      </c>
      <c r="AY20" s="12">
        <v>31240.047750000002</v>
      </c>
    </row>
    <row r="21" spans="1:51">
      <c r="A21" s="12" t="s">
        <v>159</v>
      </c>
      <c r="B21" s="12">
        <v>1159.5805399999999</v>
      </c>
      <c r="C21" s="12">
        <v>23521.745749999998</v>
      </c>
      <c r="D21" s="12">
        <v>0</v>
      </c>
      <c r="E21" s="12">
        <v>0</v>
      </c>
      <c r="F21" s="12">
        <v>24681.326290000001</v>
      </c>
      <c r="G21" s="12">
        <v>241.43429999999998</v>
      </c>
      <c r="H21" s="12">
        <v>205.98314000000002</v>
      </c>
      <c r="I21" s="12">
        <v>0</v>
      </c>
      <c r="J21" s="12">
        <v>0</v>
      </c>
      <c r="K21" s="12">
        <v>447.41744</v>
      </c>
      <c r="L21" s="12">
        <v>404.65706</v>
      </c>
      <c r="M21" s="12">
        <v>2867.9830400000001</v>
      </c>
      <c r="N21" s="12">
        <v>0</v>
      </c>
      <c r="O21" s="12">
        <v>2.9999999999999997E-5</v>
      </c>
      <c r="P21" s="12">
        <v>3272.6401299999998</v>
      </c>
      <c r="Q21" s="12">
        <v>768.26412000000005</v>
      </c>
      <c r="R21" s="12">
        <v>3708.3729600000001</v>
      </c>
      <c r="S21" s="12">
        <v>0</v>
      </c>
      <c r="T21" s="12">
        <v>0</v>
      </c>
      <c r="U21" s="12">
        <v>4476.6370800000004</v>
      </c>
      <c r="V21" s="12">
        <v>249.80642</v>
      </c>
      <c r="W21" s="12">
        <v>435.39481000000001</v>
      </c>
      <c r="X21" s="12">
        <v>0</v>
      </c>
      <c r="Y21" s="12">
        <v>0</v>
      </c>
      <c r="Z21" s="12">
        <v>685.20123000000001</v>
      </c>
      <c r="AA21" s="12">
        <v>50.220519999999993</v>
      </c>
      <c r="AB21" s="12">
        <v>22005.536350000002</v>
      </c>
      <c r="AC21" s="12">
        <v>0</v>
      </c>
      <c r="AD21" s="12">
        <v>0</v>
      </c>
      <c r="AE21" s="12">
        <v>22055.756870000001</v>
      </c>
      <c r="AF21" s="12">
        <v>570.67597999999998</v>
      </c>
      <c r="AG21" s="12">
        <v>300.12815999999998</v>
      </c>
      <c r="AH21" s="12">
        <v>0</v>
      </c>
      <c r="AI21" s="12">
        <v>0</v>
      </c>
      <c r="AJ21" s="12">
        <v>870.80413999999996</v>
      </c>
      <c r="AK21" s="12">
        <v>14841.65127</v>
      </c>
      <c r="AL21" s="12">
        <v>3105.53953</v>
      </c>
      <c r="AM21" s="12">
        <v>0</v>
      </c>
      <c r="AN21" s="12">
        <v>0</v>
      </c>
      <c r="AO21" s="12">
        <v>17947.1908</v>
      </c>
      <c r="AP21" s="12">
        <v>95.60311999999999</v>
      </c>
      <c r="AQ21" s="12">
        <v>197.45339000000001</v>
      </c>
      <c r="AR21" s="12">
        <v>0</v>
      </c>
      <c r="AS21" s="12">
        <v>0</v>
      </c>
      <c r="AT21" s="12">
        <v>293.05651</v>
      </c>
      <c r="AU21" s="12">
        <v>18381.893329999999</v>
      </c>
      <c r="AV21" s="12">
        <v>56348.137130000003</v>
      </c>
      <c r="AW21" s="12">
        <v>0</v>
      </c>
      <c r="AX21" s="12">
        <v>2.9999999999999997E-5</v>
      </c>
      <c r="AY21" s="12">
        <v>74730.03048999999</v>
      </c>
    </row>
    <row r="22" spans="1:51">
      <c r="A22" s="12" t="s">
        <v>160</v>
      </c>
      <c r="B22" s="12">
        <v>819.09971999999993</v>
      </c>
      <c r="C22" s="12">
        <v>2313.5153300000002</v>
      </c>
      <c r="D22" s="12">
        <v>0</v>
      </c>
      <c r="E22" s="12">
        <v>0</v>
      </c>
      <c r="F22" s="12">
        <v>3132.6150499999999</v>
      </c>
      <c r="G22" s="12">
        <v>350</v>
      </c>
      <c r="H22" s="12">
        <v>3578.5733799999998</v>
      </c>
      <c r="I22" s="12">
        <v>0</v>
      </c>
      <c r="J22" s="12">
        <v>0</v>
      </c>
      <c r="K22" s="12">
        <v>3928.5733799999998</v>
      </c>
      <c r="L22" s="12">
        <v>153.42328000000001</v>
      </c>
      <c r="M22" s="12">
        <v>2258.4065399999999</v>
      </c>
      <c r="N22" s="12">
        <v>0</v>
      </c>
      <c r="O22" s="12">
        <v>1.0000000000000001E-5</v>
      </c>
      <c r="P22" s="12">
        <v>2411.8298300000001</v>
      </c>
      <c r="Q22" s="12">
        <v>323.72371000000004</v>
      </c>
      <c r="R22" s="12">
        <v>9179.8617400000003</v>
      </c>
      <c r="S22" s="12">
        <v>0</v>
      </c>
      <c r="T22" s="12">
        <v>24.323049999999999</v>
      </c>
      <c r="U22" s="12">
        <v>9527.9084999999995</v>
      </c>
      <c r="V22" s="12">
        <v>218.65948999999998</v>
      </c>
      <c r="W22" s="12">
        <v>130.46591000000001</v>
      </c>
      <c r="X22" s="12">
        <v>0</v>
      </c>
      <c r="Y22" s="12">
        <v>0</v>
      </c>
      <c r="Z22" s="12">
        <v>349.12540000000001</v>
      </c>
      <c r="AA22" s="12">
        <v>3956.4353599999999</v>
      </c>
      <c r="AB22" s="12">
        <v>41.299260000000004</v>
      </c>
      <c r="AC22" s="12">
        <v>0</v>
      </c>
      <c r="AD22" s="12">
        <v>0</v>
      </c>
      <c r="AE22" s="12">
        <v>3997.7346200000002</v>
      </c>
      <c r="AF22" s="12">
        <v>930.33744999999999</v>
      </c>
      <c r="AG22" s="12">
        <v>1408.55844</v>
      </c>
      <c r="AH22" s="12">
        <v>0</v>
      </c>
      <c r="AI22" s="12">
        <v>0</v>
      </c>
      <c r="AJ22" s="12">
        <v>2338.8958900000002</v>
      </c>
      <c r="AK22" s="12">
        <v>2812.3873699999999</v>
      </c>
      <c r="AL22" s="12">
        <v>3879.2526400000002</v>
      </c>
      <c r="AM22" s="12">
        <v>0</v>
      </c>
      <c r="AN22" s="12">
        <v>0</v>
      </c>
      <c r="AO22" s="12">
        <v>6691.6400100000001</v>
      </c>
      <c r="AP22" s="12">
        <v>1416.299</v>
      </c>
      <c r="AQ22" s="12">
        <v>1233.0885700000001</v>
      </c>
      <c r="AR22" s="12">
        <v>0</v>
      </c>
      <c r="AS22" s="12">
        <v>0</v>
      </c>
      <c r="AT22" s="12">
        <v>2649.3875699999999</v>
      </c>
      <c r="AU22" s="12">
        <v>10980.365380000001</v>
      </c>
      <c r="AV22" s="12">
        <v>24023.021809999998</v>
      </c>
      <c r="AW22" s="12">
        <v>0</v>
      </c>
      <c r="AX22" s="12">
        <v>24.323060000000002</v>
      </c>
      <c r="AY22" s="12">
        <v>35027.710249999996</v>
      </c>
    </row>
    <row r="23" spans="1:51">
      <c r="A23" s="12" t="s">
        <v>161</v>
      </c>
      <c r="B23" s="12">
        <v>77.234999999999999</v>
      </c>
      <c r="C23" s="12">
        <v>137.6</v>
      </c>
      <c r="D23" s="12">
        <v>0</v>
      </c>
      <c r="E23" s="12">
        <v>0</v>
      </c>
      <c r="F23" s="12">
        <v>214.83500000000001</v>
      </c>
      <c r="G23" s="12">
        <v>0</v>
      </c>
      <c r="H23" s="12">
        <v>236.18724</v>
      </c>
      <c r="I23" s="12">
        <v>0</v>
      </c>
      <c r="J23" s="12">
        <v>0</v>
      </c>
      <c r="K23" s="12">
        <v>236.18724</v>
      </c>
      <c r="L23" s="12">
        <v>156.61178000000001</v>
      </c>
      <c r="M23" s="12">
        <v>246.99201000000002</v>
      </c>
      <c r="N23" s="12">
        <v>0</v>
      </c>
      <c r="O23" s="12">
        <v>0</v>
      </c>
      <c r="P23" s="12">
        <v>403.60379</v>
      </c>
      <c r="Q23" s="12">
        <v>72</v>
      </c>
      <c r="R23" s="12">
        <v>739.84589000000005</v>
      </c>
      <c r="S23" s="12">
        <v>0</v>
      </c>
      <c r="T23" s="12">
        <v>0</v>
      </c>
      <c r="U23" s="12">
        <v>811.84589000000005</v>
      </c>
      <c r="V23" s="12">
        <v>0</v>
      </c>
      <c r="W23" s="12">
        <v>275.2</v>
      </c>
      <c r="X23" s="12">
        <v>0</v>
      </c>
      <c r="Y23" s="12">
        <v>0</v>
      </c>
      <c r="Z23" s="12">
        <v>275.2</v>
      </c>
      <c r="AA23" s="12">
        <v>0</v>
      </c>
      <c r="AB23" s="12">
        <v>698.32</v>
      </c>
      <c r="AC23" s="12">
        <v>0</v>
      </c>
      <c r="AD23" s="12">
        <v>0</v>
      </c>
      <c r="AE23" s="12">
        <v>698.32</v>
      </c>
      <c r="AF23" s="12">
        <v>720</v>
      </c>
      <c r="AG23" s="12">
        <v>48.666370000000001</v>
      </c>
      <c r="AH23" s="12">
        <v>0</v>
      </c>
      <c r="AI23" s="12">
        <v>0</v>
      </c>
      <c r="AJ23" s="12">
        <v>768.66637000000003</v>
      </c>
      <c r="AK23" s="12">
        <v>1383.8730500000001</v>
      </c>
      <c r="AL23" s="12">
        <v>442.69524999999999</v>
      </c>
      <c r="AM23" s="12">
        <v>0</v>
      </c>
      <c r="AN23" s="12">
        <v>0</v>
      </c>
      <c r="AO23" s="12">
        <v>1826.5683000000001</v>
      </c>
      <c r="AP23" s="12">
        <v>777.49492000000009</v>
      </c>
      <c r="AQ23" s="12">
        <v>672.36775</v>
      </c>
      <c r="AR23" s="12">
        <v>0</v>
      </c>
      <c r="AS23" s="12">
        <v>0</v>
      </c>
      <c r="AT23" s="12">
        <v>1449.86267</v>
      </c>
      <c r="AU23" s="12">
        <v>3187.2147500000001</v>
      </c>
      <c r="AV23" s="12">
        <v>3497.8745099999996</v>
      </c>
      <c r="AW23" s="12">
        <v>0</v>
      </c>
      <c r="AX23" s="12">
        <v>0</v>
      </c>
      <c r="AY23" s="12">
        <v>6685.0892599999997</v>
      </c>
    </row>
    <row r="24" spans="1:51">
      <c r="A24" s="12" t="s">
        <v>162</v>
      </c>
      <c r="B24" s="12">
        <v>0</v>
      </c>
      <c r="C24" s="12">
        <v>531.42860999999994</v>
      </c>
      <c r="D24" s="12">
        <v>0</v>
      </c>
      <c r="E24" s="12">
        <v>0</v>
      </c>
      <c r="F24" s="12">
        <v>531.42860999999994</v>
      </c>
      <c r="G24" s="12">
        <v>0</v>
      </c>
      <c r="H24" s="12">
        <v>559.81074000000001</v>
      </c>
      <c r="I24" s="12">
        <v>0</v>
      </c>
      <c r="J24" s="12">
        <v>0</v>
      </c>
      <c r="K24" s="12">
        <v>559.81074000000001</v>
      </c>
      <c r="L24" s="12">
        <v>0</v>
      </c>
      <c r="M24" s="12">
        <v>1.0000000000000001E-5</v>
      </c>
      <c r="N24" s="12">
        <v>0</v>
      </c>
      <c r="O24" s="12">
        <v>0</v>
      </c>
      <c r="P24" s="12">
        <v>1.0000000000000001E-5</v>
      </c>
      <c r="Q24" s="12">
        <v>6.4</v>
      </c>
      <c r="R24" s="12">
        <v>2513.2607000000003</v>
      </c>
      <c r="S24" s="12">
        <v>0</v>
      </c>
      <c r="T24" s="12">
        <v>0</v>
      </c>
      <c r="U24" s="12">
        <v>2519.6607000000004</v>
      </c>
      <c r="V24" s="12">
        <v>0</v>
      </c>
      <c r="W24" s="12">
        <v>0</v>
      </c>
      <c r="X24" s="12">
        <v>0</v>
      </c>
      <c r="Y24" s="12">
        <v>0</v>
      </c>
      <c r="Z24" s="12">
        <v>0</v>
      </c>
      <c r="AA24" s="12">
        <v>0</v>
      </c>
      <c r="AB24" s="12">
        <v>0</v>
      </c>
      <c r="AC24" s="12">
        <v>0</v>
      </c>
      <c r="AD24" s="12">
        <v>0</v>
      </c>
      <c r="AE24" s="12">
        <v>0</v>
      </c>
      <c r="AF24" s="12">
        <v>552.38791000000003</v>
      </c>
      <c r="AG24" s="12">
        <v>0</v>
      </c>
      <c r="AH24" s="12">
        <v>0</v>
      </c>
      <c r="AI24" s="12">
        <v>0</v>
      </c>
      <c r="AJ24" s="12">
        <v>552.38791000000003</v>
      </c>
      <c r="AK24" s="12">
        <v>3.5</v>
      </c>
      <c r="AL24" s="12">
        <v>1142.08</v>
      </c>
      <c r="AM24" s="12">
        <v>0</v>
      </c>
      <c r="AN24" s="12">
        <v>0</v>
      </c>
      <c r="AO24" s="12">
        <v>1145.58</v>
      </c>
      <c r="AP24" s="12">
        <v>5</v>
      </c>
      <c r="AQ24" s="12">
        <v>0</v>
      </c>
      <c r="AR24" s="12">
        <v>0</v>
      </c>
      <c r="AS24" s="12">
        <v>0</v>
      </c>
      <c r="AT24" s="12">
        <v>5</v>
      </c>
      <c r="AU24" s="12">
        <v>567.28791000000001</v>
      </c>
      <c r="AV24" s="12">
        <v>4746.5800599999993</v>
      </c>
      <c r="AW24" s="12">
        <v>0</v>
      </c>
      <c r="AX24" s="12">
        <v>0</v>
      </c>
      <c r="AY24" s="12">
        <v>5313.8679699999993</v>
      </c>
    </row>
    <row r="25" spans="1:51">
      <c r="A25" s="12" t="s">
        <v>906</v>
      </c>
      <c r="B25" s="12">
        <v>2.0518100000000001</v>
      </c>
      <c r="C25" s="12">
        <v>95.513030000000001</v>
      </c>
      <c r="D25" s="12">
        <v>0</v>
      </c>
      <c r="E25" s="12">
        <v>3.8999999999999999E-4</v>
      </c>
      <c r="F25" s="12">
        <v>97.56523</v>
      </c>
      <c r="G25" s="12">
        <v>3.7275100000000001</v>
      </c>
      <c r="H25" s="12">
        <v>175.75739999999999</v>
      </c>
      <c r="I25" s="12">
        <v>0</v>
      </c>
      <c r="J25" s="12">
        <v>4.4150000000000002E-2</v>
      </c>
      <c r="K25" s="12">
        <v>179.52905999999999</v>
      </c>
      <c r="L25" s="12">
        <v>12.915209999999998</v>
      </c>
      <c r="M25" s="12">
        <v>13.2826</v>
      </c>
      <c r="N25" s="12">
        <v>2.0000000000000002E-5</v>
      </c>
      <c r="O25" s="12">
        <v>-2.0000000000000002E-5</v>
      </c>
      <c r="P25" s="12">
        <v>26.19781</v>
      </c>
      <c r="Q25" s="12">
        <v>6.9390299999999998</v>
      </c>
      <c r="R25" s="12">
        <v>472.44578999999999</v>
      </c>
      <c r="S25" s="12">
        <v>0</v>
      </c>
      <c r="T25" s="12">
        <v>1.75E-3</v>
      </c>
      <c r="U25" s="12">
        <v>479.38657000000001</v>
      </c>
      <c r="V25" s="12">
        <v>6.4760000000000012E-2</v>
      </c>
      <c r="W25" s="12">
        <v>5.64E-3</v>
      </c>
      <c r="X25" s="12">
        <v>0</v>
      </c>
      <c r="Y25" s="12">
        <v>-2.3000000000000001E-4</v>
      </c>
      <c r="Z25" s="12">
        <v>7.0169999999999996E-2</v>
      </c>
      <c r="AA25" s="12">
        <v>14.626620000000001</v>
      </c>
      <c r="AB25" s="12">
        <v>62.176339999999996</v>
      </c>
      <c r="AC25" s="12">
        <v>0</v>
      </c>
      <c r="AD25" s="12">
        <v>0</v>
      </c>
      <c r="AE25" s="12">
        <v>76.802960000000013</v>
      </c>
      <c r="AF25" s="12">
        <v>40.296510000000005</v>
      </c>
      <c r="AG25" s="12">
        <v>17.184099999999997</v>
      </c>
      <c r="AH25" s="12">
        <v>0</v>
      </c>
      <c r="AI25" s="12">
        <v>0</v>
      </c>
      <c r="AJ25" s="12">
        <v>57.480609999999999</v>
      </c>
      <c r="AK25" s="12">
        <v>174.47823</v>
      </c>
      <c r="AL25" s="12">
        <v>200.07391000000001</v>
      </c>
      <c r="AM25" s="12">
        <v>0</v>
      </c>
      <c r="AN25" s="12">
        <v>0</v>
      </c>
      <c r="AO25" s="12">
        <v>374.55214000000001</v>
      </c>
      <c r="AP25" s="12">
        <v>36.688849999999995</v>
      </c>
      <c r="AQ25" s="12">
        <v>27.63757</v>
      </c>
      <c r="AR25" s="12">
        <v>0</v>
      </c>
      <c r="AS25" s="12">
        <v>0</v>
      </c>
      <c r="AT25" s="12">
        <v>64.326419999999999</v>
      </c>
      <c r="AU25" s="12">
        <v>291.78853000000004</v>
      </c>
      <c r="AV25" s="12">
        <v>1064.07638</v>
      </c>
      <c r="AW25" s="12">
        <v>2.0000000000000002E-5</v>
      </c>
      <c r="AX25" s="12">
        <v>4.6039999999999998E-2</v>
      </c>
      <c r="AY25" s="12">
        <v>1355.9109699999999</v>
      </c>
    </row>
    <row r="26" spans="1:51">
      <c r="A26" s="12" t="s">
        <v>911</v>
      </c>
      <c r="B26" s="12">
        <v>16470.05402</v>
      </c>
      <c r="C26" s="12">
        <v>3946.0193399999998</v>
      </c>
      <c r="D26" s="12">
        <v>0</v>
      </c>
      <c r="E26" s="12">
        <v>0</v>
      </c>
      <c r="F26" s="12">
        <v>20416.073359999999</v>
      </c>
      <c r="G26" s="12">
        <v>1103.1093100000001</v>
      </c>
      <c r="H26" s="12">
        <v>176.34470000000002</v>
      </c>
      <c r="I26" s="12">
        <v>0</v>
      </c>
      <c r="J26" s="12">
        <v>0.5585</v>
      </c>
      <c r="K26" s="12">
        <v>1280.01251</v>
      </c>
      <c r="L26" s="12">
        <v>1689.02631</v>
      </c>
      <c r="M26" s="12">
        <v>2035.03793</v>
      </c>
      <c r="N26" s="12">
        <v>0</v>
      </c>
      <c r="O26" s="12">
        <v>10.644069999999999</v>
      </c>
      <c r="P26" s="12">
        <v>3734.70831</v>
      </c>
      <c r="Q26" s="12">
        <v>5880.7906299999995</v>
      </c>
      <c r="R26" s="12">
        <v>10816.009050000001</v>
      </c>
      <c r="S26" s="12">
        <v>0</v>
      </c>
      <c r="T26" s="12">
        <v>57.779309999999995</v>
      </c>
      <c r="U26" s="12">
        <v>16754.578990000002</v>
      </c>
      <c r="V26" s="12">
        <v>7809.8255499999996</v>
      </c>
      <c r="W26" s="12">
        <v>1354.29601</v>
      </c>
      <c r="X26" s="12">
        <v>0</v>
      </c>
      <c r="Y26" s="12">
        <v>5.9999999999999995E-5</v>
      </c>
      <c r="Z26" s="12">
        <v>9164.1216300000015</v>
      </c>
      <c r="AA26" s="12">
        <v>2783.2934399999999</v>
      </c>
      <c r="AB26" s="12">
        <v>585.61817000000008</v>
      </c>
      <c r="AC26" s="12">
        <v>0</v>
      </c>
      <c r="AD26" s="12">
        <v>0</v>
      </c>
      <c r="AE26" s="12">
        <v>3368.9116099999997</v>
      </c>
      <c r="AF26" s="12">
        <v>234.81805</v>
      </c>
      <c r="AG26" s="12">
        <v>865.31919999999991</v>
      </c>
      <c r="AH26" s="12">
        <v>0</v>
      </c>
      <c r="AI26" s="12">
        <v>0</v>
      </c>
      <c r="AJ26" s="12">
        <v>1100.13725</v>
      </c>
      <c r="AK26" s="12">
        <v>1802.8954799999999</v>
      </c>
      <c r="AL26" s="12">
        <v>3299.42371</v>
      </c>
      <c r="AM26" s="12">
        <v>0</v>
      </c>
      <c r="AN26" s="12">
        <v>0</v>
      </c>
      <c r="AO26" s="12">
        <v>5102.3191900000002</v>
      </c>
      <c r="AP26" s="12">
        <v>282.75193000000002</v>
      </c>
      <c r="AQ26" s="12">
        <v>116.02575999999999</v>
      </c>
      <c r="AR26" s="12">
        <v>0</v>
      </c>
      <c r="AS26" s="12">
        <v>0</v>
      </c>
      <c r="AT26" s="12">
        <v>398.77769000000001</v>
      </c>
      <c r="AU26" s="12">
        <v>38056.564720000002</v>
      </c>
      <c r="AV26" s="12">
        <v>23194.093870000001</v>
      </c>
      <c r="AW26" s="12">
        <v>0</v>
      </c>
      <c r="AX26" s="12">
        <v>68.981940000000009</v>
      </c>
      <c r="AY26" s="12">
        <v>61319.64054</v>
      </c>
    </row>
    <row r="27" spans="1:51">
      <c r="A27" s="12" t="s">
        <v>912</v>
      </c>
      <c r="B27" s="12">
        <v>100.13033</v>
      </c>
      <c r="C27" s="12">
        <v>0</v>
      </c>
      <c r="D27" s="12">
        <v>0</v>
      </c>
      <c r="E27" s="12">
        <v>0</v>
      </c>
      <c r="F27" s="12">
        <v>100.13033</v>
      </c>
      <c r="G27" s="12">
        <v>0</v>
      </c>
      <c r="H27" s="12">
        <v>0</v>
      </c>
      <c r="I27" s="12">
        <v>0</v>
      </c>
      <c r="J27" s="12">
        <v>0</v>
      </c>
      <c r="K27" s="12">
        <v>0</v>
      </c>
      <c r="L27" s="12">
        <v>0</v>
      </c>
      <c r="M27" s="12">
        <v>51.656359999999999</v>
      </c>
      <c r="N27" s="12">
        <v>0</v>
      </c>
      <c r="O27" s="12">
        <v>0</v>
      </c>
      <c r="P27" s="12">
        <v>51.656359999999999</v>
      </c>
      <c r="Q27" s="12">
        <v>0</v>
      </c>
      <c r="R27" s="12">
        <v>0</v>
      </c>
      <c r="S27" s="12">
        <v>0</v>
      </c>
      <c r="T27" s="12">
        <v>0</v>
      </c>
      <c r="U27" s="12">
        <v>0</v>
      </c>
      <c r="V27" s="12">
        <v>0</v>
      </c>
      <c r="W27" s="12">
        <v>0</v>
      </c>
      <c r="X27" s="12">
        <v>0</v>
      </c>
      <c r="Y27" s="12">
        <v>0</v>
      </c>
      <c r="Z27" s="12">
        <v>0</v>
      </c>
      <c r="AA27" s="12">
        <v>0</v>
      </c>
      <c r="AB27" s="12">
        <v>0</v>
      </c>
      <c r="AC27" s="12">
        <v>0</v>
      </c>
      <c r="AD27" s="12">
        <v>0</v>
      </c>
      <c r="AE27" s="12">
        <v>0</v>
      </c>
      <c r="AF27" s="12">
        <v>0</v>
      </c>
      <c r="AG27" s="12">
        <v>0</v>
      </c>
      <c r="AH27" s="12">
        <v>0</v>
      </c>
      <c r="AI27" s="12">
        <v>0</v>
      </c>
      <c r="AJ27" s="12">
        <v>0</v>
      </c>
      <c r="AK27" s="12">
        <v>97.484270000000009</v>
      </c>
      <c r="AL27" s="12">
        <v>0</v>
      </c>
      <c r="AM27" s="12">
        <v>0</v>
      </c>
      <c r="AN27" s="12">
        <v>0</v>
      </c>
      <c r="AO27" s="12">
        <v>97.484270000000009</v>
      </c>
      <c r="AP27" s="12">
        <v>0</v>
      </c>
      <c r="AQ27" s="12">
        <v>71.009990000000002</v>
      </c>
      <c r="AR27" s="12">
        <v>0</v>
      </c>
      <c r="AS27" s="12">
        <v>0</v>
      </c>
      <c r="AT27" s="12">
        <v>71.009990000000002</v>
      </c>
      <c r="AU27" s="12">
        <v>197.6146</v>
      </c>
      <c r="AV27" s="12">
        <v>122.66635000000001</v>
      </c>
      <c r="AW27" s="12">
        <v>0</v>
      </c>
      <c r="AX27" s="12">
        <v>0</v>
      </c>
      <c r="AY27" s="12">
        <v>320.28095000000002</v>
      </c>
    </row>
    <row r="28" spans="1:51">
      <c r="A28" s="12" t="s">
        <v>167</v>
      </c>
      <c r="B28" s="12">
        <v>0</v>
      </c>
      <c r="C28" s="12">
        <v>0</v>
      </c>
      <c r="D28" s="12">
        <v>0</v>
      </c>
      <c r="E28" s="12">
        <v>0</v>
      </c>
      <c r="F28" s="12">
        <v>0</v>
      </c>
      <c r="G28" s="12">
        <v>0</v>
      </c>
      <c r="H28" s="12">
        <v>0</v>
      </c>
      <c r="I28" s="12">
        <v>0</v>
      </c>
      <c r="J28" s="12">
        <v>0</v>
      </c>
      <c r="K28" s="12">
        <v>0</v>
      </c>
      <c r="L28" s="12">
        <v>18.94341</v>
      </c>
      <c r="M28" s="12">
        <v>0</v>
      </c>
      <c r="N28" s="12">
        <v>0</v>
      </c>
      <c r="O28" s="12">
        <v>0</v>
      </c>
      <c r="P28" s="12">
        <v>18.94341</v>
      </c>
      <c r="Q28" s="12">
        <v>0</v>
      </c>
      <c r="R28" s="12">
        <v>0</v>
      </c>
      <c r="S28" s="12">
        <v>0</v>
      </c>
      <c r="T28" s="12">
        <v>0</v>
      </c>
      <c r="U28" s="12">
        <v>0</v>
      </c>
      <c r="V28" s="12">
        <v>0</v>
      </c>
      <c r="W28" s="12">
        <v>0</v>
      </c>
      <c r="X28" s="12">
        <v>0</v>
      </c>
      <c r="Y28" s="12">
        <v>0</v>
      </c>
      <c r="Z28" s="12">
        <v>0</v>
      </c>
      <c r="AA28" s="12">
        <v>0</v>
      </c>
      <c r="AB28" s="12">
        <v>0</v>
      </c>
      <c r="AC28" s="12">
        <v>0</v>
      </c>
      <c r="AD28" s="12">
        <v>0</v>
      </c>
      <c r="AE28" s="12">
        <v>0</v>
      </c>
      <c r="AF28" s="12">
        <v>0</v>
      </c>
      <c r="AG28" s="12">
        <v>0</v>
      </c>
      <c r="AH28" s="12">
        <v>0</v>
      </c>
      <c r="AI28" s="12">
        <v>0</v>
      </c>
      <c r="AJ28" s="12">
        <v>0</v>
      </c>
      <c r="AK28" s="12">
        <v>0</v>
      </c>
      <c r="AL28" s="12">
        <v>0</v>
      </c>
      <c r="AM28" s="12">
        <v>0</v>
      </c>
      <c r="AN28" s="12">
        <v>0</v>
      </c>
      <c r="AO28" s="12">
        <v>0</v>
      </c>
      <c r="AP28" s="12">
        <v>0</v>
      </c>
      <c r="AQ28" s="12">
        <v>0</v>
      </c>
      <c r="AR28" s="12">
        <v>0</v>
      </c>
      <c r="AS28" s="12">
        <v>0</v>
      </c>
      <c r="AT28" s="12">
        <v>0</v>
      </c>
      <c r="AU28" s="12">
        <v>18.94341</v>
      </c>
      <c r="AV28" s="12">
        <v>0</v>
      </c>
      <c r="AW28" s="12">
        <v>0</v>
      </c>
      <c r="AX28" s="12">
        <v>0</v>
      </c>
      <c r="AY28" s="12">
        <v>18.94341</v>
      </c>
    </row>
    <row r="29" spans="1:51">
      <c r="A29" s="12" t="s">
        <v>166</v>
      </c>
      <c r="B29" s="12">
        <v>20.122</v>
      </c>
      <c r="C29" s="12">
        <v>0</v>
      </c>
      <c r="D29" s="12">
        <v>0</v>
      </c>
      <c r="E29" s="12">
        <v>0</v>
      </c>
      <c r="F29" s="12">
        <v>20.122</v>
      </c>
      <c r="G29" s="12">
        <v>0.16</v>
      </c>
      <c r="H29" s="12">
        <v>0</v>
      </c>
      <c r="I29" s="12">
        <v>0</v>
      </c>
      <c r="J29" s="12">
        <v>0</v>
      </c>
      <c r="K29" s="12">
        <v>0.16</v>
      </c>
      <c r="L29" s="12">
        <v>0</v>
      </c>
      <c r="M29" s="12">
        <v>0</v>
      </c>
      <c r="N29" s="12">
        <v>0</v>
      </c>
      <c r="O29" s="12">
        <v>0</v>
      </c>
      <c r="P29" s="12">
        <v>0</v>
      </c>
      <c r="Q29" s="12">
        <v>3.9369999999999998</v>
      </c>
      <c r="R29" s="12">
        <v>5.4560000000000004E-2</v>
      </c>
      <c r="S29" s="12">
        <v>0</v>
      </c>
      <c r="T29" s="12">
        <v>0</v>
      </c>
      <c r="U29" s="12">
        <v>3.9915599999999998</v>
      </c>
      <c r="V29" s="12">
        <v>5.7370000000000001</v>
      </c>
      <c r="W29" s="12">
        <v>0</v>
      </c>
      <c r="X29" s="12">
        <v>0</v>
      </c>
      <c r="Y29" s="12">
        <v>0</v>
      </c>
      <c r="Z29" s="12">
        <v>5.7370000000000001</v>
      </c>
      <c r="AA29" s="12">
        <v>2.2719999999999998</v>
      </c>
      <c r="AB29" s="12">
        <v>0</v>
      </c>
      <c r="AC29" s="12">
        <v>0</v>
      </c>
      <c r="AD29" s="12">
        <v>0</v>
      </c>
      <c r="AE29" s="12">
        <v>2.2719999999999998</v>
      </c>
      <c r="AF29" s="12">
        <v>0</v>
      </c>
      <c r="AG29" s="12">
        <v>0</v>
      </c>
      <c r="AH29" s="12">
        <v>0</v>
      </c>
      <c r="AI29" s="12">
        <v>0</v>
      </c>
      <c r="AJ29" s="12">
        <v>0</v>
      </c>
      <c r="AK29" s="12">
        <v>0</v>
      </c>
      <c r="AL29" s="12">
        <v>0</v>
      </c>
      <c r="AM29" s="12">
        <v>0</v>
      </c>
      <c r="AN29" s="12">
        <v>0</v>
      </c>
      <c r="AO29" s="12">
        <v>0</v>
      </c>
      <c r="AP29" s="12">
        <v>0</v>
      </c>
      <c r="AQ29" s="12">
        <v>0</v>
      </c>
      <c r="AR29" s="12">
        <v>0</v>
      </c>
      <c r="AS29" s="12">
        <v>0</v>
      </c>
      <c r="AT29" s="12">
        <v>0</v>
      </c>
      <c r="AU29" s="12">
        <v>32.228000000000002</v>
      </c>
      <c r="AV29" s="12">
        <v>5.4560000000000004E-2</v>
      </c>
      <c r="AW29" s="12">
        <v>0</v>
      </c>
      <c r="AX29" s="12">
        <v>0</v>
      </c>
      <c r="AY29" s="12">
        <v>32.282560000000004</v>
      </c>
    </row>
    <row r="30" spans="1:51">
      <c r="A30" s="12" t="s">
        <v>913</v>
      </c>
      <c r="B30" s="12">
        <v>1969.4059399999999</v>
      </c>
      <c r="C30" s="12">
        <v>1777.7739099999999</v>
      </c>
      <c r="D30" s="12">
        <v>0</v>
      </c>
      <c r="E30" s="12">
        <v>0</v>
      </c>
      <c r="F30" s="12">
        <v>3747.17985</v>
      </c>
      <c r="G30" s="12">
        <v>2488.0016299999997</v>
      </c>
      <c r="H30" s="12">
        <v>1015.58035</v>
      </c>
      <c r="I30" s="12">
        <v>0</v>
      </c>
      <c r="J30" s="12">
        <v>0</v>
      </c>
      <c r="K30" s="12">
        <v>3503.5819799999999</v>
      </c>
      <c r="L30" s="12">
        <v>61.201050000000002</v>
      </c>
      <c r="M30" s="12">
        <v>8.6529999999999996E-2</v>
      </c>
      <c r="N30" s="12">
        <v>0</v>
      </c>
      <c r="O30" s="12">
        <v>0</v>
      </c>
      <c r="P30" s="12">
        <v>61.287579999999998</v>
      </c>
      <c r="Q30" s="12">
        <v>767.52976000000001</v>
      </c>
      <c r="R30" s="12">
        <v>2948.4524200000001</v>
      </c>
      <c r="S30" s="12">
        <v>0</v>
      </c>
      <c r="T30" s="12">
        <v>0</v>
      </c>
      <c r="U30" s="12">
        <v>3715.98218</v>
      </c>
      <c r="V30" s="12">
        <v>0</v>
      </c>
      <c r="W30" s="12">
        <v>4.0000000000000003E-5</v>
      </c>
      <c r="X30" s="12">
        <v>0</v>
      </c>
      <c r="Y30" s="12">
        <v>0</v>
      </c>
      <c r="Z30" s="12">
        <v>4.0000000000000003E-5</v>
      </c>
      <c r="AA30" s="12">
        <v>36.230199999999996</v>
      </c>
      <c r="AB30" s="12">
        <v>9.1605799999999995</v>
      </c>
      <c r="AC30" s="12">
        <v>0</v>
      </c>
      <c r="AD30" s="12">
        <v>0</v>
      </c>
      <c r="AE30" s="12">
        <v>45.390779999999999</v>
      </c>
      <c r="AF30" s="12">
        <v>0</v>
      </c>
      <c r="AG30" s="12">
        <v>0</v>
      </c>
      <c r="AH30" s="12">
        <v>0</v>
      </c>
      <c r="AI30" s="12">
        <v>0</v>
      </c>
      <c r="AJ30" s="12">
        <v>0</v>
      </c>
      <c r="AK30" s="12">
        <v>0</v>
      </c>
      <c r="AL30" s="12">
        <v>3.16934</v>
      </c>
      <c r="AM30" s="12">
        <v>0</v>
      </c>
      <c r="AN30" s="12">
        <v>0</v>
      </c>
      <c r="AO30" s="12">
        <v>3.16934</v>
      </c>
      <c r="AP30" s="12">
        <v>0</v>
      </c>
      <c r="AQ30" s="12">
        <v>0</v>
      </c>
      <c r="AR30" s="12">
        <v>0</v>
      </c>
      <c r="AS30" s="12">
        <v>0</v>
      </c>
      <c r="AT30" s="12">
        <v>0</v>
      </c>
      <c r="AU30" s="12">
        <v>5322.3685800000003</v>
      </c>
      <c r="AV30" s="12">
        <v>5754.2231700000002</v>
      </c>
      <c r="AW30" s="12">
        <v>0</v>
      </c>
      <c r="AX30" s="12">
        <v>0</v>
      </c>
      <c r="AY30" s="12">
        <v>11076.59175</v>
      </c>
    </row>
    <row r="31" spans="1:51">
      <c r="A31" s="12" t="s">
        <v>914</v>
      </c>
      <c r="B31" s="12">
        <v>1348.22477</v>
      </c>
      <c r="C31" s="12">
        <v>1729.5140100000001</v>
      </c>
      <c r="D31" s="12">
        <v>0</v>
      </c>
      <c r="E31" s="12">
        <v>0</v>
      </c>
      <c r="F31" s="12">
        <v>3077.7387799999997</v>
      </c>
      <c r="G31" s="12">
        <v>2443.3649399999999</v>
      </c>
      <c r="H31" s="12">
        <v>205.89914000000002</v>
      </c>
      <c r="I31" s="12">
        <v>0</v>
      </c>
      <c r="J31" s="12">
        <v>0</v>
      </c>
      <c r="K31" s="12">
        <v>2649.2640799999999</v>
      </c>
      <c r="L31" s="12">
        <v>61.201050000000002</v>
      </c>
      <c r="M31" s="12">
        <v>8.6499999999999994E-2</v>
      </c>
      <c r="N31" s="12">
        <v>0</v>
      </c>
      <c r="O31" s="12">
        <v>0</v>
      </c>
      <c r="P31" s="12">
        <v>61.287550000000003</v>
      </c>
      <c r="Q31" s="12">
        <v>457.34775999999999</v>
      </c>
      <c r="R31" s="12">
        <v>1519.71928</v>
      </c>
      <c r="S31" s="12">
        <v>0</v>
      </c>
      <c r="T31" s="12">
        <v>0</v>
      </c>
      <c r="U31" s="12">
        <v>1977.0670400000001</v>
      </c>
      <c r="V31" s="12">
        <v>0</v>
      </c>
      <c r="W31" s="12">
        <v>0</v>
      </c>
      <c r="X31" s="12">
        <v>0</v>
      </c>
      <c r="Y31" s="12">
        <v>0</v>
      </c>
      <c r="Z31" s="12">
        <v>0</v>
      </c>
      <c r="AA31" s="12">
        <v>0</v>
      </c>
      <c r="AB31" s="12">
        <v>9.1605799999999995</v>
      </c>
      <c r="AC31" s="12">
        <v>0</v>
      </c>
      <c r="AD31" s="12">
        <v>0</v>
      </c>
      <c r="AE31" s="12">
        <v>9.1605799999999995</v>
      </c>
      <c r="AF31" s="12">
        <v>0</v>
      </c>
      <c r="AG31" s="12">
        <v>0</v>
      </c>
      <c r="AH31" s="12">
        <v>0</v>
      </c>
      <c r="AI31" s="12">
        <v>0</v>
      </c>
      <c r="AJ31" s="12">
        <v>0</v>
      </c>
      <c r="AK31" s="12">
        <v>0</v>
      </c>
      <c r="AL31" s="12">
        <v>0</v>
      </c>
      <c r="AM31" s="12">
        <v>0</v>
      </c>
      <c r="AN31" s="12">
        <v>0</v>
      </c>
      <c r="AO31" s="12">
        <v>0</v>
      </c>
      <c r="AP31" s="12">
        <v>0</v>
      </c>
      <c r="AQ31" s="12">
        <v>0</v>
      </c>
      <c r="AR31" s="12">
        <v>0</v>
      </c>
      <c r="AS31" s="12">
        <v>0</v>
      </c>
      <c r="AT31" s="12">
        <v>0</v>
      </c>
      <c r="AU31" s="12">
        <v>4310.1385199999995</v>
      </c>
      <c r="AV31" s="12">
        <v>3464.3795099999998</v>
      </c>
      <c r="AW31" s="12">
        <v>0</v>
      </c>
      <c r="AX31" s="12">
        <v>0</v>
      </c>
      <c r="AY31" s="12">
        <v>7774.5180300000002</v>
      </c>
    </row>
    <row r="32" spans="1:51">
      <c r="A32" s="12" t="s">
        <v>915</v>
      </c>
      <c r="B32" s="12">
        <v>621.18117000000007</v>
      </c>
      <c r="C32" s="12">
        <v>48.259900000000002</v>
      </c>
      <c r="D32" s="12">
        <v>0</v>
      </c>
      <c r="E32" s="12">
        <v>0</v>
      </c>
      <c r="F32" s="12">
        <v>669.44106999999997</v>
      </c>
      <c r="G32" s="12">
        <v>43.694839999999999</v>
      </c>
      <c r="H32" s="12">
        <v>809.62293999999997</v>
      </c>
      <c r="I32" s="12">
        <v>0</v>
      </c>
      <c r="J32" s="12">
        <v>0</v>
      </c>
      <c r="K32" s="12">
        <v>853.31778000000008</v>
      </c>
      <c r="L32" s="12">
        <v>0</v>
      </c>
      <c r="M32" s="12">
        <v>4.0000000000000003E-5</v>
      </c>
      <c r="N32" s="12">
        <v>0</v>
      </c>
      <c r="O32" s="12">
        <v>0</v>
      </c>
      <c r="P32" s="12">
        <v>4.0000000000000003E-5</v>
      </c>
      <c r="Q32" s="12">
        <v>310.02181999999999</v>
      </c>
      <c r="R32" s="12">
        <v>1428.7331399999998</v>
      </c>
      <c r="S32" s="12">
        <v>0</v>
      </c>
      <c r="T32" s="12">
        <v>0</v>
      </c>
      <c r="U32" s="12">
        <v>1738.75496</v>
      </c>
      <c r="V32" s="12">
        <v>0</v>
      </c>
      <c r="W32" s="12">
        <v>-2.9999999999999997E-5</v>
      </c>
      <c r="X32" s="12">
        <v>0</v>
      </c>
      <c r="Y32" s="12">
        <v>0</v>
      </c>
      <c r="Z32" s="12">
        <v>-2.9999999999999997E-5</v>
      </c>
      <c r="AA32" s="12">
        <v>36.230199999999996</v>
      </c>
      <c r="AB32" s="12">
        <v>0</v>
      </c>
      <c r="AC32" s="12">
        <v>0</v>
      </c>
      <c r="AD32" s="12">
        <v>0</v>
      </c>
      <c r="AE32" s="12">
        <v>36.230199999999996</v>
      </c>
      <c r="AF32" s="12">
        <v>0</v>
      </c>
      <c r="AG32" s="12">
        <v>0</v>
      </c>
      <c r="AH32" s="12">
        <v>0</v>
      </c>
      <c r="AI32" s="12">
        <v>0</v>
      </c>
      <c r="AJ32" s="12">
        <v>0</v>
      </c>
      <c r="AK32" s="12">
        <v>0</v>
      </c>
      <c r="AL32" s="12">
        <v>3.16934</v>
      </c>
      <c r="AM32" s="12">
        <v>0</v>
      </c>
      <c r="AN32" s="12">
        <v>0</v>
      </c>
      <c r="AO32" s="12">
        <v>3.16934</v>
      </c>
      <c r="AP32" s="12">
        <v>0</v>
      </c>
      <c r="AQ32" s="12">
        <v>0</v>
      </c>
      <c r="AR32" s="12">
        <v>0</v>
      </c>
      <c r="AS32" s="12">
        <v>0</v>
      </c>
      <c r="AT32" s="12">
        <v>0</v>
      </c>
      <c r="AU32" s="12">
        <v>1011.1280300000001</v>
      </c>
      <c r="AV32" s="12">
        <v>2289.7853300000002</v>
      </c>
      <c r="AW32" s="12">
        <v>0</v>
      </c>
      <c r="AX32" s="12">
        <v>0</v>
      </c>
      <c r="AY32" s="12">
        <v>3300.91336</v>
      </c>
    </row>
    <row r="33" spans="1:51">
      <c r="A33" s="12" t="s">
        <v>916</v>
      </c>
      <c r="B33" s="12">
        <v>0</v>
      </c>
      <c r="C33" s="12">
        <v>0</v>
      </c>
      <c r="D33" s="12">
        <v>0</v>
      </c>
      <c r="E33" s="12">
        <v>0</v>
      </c>
      <c r="F33" s="12">
        <v>0</v>
      </c>
      <c r="G33" s="12">
        <v>0.94185000000000008</v>
      </c>
      <c r="H33" s="12">
        <v>5.8270000000000002E-2</v>
      </c>
      <c r="I33" s="12">
        <v>0</v>
      </c>
      <c r="J33" s="12">
        <v>0</v>
      </c>
      <c r="K33" s="12">
        <v>1.0001199999999999</v>
      </c>
      <c r="L33" s="12">
        <v>0</v>
      </c>
      <c r="M33" s="12">
        <v>-1.0000000000000001E-5</v>
      </c>
      <c r="N33" s="12">
        <v>0</v>
      </c>
      <c r="O33" s="12">
        <v>0</v>
      </c>
      <c r="P33" s="12">
        <v>-1.0000000000000001E-5</v>
      </c>
      <c r="Q33" s="12">
        <v>0.16018000000000002</v>
      </c>
      <c r="R33" s="12">
        <v>0</v>
      </c>
      <c r="S33" s="12">
        <v>0</v>
      </c>
      <c r="T33" s="12">
        <v>0</v>
      </c>
      <c r="U33" s="12">
        <v>0.16018000000000002</v>
      </c>
      <c r="V33" s="12">
        <v>0</v>
      </c>
      <c r="W33" s="12">
        <v>0</v>
      </c>
      <c r="X33" s="12">
        <v>0</v>
      </c>
      <c r="Y33" s="12">
        <v>0</v>
      </c>
      <c r="Z33" s="12">
        <v>0</v>
      </c>
      <c r="AA33" s="12">
        <v>0</v>
      </c>
      <c r="AB33" s="12">
        <v>0</v>
      </c>
      <c r="AC33" s="12">
        <v>0</v>
      </c>
      <c r="AD33" s="12">
        <v>0</v>
      </c>
      <c r="AE33" s="12">
        <v>0</v>
      </c>
      <c r="AF33" s="12">
        <v>0</v>
      </c>
      <c r="AG33" s="12">
        <v>0</v>
      </c>
      <c r="AH33" s="12">
        <v>0</v>
      </c>
      <c r="AI33" s="12">
        <v>0</v>
      </c>
      <c r="AJ33" s="12">
        <v>0</v>
      </c>
      <c r="AK33" s="12">
        <v>0</v>
      </c>
      <c r="AL33" s="12">
        <v>0</v>
      </c>
      <c r="AM33" s="12">
        <v>0</v>
      </c>
      <c r="AN33" s="12">
        <v>0</v>
      </c>
      <c r="AO33" s="12">
        <v>0</v>
      </c>
      <c r="AP33" s="12">
        <v>0</v>
      </c>
      <c r="AQ33" s="12">
        <v>0</v>
      </c>
      <c r="AR33" s="12">
        <v>0</v>
      </c>
      <c r="AS33" s="12">
        <v>0</v>
      </c>
      <c r="AT33" s="12">
        <v>0</v>
      </c>
      <c r="AU33" s="12">
        <v>1.1020300000000001</v>
      </c>
      <c r="AV33" s="12">
        <v>5.8259999999999999E-2</v>
      </c>
      <c r="AW33" s="12">
        <v>0</v>
      </c>
      <c r="AX33" s="12">
        <v>0</v>
      </c>
      <c r="AY33" s="12">
        <v>1.16029</v>
      </c>
    </row>
    <row r="34" spans="1:51">
      <c r="A34" s="12" t="s">
        <v>917</v>
      </c>
      <c r="B34" s="12">
        <v>0</v>
      </c>
      <c r="C34" s="12">
        <v>0</v>
      </c>
      <c r="D34" s="12">
        <v>0</v>
      </c>
      <c r="E34" s="12">
        <v>0</v>
      </c>
      <c r="F34" s="12">
        <v>0</v>
      </c>
      <c r="G34" s="12">
        <v>0</v>
      </c>
      <c r="H34" s="12">
        <v>0</v>
      </c>
      <c r="I34" s="12">
        <v>0</v>
      </c>
      <c r="J34" s="12">
        <v>0</v>
      </c>
      <c r="K34" s="12">
        <v>0</v>
      </c>
      <c r="L34" s="12">
        <v>0</v>
      </c>
      <c r="M34" s="12">
        <v>0</v>
      </c>
      <c r="N34" s="12">
        <v>0</v>
      </c>
      <c r="O34" s="12">
        <v>0</v>
      </c>
      <c r="P34" s="12">
        <v>0</v>
      </c>
      <c r="Q34" s="12">
        <v>0</v>
      </c>
      <c r="R34" s="12">
        <v>0</v>
      </c>
      <c r="S34" s="12">
        <v>0</v>
      </c>
      <c r="T34" s="12">
        <v>0</v>
      </c>
      <c r="U34" s="12">
        <v>0</v>
      </c>
      <c r="V34" s="12">
        <v>0</v>
      </c>
      <c r="W34" s="12">
        <v>7.0000000000000007E-5</v>
      </c>
      <c r="X34" s="12">
        <v>0</v>
      </c>
      <c r="Y34" s="12">
        <v>0</v>
      </c>
      <c r="Z34" s="12">
        <v>7.0000000000000007E-5</v>
      </c>
      <c r="AA34" s="12">
        <v>0</v>
      </c>
      <c r="AB34" s="12">
        <v>0</v>
      </c>
      <c r="AC34" s="12">
        <v>0</v>
      </c>
      <c r="AD34" s="12">
        <v>0</v>
      </c>
      <c r="AE34" s="12">
        <v>0</v>
      </c>
      <c r="AF34" s="12">
        <v>0</v>
      </c>
      <c r="AG34" s="12">
        <v>0</v>
      </c>
      <c r="AH34" s="12">
        <v>0</v>
      </c>
      <c r="AI34" s="12">
        <v>0</v>
      </c>
      <c r="AJ34" s="12">
        <v>0</v>
      </c>
      <c r="AK34" s="12">
        <v>0</v>
      </c>
      <c r="AL34" s="12">
        <v>0</v>
      </c>
      <c r="AM34" s="12">
        <v>0</v>
      </c>
      <c r="AN34" s="12">
        <v>0</v>
      </c>
      <c r="AO34" s="12">
        <v>0</v>
      </c>
      <c r="AP34" s="12">
        <v>0</v>
      </c>
      <c r="AQ34" s="12">
        <v>0</v>
      </c>
      <c r="AR34" s="12">
        <v>0</v>
      </c>
      <c r="AS34" s="12">
        <v>0</v>
      </c>
      <c r="AT34" s="12">
        <v>0</v>
      </c>
      <c r="AU34" s="12">
        <v>0</v>
      </c>
      <c r="AV34" s="12">
        <v>7.0000000000000007E-5</v>
      </c>
      <c r="AW34" s="12">
        <v>0</v>
      </c>
      <c r="AX34" s="12">
        <v>0</v>
      </c>
      <c r="AY34" s="12">
        <v>7.0000000000000007E-5</v>
      </c>
    </row>
    <row r="35" spans="1:51">
      <c r="A35" s="12" t="s">
        <v>918</v>
      </c>
      <c r="B35" s="12">
        <v>0</v>
      </c>
      <c r="C35" s="12">
        <v>0</v>
      </c>
      <c r="D35" s="12">
        <v>0</v>
      </c>
      <c r="E35" s="12">
        <v>0</v>
      </c>
      <c r="F35" s="12">
        <v>0</v>
      </c>
      <c r="G35" s="12">
        <v>0</v>
      </c>
      <c r="H35" s="12">
        <v>0</v>
      </c>
      <c r="I35" s="12">
        <v>0</v>
      </c>
      <c r="J35" s="12">
        <v>0</v>
      </c>
      <c r="K35" s="12">
        <v>0</v>
      </c>
      <c r="L35" s="12">
        <v>0</v>
      </c>
      <c r="M35" s="12">
        <v>0</v>
      </c>
      <c r="N35" s="12">
        <v>0</v>
      </c>
      <c r="O35" s="12">
        <v>0</v>
      </c>
      <c r="P35" s="12">
        <v>0</v>
      </c>
      <c r="Q35" s="12">
        <v>0</v>
      </c>
      <c r="R35" s="12">
        <v>0</v>
      </c>
      <c r="S35" s="12">
        <v>0</v>
      </c>
      <c r="T35" s="12">
        <v>0</v>
      </c>
      <c r="U35" s="12">
        <v>0</v>
      </c>
      <c r="V35" s="12">
        <v>0</v>
      </c>
      <c r="W35" s="12">
        <v>0</v>
      </c>
      <c r="X35" s="12">
        <v>0</v>
      </c>
      <c r="Y35" s="12">
        <v>0</v>
      </c>
      <c r="Z35" s="12">
        <v>0</v>
      </c>
      <c r="AA35" s="12">
        <v>0</v>
      </c>
      <c r="AB35" s="12">
        <v>0</v>
      </c>
      <c r="AC35" s="12">
        <v>0</v>
      </c>
      <c r="AD35" s="12">
        <v>0</v>
      </c>
      <c r="AE35" s="12">
        <v>0</v>
      </c>
      <c r="AF35" s="12">
        <v>0</v>
      </c>
      <c r="AG35" s="12">
        <v>0</v>
      </c>
      <c r="AH35" s="12">
        <v>0</v>
      </c>
      <c r="AI35" s="12">
        <v>0</v>
      </c>
      <c r="AJ35" s="12">
        <v>0</v>
      </c>
      <c r="AK35" s="12">
        <v>0</v>
      </c>
      <c r="AL35" s="12">
        <v>0</v>
      </c>
      <c r="AM35" s="12">
        <v>0</v>
      </c>
      <c r="AN35" s="12">
        <v>0</v>
      </c>
      <c r="AO35" s="12">
        <v>0</v>
      </c>
      <c r="AP35" s="12">
        <v>0</v>
      </c>
      <c r="AQ35" s="12">
        <v>0</v>
      </c>
      <c r="AR35" s="12">
        <v>0</v>
      </c>
      <c r="AS35" s="12">
        <v>0</v>
      </c>
      <c r="AT35" s="12">
        <v>0</v>
      </c>
      <c r="AU35" s="12">
        <v>0</v>
      </c>
      <c r="AV35" s="12">
        <v>0</v>
      </c>
      <c r="AW35" s="12">
        <v>0</v>
      </c>
      <c r="AX35" s="12">
        <v>0</v>
      </c>
      <c r="AY35" s="12">
        <v>0</v>
      </c>
    </row>
    <row r="36" spans="1:51">
      <c r="A36" s="12" t="s">
        <v>176</v>
      </c>
      <c r="B36" s="12">
        <v>0</v>
      </c>
      <c r="C36" s="12">
        <v>0</v>
      </c>
      <c r="D36" s="12">
        <v>0</v>
      </c>
      <c r="E36" s="12">
        <v>0</v>
      </c>
      <c r="F36" s="12">
        <v>0</v>
      </c>
      <c r="G36" s="12">
        <v>0</v>
      </c>
      <c r="H36" s="12">
        <v>0</v>
      </c>
      <c r="I36" s="12">
        <v>0</v>
      </c>
      <c r="J36" s="12">
        <v>0</v>
      </c>
      <c r="K36" s="12">
        <v>0</v>
      </c>
      <c r="L36" s="12">
        <v>0</v>
      </c>
      <c r="M36" s="12">
        <v>0</v>
      </c>
      <c r="N36" s="12">
        <v>0</v>
      </c>
      <c r="O36" s="12">
        <v>0</v>
      </c>
      <c r="P36" s="12">
        <v>0</v>
      </c>
      <c r="Q36" s="12">
        <v>0</v>
      </c>
      <c r="R36" s="12">
        <v>0</v>
      </c>
      <c r="S36" s="12">
        <v>0</v>
      </c>
      <c r="T36" s="12">
        <v>0</v>
      </c>
      <c r="U36" s="12">
        <v>0</v>
      </c>
      <c r="V36" s="12">
        <v>0</v>
      </c>
      <c r="W36" s="12">
        <v>7.0000000000000007E-5</v>
      </c>
      <c r="X36" s="12">
        <v>0</v>
      </c>
      <c r="Y36" s="12">
        <v>0</v>
      </c>
      <c r="Z36" s="12">
        <v>7.0000000000000007E-5</v>
      </c>
      <c r="AA36" s="12">
        <v>0</v>
      </c>
      <c r="AB36" s="12">
        <v>0</v>
      </c>
      <c r="AC36" s="12">
        <v>0</v>
      </c>
      <c r="AD36" s="12">
        <v>0</v>
      </c>
      <c r="AE36" s="12">
        <v>0</v>
      </c>
      <c r="AF36" s="12">
        <v>0</v>
      </c>
      <c r="AG36" s="12">
        <v>0</v>
      </c>
      <c r="AH36" s="12">
        <v>0</v>
      </c>
      <c r="AI36" s="12">
        <v>0</v>
      </c>
      <c r="AJ36" s="12">
        <v>0</v>
      </c>
      <c r="AK36" s="12">
        <v>0</v>
      </c>
      <c r="AL36" s="12">
        <v>0</v>
      </c>
      <c r="AM36" s="12">
        <v>0</v>
      </c>
      <c r="AN36" s="12">
        <v>0</v>
      </c>
      <c r="AO36" s="12">
        <v>0</v>
      </c>
      <c r="AP36" s="12">
        <v>0</v>
      </c>
      <c r="AQ36" s="12">
        <v>0</v>
      </c>
      <c r="AR36" s="12">
        <v>0</v>
      </c>
      <c r="AS36" s="12">
        <v>0</v>
      </c>
      <c r="AT36" s="12">
        <v>0</v>
      </c>
      <c r="AU36" s="12">
        <v>0</v>
      </c>
      <c r="AV36" s="12">
        <v>7.0000000000000007E-5</v>
      </c>
      <c r="AW36" s="12">
        <v>0</v>
      </c>
      <c r="AX36" s="12">
        <v>0</v>
      </c>
      <c r="AY36" s="12">
        <v>7.0000000000000007E-5</v>
      </c>
    </row>
    <row r="37" spans="1:51" ht="13.5" thickBot="1">
      <c r="A37" s="12" t="s">
        <v>919</v>
      </c>
      <c r="B37" s="12">
        <v>0</v>
      </c>
      <c r="C37" s="12">
        <v>0</v>
      </c>
      <c r="D37" s="12">
        <v>0</v>
      </c>
      <c r="E37" s="12">
        <v>0</v>
      </c>
      <c r="F37" s="12">
        <v>0</v>
      </c>
      <c r="G37" s="12">
        <v>0</v>
      </c>
      <c r="H37" s="12">
        <v>0</v>
      </c>
      <c r="I37" s="12">
        <v>0</v>
      </c>
      <c r="J37" s="12">
        <v>0</v>
      </c>
      <c r="K37" s="12">
        <v>0</v>
      </c>
      <c r="L37" s="12">
        <v>0</v>
      </c>
      <c r="M37" s="12">
        <v>0</v>
      </c>
      <c r="N37" s="12">
        <v>0</v>
      </c>
      <c r="O37" s="12">
        <v>0</v>
      </c>
      <c r="P37" s="12">
        <v>0</v>
      </c>
      <c r="Q37" s="12">
        <v>0</v>
      </c>
      <c r="R37" s="12">
        <v>0</v>
      </c>
      <c r="S37" s="12">
        <v>0</v>
      </c>
      <c r="T37" s="12">
        <v>0</v>
      </c>
      <c r="U37" s="12">
        <v>0</v>
      </c>
      <c r="V37" s="12">
        <v>0</v>
      </c>
      <c r="W37" s="12">
        <v>0</v>
      </c>
      <c r="X37" s="12">
        <v>0</v>
      </c>
      <c r="Y37" s="12">
        <v>0</v>
      </c>
      <c r="Z37" s="12">
        <v>0</v>
      </c>
      <c r="AA37" s="12">
        <v>0</v>
      </c>
      <c r="AB37" s="12">
        <v>0</v>
      </c>
      <c r="AC37" s="12">
        <v>0</v>
      </c>
      <c r="AD37" s="12">
        <v>0</v>
      </c>
      <c r="AE37" s="12">
        <v>0</v>
      </c>
      <c r="AF37" s="12">
        <v>0</v>
      </c>
      <c r="AG37" s="12">
        <v>0</v>
      </c>
      <c r="AH37" s="12">
        <v>0</v>
      </c>
      <c r="AI37" s="12">
        <v>0</v>
      </c>
      <c r="AJ37" s="12">
        <v>0</v>
      </c>
      <c r="AK37" s="12">
        <v>0</v>
      </c>
      <c r="AL37" s="12">
        <v>0</v>
      </c>
      <c r="AM37" s="12">
        <v>0</v>
      </c>
      <c r="AN37" s="12">
        <v>0</v>
      </c>
      <c r="AO37" s="12">
        <v>0</v>
      </c>
      <c r="AP37" s="12">
        <v>0</v>
      </c>
      <c r="AQ37" s="12">
        <v>0</v>
      </c>
      <c r="AR37" s="12">
        <v>0</v>
      </c>
      <c r="AS37" s="12">
        <v>0</v>
      </c>
      <c r="AT37" s="12">
        <v>0</v>
      </c>
      <c r="AU37" s="12">
        <v>0</v>
      </c>
      <c r="AV37" s="12">
        <v>0</v>
      </c>
      <c r="AW37" s="12">
        <v>0</v>
      </c>
      <c r="AX37" s="12">
        <v>0</v>
      </c>
      <c r="AY37" s="12">
        <v>0</v>
      </c>
    </row>
    <row r="38" spans="1:51" ht="16.5" thickTop="1" thickBot="1">
      <c r="A38" s="572" t="s">
        <v>920</v>
      </c>
      <c r="B38" s="892">
        <v>184979.23371999999</v>
      </c>
      <c r="C38" s="892">
        <v>153070.95488999999</v>
      </c>
      <c r="D38" s="892">
        <v>0</v>
      </c>
      <c r="E38" s="892">
        <v>3377.7941900000001</v>
      </c>
      <c r="F38" s="892">
        <v>341427.9828</v>
      </c>
      <c r="G38" s="892">
        <v>75476.555540000001</v>
      </c>
      <c r="H38" s="892">
        <v>31408.406480000001</v>
      </c>
      <c r="I38" s="892">
        <v>0</v>
      </c>
      <c r="J38" s="892">
        <v>563.55286000000001</v>
      </c>
      <c r="K38" s="892">
        <v>107448.51488</v>
      </c>
      <c r="L38" s="892">
        <v>85008.14013</v>
      </c>
      <c r="M38" s="892">
        <v>63233.272870000001</v>
      </c>
      <c r="N38" s="892">
        <v>4.0000000000000003E-5</v>
      </c>
      <c r="O38" s="892">
        <v>1017.4940600000001</v>
      </c>
      <c r="P38" s="892">
        <v>149258.90709999998</v>
      </c>
      <c r="Q38" s="892">
        <v>101415.35522</v>
      </c>
      <c r="R38" s="892">
        <v>100896.81009999999</v>
      </c>
      <c r="S38" s="892">
        <v>0</v>
      </c>
      <c r="T38" s="892">
        <v>82.104110000000006</v>
      </c>
      <c r="U38" s="892">
        <v>202394.26943000001</v>
      </c>
      <c r="V38" s="892">
        <v>66060.984500000006</v>
      </c>
      <c r="W38" s="892">
        <v>33968.443039999998</v>
      </c>
      <c r="X38" s="892">
        <v>0</v>
      </c>
      <c r="Y38" s="892">
        <v>-1.4999999999999999E-4</v>
      </c>
      <c r="Z38" s="892">
        <v>100029.42737999999</v>
      </c>
      <c r="AA38" s="892">
        <v>33630.876530000001</v>
      </c>
      <c r="AB38" s="892">
        <v>53825.784590000003</v>
      </c>
      <c r="AC38" s="892">
        <v>0</v>
      </c>
      <c r="AD38" s="892">
        <v>1.1138399999999999</v>
      </c>
      <c r="AE38" s="892">
        <v>87457.774959999995</v>
      </c>
      <c r="AF38" s="892">
        <v>31254.633989999998</v>
      </c>
      <c r="AG38" s="892">
        <v>21705.132969999999</v>
      </c>
      <c r="AH38" s="892">
        <v>0</v>
      </c>
      <c r="AI38" s="892">
        <v>34.411650000000002</v>
      </c>
      <c r="AJ38" s="892">
        <v>52994.178610000003</v>
      </c>
      <c r="AK38" s="892">
        <v>70656.963480000006</v>
      </c>
      <c r="AL38" s="892">
        <v>28625.659</v>
      </c>
      <c r="AM38" s="892">
        <v>0</v>
      </c>
      <c r="AN38" s="892">
        <v>285.04346000000004</v>
      </c>
      <c r="AO38" s="892">
        <v>99567.665939999992</v>
      </c>
      <c r="AP38" s="892">
        <v>22194.023149999997</v>
      </c>
      <c r="AQ38" s="892">
        <v>7319.4317899999996</v>
      </c>
      <c r="AR38" s="892">
        <v>0</v>
      </c>
      <c r="AS38" s="892">
        <v>0</v>
      </c>
      <c r="AT38" s="892">
        <v>29513.45494</v>
      </c>
      <c r="AU38" s="892">
        <v>670676.76625999995</v>
      </c>
      <c r="AV38" s="892">
        <v>494053.89573000005</v>
      </c>
      <c r="AW38" s="892">
        <v>4.0000000000000003E-5</v>
      </c>
      <c r="AX38" s="892">
        <v>5361.5140199999996</v>
      </c>
      <c r="AY38" s="892">
        <v>1170092.17604</v>
      </c>
    </row>
    <row r="39" spans="1:51" ht="13.5" thickTop="1">
      <c r="A39" s="12" t="s">
        <v>87</v>
      </c>
      <c r="B39" s="12">
        <v>191584.39271000001</v>
      </c>
      <c r="C39" s="12">
        <v>35052.067350000005</v>
      </c>
      <c r="D39" s="12">
        <v>0</v>
      </c>
      <c r="E39" s="12">
        <v>0</v>
      </c>
      <c r="F39" s="12">
        <v>226636.46006000001</v>
      </c>
      <c r="G39" s="12">
        <v>126601.09295000001</v>
      </c>
      <c r="H39" s="12">
        <v>14211.488380000001</v>
      </c>
      <c r="I39" s="12">
        <v>0</v>
      </c>
      <c r="J39" s="12">
        <v>0</v>
      </c>
      <c r="K39" s="12">
        <v>140812.58133000002</v>
      </c>
      <c r="L39" s="12">
        <v>113122.93473000001</v>
      </c>
      <c r="M39" s="12">
        <v>19398.461010000003</v>
      </c>
      <c r="N39" s="12">
        <v>-1.0000000000000001E-5</v>
      </c>
      <c r="O39" s="12">
        <v>171.42729</v>
      </c>
      <c r="P39" s="12">
        <v>132692.82301999998</v>
      </c>
      <c r="Q39" s="12">
        <v>89408.71540999999</v>
      </c>
      <c r="R39" s="12">
        <v>68319.243419999999</v>
      </c>
      <c r="S39" s="12">
        <v>0</v>
      </c>
      <c r="T39" s="12">
        <v>43.488370000000003</v>
      </c>
      <c r="U39" s="12">
        <v>157771.4472</v>
      </c>
      <c r="V39" s="12">
        <v>170026.94846000001</v>
      </c>
      <c r="W39" s="12">
        <v>51996.490659999996</v>
      </c>
      <c r="X39" s="12">
        <v>0</v>
      </c>
      <c r="Y39" s="12">
        <v>0</v>
      </c>
      <c r="Z39" s="12">
        <v>222023.43912</v>
      </c>
      <c r="AA39" s="12">
        <v>13709.29824</v>
      </c>
      <c r="AB39" s="12">
        <v>717.54782</v>
      </c>
      <c r="AC39" s="12">
        <v>0</v>
      </c>
      <c r="AD39" s="12">
        <v>0</v>
      </c>
      <c r="AE39" s="12">
        <v>14426.84606</v>
      </c>
      <c r="AF39" s="12">
        <v>117757.03519</v>
      </c>
      <c r="AG39" s="12">
        <v>28803.003850000001</v>
      </c>
      <c r="AH39" s="12">
        <v>0</v>
      </c>
      <c r="AI39" s="12">
        <v>0</v>
      </c>
      <c r="AJ39" s="12">
        <v>146560.03904</v>
      </c>
      <c r="AK39" s="12">
        <v>117824.08856</v>
      </c>
      <c r="AL39" s="12">
        <v>96118.000920000006</v>
      </c>
      <c r="AM39" s="12">
        <v>0</v>
      </c>
      <c r="AN39" s="12">
        <v>0</v>
      </c>
      <c r="AO39" s="12">
        <v>213942.08948</v>
      </c>
      <c r="AP39" s="12">
        <v>51108.84072</v>
      </c>
      <c r="AQ39" s="12">
        <v>55051.81639</v>
      </c>
      <c r="AR39" s="12">
        <v>0</v>
      </c>
      <c r="AS39" s="12">
        <v>0</v>
      </c>
      <c r="AT39" s="12">
        <v>106160.65711</v>
      </c>
      <c r="AU39" s="12">
        <v>991143.34697000007</v>
      </c>
      <c r="AV39" s="12">
        <v>369668.11979999999</v>
      </c>
      <c r="AW39" s="12">
        <v>-1.0000000000000001E-5</v>
      </c>
      <c r="AX39" s="12">
        <v>214.91566</v>
      </c>
      <c r="AY39" s="12">
        <v>1361026.3824200002</v>
      </c>
    </row>
    <row r="40" spans="1:51">
      <c r="A40" s="12" t="s">
        <v>921</v>
      </c>
      <c r="B40" s="12">
        <v>191584.39271000001</v>
      </c>
      <c r="C40" s="12">
        <v>35052.067350000005</v>
      </c>
      <c r="D40" s="12">
        <v>0</v>
      </c>
      <c r="E40" s="12">
        <v>0</v>
      </c>
      <c r="F40" s="12">
        <v>226636.46006000001</v>
      </c>
      <c r="G40" s="12">
        <v>126601.09295000001</v>
      </c>
      <c r="H40" s="12">
        <v>14211.488380000001</v>
      </c>
      <c r="I40" s="12">
        <v>0</v>
      </c>
      <c r="J40" s="12">
        <v>0</v>
      </c>
      <c r="K40" s="12">
        <v>140812.58133000002</v>
      </c>
      <c r="L40" s="12">
        <v>113122.93473000001</v>
      </c>
      <c r="M40" s="12">
        <v>19398.461010000003</v>
      </c>
      <c r="N40" s="12">
        <v>-1.0000000000000001E-5</v>
      </c>
      <c r="O40" s="12">
        <v>171.42729</v>
      </c>
      <c r="P40" s="12">
        <v>132692.82301999998</v>
      </c>
      <c r="Q40" s="12">
        <v>89304.629969999995</v>
      </c>
      <c r="R40" s="12">
        <v>68319.243419999999</v>
      </c>
      <c r="S40" s="12">
        <v>0</v>
      </c>
      <c r="T40" s="12">
        <v>43.488370000000003</v>
      </c>
      <c r="U40" s="12">
        <v>157667.36176</v>
      </c>
      <c r="V40" s="12">
        <v>170026.94846000001</v>
      </c>
      <c r="W40" s="12">
        <v>51996.490659999996</v>
      </c>
      <c r="X40" s="12">
        <v>0</v>
      </c>
      <c r="Y40" s="12">
        <v>0</v>
      </c>
      <c r="Z40" s="12">
        <v>222023.43912</v>
      </c>
      <c r="AA40" s="12">
        <v>13709.29824</v>
      </c>
      <c r="AB40" s="12">
        <v>717.54782</v>
      </c>
      <c r="AC40" s="12">
        <v>0</v>
      </c>
      <c r="AD40" s="12">
        <v>0</v>
      </c>
      <c r="AE40" s="12">
        <v>14426.84606</v>
      </c>
      <c r="AF40" s="12">
        <v>111098.09389</v>
      </c>
      <c r="AG40" s="12">
        <v>28700.169109999999</v>
      </c>
      <c r="AH40" s="12">
        <v>0</v>
      </c>
      <c r="AI40" s="12">
        <v>0</v>
      </c>
      <c r="AJ40" s="12">
        <v>139798.26300000001</v>
      </c>
      <c r="AK40" s="12">
        <v>112200.53754999999</v>
      </c>
      <c r="AL40" s="12">
        <v>95130.585459999988</v>
      </c>
      <c r="AM40" s="12">
        <v>0</v>
      </c>
      <c r="AN40" s="12">
        <v>0</v>
      </c>
      <c r="AO40" s="12">
        <v>207331.12300999998</v>
      </c>
      <c r="AP40" s="12">
        <v>47725.256789999999</v>
      </c>
      <c r="AQ40" s="12">
        <v>54552.493929999997</v>
      </c>
      <c r="AR40" s="12">
        <v>0</v>
      </c>
      <c r="AS40" s="12">
        <v>0</v>
      </c>
      <c r="AT40" s="12">
        <v>102277.75072</v>
      </c>
      <c r="AU40" s="12">
        <v>975373.18528999994</v>
      </c>
      <c r="AV40" s="12">
        <v>368078.54713999998</v>
      </c>
      <c r="AW40" s="12">
        <v>-1.0000000000000001E-5</v>
      </c>
      <c r="AX40" s="12">
        <v>214.91566</v>
      </c>
      <c r="AY40" s="12">
        <v>1343666.64808</v>
      </c>
    </row>
    <row r="41" spans="1:51">
      <c r="A41" s="12" t="s">
        <v>922</v>
      </c>
      <c r="B41" s="12">
        <v>0</v>
      </c>
      <c r="C41" s="12">
        <v>0</v>
      </c>
      <c r="D41" s="12">
        <v>0</v>
      </c>
      <c r="E41" s="12">
        <v>0</v>
      </c>
      <c r="F41" s="12">
        <v>0</v>
      </c>
      <c r="G41" s="12">
        <v>0</v>
      </c>
      <c r="H41" s="12">
        <v>0</v>
      </c>
      <c r="I41" s="12">
        <v>0</v>
      </c>
      <c r="J41" s="12">
        <v>0</v>
      </c>
      <c r="K41" s="12">
        <v>0</v>
      </c>
      <c r="L41" s="12">
        <v>0</v>
      </c>
      <c r="M41" s="12">
        <v>0</v>
      </c>
      <c r="N41" s="12">
        <v>0</v>
      </c>
      <c r="O41" s="12">
        <v>0</v>
      </c>
      <c r="P41" s="12">
        <v>0</v>
      </c>
      <c r="Q41" s="12">
        <v>0</v>
      </c>
      <c r="R41" s="12">
        <v>0</v>
      </c>
      <c r="S41" s="12">
        <v>0</v>
      </c>
      <c r="T41" s="12">
        <v>0</v>
      </c>
      <c r="U41" s="12">
        <v>0</v>
      </c>
      <c r="V41" s="12">
        <v>0</v>
      </c>
      <c r="W41" s="12">
        <v>0</v>
      </c>
      <c r="X41" s="12">
        <v>0</v>
      </c>
      <c r="Y41" s="12">
        <v>0</v>
      </c>
      <c r="Z41" s="12">
        <v>0</v>
      </c>
      <c r="AA41" s="12">
        <v>0</v>
      </c>
      <c r="AB41" s="12">
        <v>0</v>
      </c>
      <c r="AC41" s="12">
        <v>0</v>
      </c>
      <c r="AD41" s="12">
        <v>0</v>
      </c>
      <c r="AE41" s="12">
        <v>0</v>
      </c>
      <c r="AF41" s="12">
        <v>0</v>
      </c>
      <c r="AG41" s="12">
        <v>0</v>
      </c>
      <c r="AH41" s="12">
        <v>0</v>
      </c>
      <c r="AI41" s="12">
        <v>0</v>
      </c>
      <c r="AJ41" s="12">
        <v>0</v>
      </c>
      <c r="AK41" s="12">
        <v>0</v>
      </c>
      <c r="AL41" s="12">
        <v>0</v>
      </c>
      <c r="AM41" s="12">
        <v>0</v>
      </c>
      <c r="AN41" s="12">
        <v>0</v>
      </c>
      <c r="AO41" s="12">
        <v>0</v>
      </c>
      <c r="AP41" s="12">
        <v>0</v>
      </c>
      <c r="AQ41" s="12">
        <v>0</v>
      </c>
      <c r="AR41" s="12">
        <v>0</v>
      </c>
      <c r="AS41" s="12">
        <v>0</v>
      </c>
      <c r="AT41" s="12">
        <v>0</v>
      </c>
      <c r="AU41" s="12">
        <v>0</v>
      </c>
      <c r="AV41" s="12">
        <v>0</v>
      </c>
      <c r="AW41" s="12">
        <v>0</v>
      </c>
      <c r="AX41" s="12">
        <v>0</v>
      </c>
      <c r="AY41" s="12">
        <v>0</v>
      </c>
    </row>
    <row r="42" spans="1:51">
      <c r="A42" s="12" t="s">
        <v>923</v>
      </c>
      <c r="B42" s="12">
        <v>0</v>
      </c>
      <c r="C42" s="12">
        <v>0</v>
      </c>
      <c r="D42" s="12">
        <v>0</v>
      </c>
      <c r="E42" s="12">
        <v>0</v>
      </c>
      <c r="F42" s="12">
        <v>0</v>
      </c>
      <c r="G42" s="12">
        <v>0</v>
      </c>
      <c r="H42" s="12">
        <v>0</v>
      </c>
      <c r="I42" s="12">
        <v>0</v>
      </c>
      <c r="J42" s="12">
        <v>0</v>
      </c>
      <c r="K42" s="12">
        <v>0</v>
      </c>
      <c r="L42" s="12">
        <v>0</v>
      </c>
      <c r="M42" s="12">
        <v>0</v>
      </c>
      <c r="N42" s="12">
        <v>0</v>
      </c>
      <c r="O42" s="12">
        <v>0</v>
      </c>
      <c r="P42" s="12">
        <v>0</v>
      </c>
      <c r="Q42" s="12">
        <v>104.08544000000001</v>
      </c>
      <c r="R42" s="12">
        <v>0</v>
      </c>
      <c r="S42" s="12">
        <v>0</v>
      </c>
      <c r="T42" s="12">
        <v>0</v>
      </c>
      <c r="U42" s="12">
        <v>104.08544000000001</v>
      </c>
      <c r="V42" s="12">
        <v>0</v>
      </c>
      <c r="W42" s="12">
        <v>0</v>
      </c>
      <c r="X42" s="12">
        <v>0</v>
      </c>
      <c r="Y42" s="12">
        <v>0</v>
      </c>
      <c r="Z42" s="12">
        <v>0</v>
      </c>
      <c r="AA42" s="12">
        <v>0</v>
      </c>
      <c r="AB42" s="12">
        <v>0</v>
      </c>
      <c r="AC42" s="12">
        <v>0</v>
      </c>
      <c r="AD42" s="12">
        <v>0</v>
      </c>
      <c r="AE42" s="12">
        <v>0</v>
      </c>
      <c r="AF42" s="12">
        <v>6658.9412999999995</v>
      </c>
      <c r="AG42" s="12">
        <v>102.83474000000001</v>
      </c>
      <c r="AH42" s="12">
        <v>0</v>
      </c>
      <c r="AI42" s="12">
        <v>0</v>
      </c>
      <c r="AJ42" s="12">
        <v>6761.7760399999997</v>
      </c>
      <c r="AK42" s="12">
        <v>1189.9874299999999</v>
      </c>
      <c r="AL42" s="12">
        <v>182.06124</v>
      </c>
      <c r="AM42" s="12">
        <v>0</v>
      </c>
      <c r="AN42" s="12">
        <v>0</v>
      </c>
      <c r="AO42" s="12">
        <v>1372.0486699999999</v>
      </c>
      <c r="AP42" s="12">
        <v>3262.1582100000001</v>
      </c>
      <c r="AQ42" s="12">
        <v>499.32246000000004</v>
      </c>
      <c r="AR42" s="12">
        <v>0</v>
      </c>
      <c r="AS42" s="12">
        <v>0</v>
      </c>
      <c r="AT42" s="12">
        <v>3761.4806699999999</v>
      </c>
      <c r="AU42" s="12">
        <v>11215.17238</v>
      </c>
      <c r="AV42" s="12">
        <v>784.21843999999999</v>
      </c>
      <c r="AW42" s="12">
        <v>0</v>
      </c>
      <c r="AX42" s="12">
        <v>0</v>
      </c>
      <c r="AY42" s="12">
        <v>11999.390820000001</v>
      </c>
    </row>
    <row r="43" spans="1:51">
      <c r="A43" s="12" t="s">
        <v>924</v>
      </c>
      <c r="B43" s="12">
        <v>0</v>
      </c>
      <c r="C43" s="12">
        <v>0</v>
      </c>
      <c r="D43" s="12">
        <v>0</v>
      </c>
      <c r="E43" s="12">
        <v>0</v>
      </c>
      <c r="F43" s="12">
        <v>0</v>
      </c>
      <c r="G43" s="12">
        <v>0</v>
      </c>
      <c r="H43" s="12">
        <v>0</v>
      </c>
      <c r="I43" s="12">
        <v>0</v>
      </c>
      <c r="J43" s="12">
        <v>0</v>
      </c>
      <c r="K43" s="12">
        <v>0</v>
      </c>
      <c r="L43" s="12">
        <v>0</v>
      </c>
      <c r="M43" s="12">
        <v>0</v>
      </c>
      <c r="N43" s="12">
        <v>0</v>
      </c>
      <c r="O43" s="12">
        <v>0</v>
      </c>
      <c r="P43" s="12">
        <v>0</v>
      </c>
      <c r="Q43" s="12">
        <v>0</v>
      </c>
      <c r="R43" s="12">
        <v>0</v>
      </c>
      <c r="S43" s="12">
        <v>0</v>
      </c>
      <c r="T43" s="12">
        <v>0</v>
      </c>
      <c r="U43" s="12">
        <v>0</v>
      </c>
      <c r="V43" s="12">
        <v>0</v>
      </c>
      <c r="W43" s="12">
        <v>0</v>
      </c>
      <c r="X43" s="12">
        <v>0</v>
      </c>
      <c r="Y43" s="12">
        <v>0</v>
      </c>
      <c r="Z43" s="12">
        <v>0</v>
      </c>
      <c r="AA43" s="12">
        <v>0</v>
      </c>
      <c r="AB43" s="12">
        <v>0</v>
      </c>
      <c r="AC43" s="12">
        <v>0</v>
      </c>
      <c r="AD43" s="12">
        <v>0</v>
      </c>
      <c r="AE43" s="12">
        <v>0</v>
      </c>
      <c r="AF43" s="12">
        <v>0</v>
      </c>
      <c r="AG43" s="12">
        <v>0</v>
      </c>
      <c r="AH43" s="12">
        <v>0</v>
      </c>
      <c r="AI43" s="12">
        <v>0</v>
      </c>
      <c r="AJ43" s="12">
        <v>0</v>
      </c>
      <c r="AK43" s="12">
        <v>0</v>
      </c>
      <c r="AL43" s="12">
        <v>0</v>
      </c>
      <c r="AM43" s="12">
        <v>0</v>
      </c>
      <c r="AN43" s="12">
        <v>0</v>
      </c>
      <c r="AO43" s="12">
        <v>0</v>
      </c>
      <c r="AP43" s="12">
        <v>0</v>
      </c>
      <c r="AQ43" s="12">
        <v>0</v>
      </c>
      <c r="AR43" s="12">
        <v>0</v>
      </c>
      <c r="AS43" s="12">
        <v>0</v>
      </c>
      <c r="AT43" s="12">
        <v>0</v>
      </c>
      <c r="AU43" s="12">
        <v>0</v>
      </c>
      <c r="AV43" s="12">
        <v>0</v>
      </c>
      <c r="AW43" s="12">
        <v>0</v>
      </c>
      <c r="AX43" s="12">
        <v>0</v>
      </c>
      <c r="AY43" s="12">
        <v>0</v>
      </c>
    </row>
    <row r="44" spans="1:51">
      <c r="A44" s="12" t="s">
        <v>925</v>
      </c>
      <c r="B44" s="12">
        <v>0</v>
      </c>
      <c r="C44" s="12">
        <v>0</v>
      </c>
      <c r="D44" s="12">
        <v>0</v>
      </c>
      <c r="E44" s="12">
        <v>0</v>
      </c>
      <c r="F44" s="12">
        <v>0</v>
      </c>
      <c r="G44" s="12">
        <v>0</v>
      </c>
      <c r="H44" s="12">
        <v>0</v>
      </c>
      <c r="I44" s="12">
        <v>0</v>
      </c>
      <c r="J44" s="12">
        <v>0</v>
      </c>
      <c r="K44" s="12">
        <v>0</v>
      </c>
      <c r="L44" s="12">
        <v>0</v>
      </c>
      <c r="M44" s="12">
        <v>0</v>
      </c>
      <c r="N44" s="12">
        <v>0</v>
      </c>
      <c r="O44" s="12">
        <v>0</v>
      </c>
      <c r="P44" s="12">
        <v>0</v>
      </c>
      <c r="Q44" s="12">
        <v>0</v>
      </c>
      <c r="R44" s="12">
        <v>0</v>
      </c>
      <c r="S44" s="12">
        <v>0</v>
      </c>
      <c r="T44" s="12">
        <v>0</v>
      </c>
      <c r="U44" s="12">
        <v>0</v>
      </c>
      <c r="V44" s="12">
        <v>0</v>
      </c>
      <c r="W44" s="12">
        <v>0</v>
      </c>
      <c r="X44" s="12">
        <v>0</v>
      </c>
      <c r="Y44" s="12">
        <v>0</v>
      </c>
      <c r="Z44" s="12">
        <v>0</v>
      </c>
      <c r="AA44" s="12">
        <v>0</v>
      </c>
      <c r="AB44" s="12">
        <v>0</v>
      </c>
      <c r="AC44" s="12">
        <v>0</v>
      </c>
      <c r="AD44" s="12">
        <v>0</v>
      </c>
      <c r="AE44" s="12">
        <v>0</v>
      </c>
      <c r="AF44" s="12">
        <v>0</v>
      </c>
      <c r="AG44" s="12">
        <v>0</v>
      </c>
      <c r="AH44" s="12">
        <v>0</v>
      </c>
      <c r="AI44" s="12">
        <v>0</v>
      </c>
      <c r="AJ44" s="12">
        <v>0</v>
      </c>
      <c r="AK44" s="12">
        <v>4433.56358</v>
      </c>
      <c r="AL44" s="12">
        <v>805.35421999999994</v>
      </c>
      <c r="AM44" s="12">
        <v>0</v>
      </c>
      <c r="AN44" s="12">
        <v>0</v>
      </c>
      <c r="AO44" s="12">
        <v>5238.9178000000002</v>
      </c>
      <c r="AP44" s="12">
        <v>121.42572</v>
      </c>
      <c r="AQ44" s="12">
        <v>0</v>
      </c>
      <c r="AR44" s="12">
        <v>0</v>
      </c>
      <c r="AS44" s="12">
        <v>0</v>
      </c>
      <c r="AT44" s="12">
        <v>121.42572</v>
      </c>
      <c r="AU44" s="12">
        <v>4554.9893000000002</v>
      </c>
      <c r="AV44" s="12">
        <v>805.35421999999994</v>
      </c>
      <c r="AW44" s="12">
        <v>0</v>
      </c>
      <c r="AX44" s="12">
        <v>0</v>
      </c>
      <c r="AY44" s="12">
        <v>5360.3435199999994</v>
      </c>
    </row>
    <row r="45" spans="1:51">
      <c r="A45" s="12" t="s">
        <v>926</v>
      </c>
      <c r="B45" s="12">
        <v>1885.6774599999999</v>
      </c>
      <c r="C45" s="12">
        <v>3785.81185</v>
      </c>
      <c r="D45" s="12">
        <v>0</v>
      </c>
      <c r="E45" s="12">
        <v>0</v>
      </c>
      <c r="F45" s="12">
        <v>5671.4893099999999</v>
      </c>
      <c r="G45" s="12">
        <v>0</v>
      </c>
      <c r="H45" s="12">
        <v>0</v>
      </c>
      <c r="I45" s="12">
        <v>0</v>
      </c>
      <c r="J45" s="12">
        <v>0</v>
      </c>
      <c r="K45" s="12">
        <v>0</v>
      </c>
      <c r="L45" s="12">
        <v>22.428330000000003</v>
      </c>
      <c r="M45" s="12">
        <v>67.303490000000011</v>
      </c>
      <c r="N45" s="12">
        <v>0</v>
      </c>
      <c r="O45" s="12">
        <v>0</v>
      </c>
      <c r="P45" s="12">
        <v>89.731820000000013</v>
      </c>
      <c r="Q45" s="12">
        <v>258.75</v>
      </c>
      <c r="R45" s="12">
        <v>2544.84375</v>
      </c>
      <c r="S45" s="12">
        <v>0</v>
      </c>
      <c r="T45" s="12">
        <v>0</v>
      </c>
      <c r="U45" s="12">
        <v>2803.59375</v>
      </c>
      <c r="V45" s="12">
        <v>46.391839999999995</v>
      </c>
      <c r="W45" s="12">
        <v>1279.68</v>
      </c>
      <c r="X45" s="12">
        <v>0</v>
      </c>
      <c r="Y45" s="12">
        <v>0</v>
      </c>
      <c r="Z45" s="12">
        <v>1326.0718400000001</v>
      </c>
      <c r="AA45" s="12">
        <v>277.89382000000001</v>
      </c>
      <c r="AB45" s="12">
        <v>0</v>
      </c>
      <c r="AC45" s="12">
        <v>0</v>
      </c>
      <c r="AD45" s="12">
        <v>0</v>
      </c>
      <c r="AE45" s="12">
        <v>277.89382000000001</v>
      </c>
      <c r="AF45" s="12">
        <v>0</v>
      </c>
      <c r="AG45" s="12">
        <v>0</v>
      </c>
      <c r="AH45" s="12">
        <v>0</v>
      </c>
      <c r="AI45" s="12">
        <v>0</v>
      </c>
      <c r="AJ45" s="12">
        <v>0</v>
      </c>
      <c r="AK45" s="12">
        <v>937.50982999999997</v>
      </c>
      <c r="AL45" s="12">
        <v>1374.1939399999999</v>
      </c>
      <c r="AM45" s="12">
        <v>0</v>
      </c>
      <c r="AN45" s="12">
        <v>0</v>
      </c>
      <c r="AO45" s="12">
        <v>2311.7037700000001</v>
      </c>
      <c r="AP45" s="12">
        <v>0</v>
      </c>
      <c r="AQ45" s="12">
        <v>0</v>
      </c>
      <c r="AR45" s="12">
        <v>0</v>
      </c>
      <c r="AS45" s="12">
        <v>0</v>
      </c>
      <c r="AT45" s="12">
        <v>0</v>
      </c>
      <c r="AU45" s="12">
        <v>3428.6512799999996</v>
      </c>
      <c r="AV45" s="12">
        <v>9051.8330299999998</v>
      </c>
      <c r="AW45" s="12">
        <v>0</v>
      </c>
      <c r="AX45" s="12">
        <v>0</v>
      </c>
      <c r="AY45" s="12">
        <v>12480.48431</v>
      </c>
    </row>
    <row r="46" spans="1:51">
      <c r="A46" s="12" t="s">
        <v>91</v>
      </c>
      <c r="B46" s="12">
        <v>1674.68956</v>
      </c>
      <c r="C46" s="12">
        <v>38.02149</v>
      </c>
      <c r="D46" s="12">
        <v>0</v>
      </c>
      <c r="E46" s="12">
        <v>0</v>
      </c>
      <c r="F46" s="12">
        <v>1712.7110500000001</v>
      </c>
      <c r="G46" s="12">
        <v>445.71446000000003</v>
      </c>
      <c r="H46" s="12">
        <v>31.290110000000002</v>
      </c>
      <c r="I46" s="12">
        <v>0</v>
      </c>
      <c r="J46" s="12">
        <v>0</v>
      </c>
      <c r="K46" s="12">
        <v>477.00457</v>
      </c>
      <c r="L46" s="12">
        <v>336.67677000000003</v>
      </c>
      <c r="M46" s="12">
        <v>5.0000000000000002E-5</v>
      </c>
      <c r="N46" s="12">
        <v>0</v>
      </c>
      <c r="O46" s="12">
        <v>-1.0000000000000001E-5</v>
      </c>
      <c r="P46" s="12">
        <v>336.67680999999999</v>
      </c>
      <c r="Q46" s="12">
        <v>0</v>
      </c>
      <c r="R46" s="12">
        <v>0</v>
      </c>
      <c r="S46" s="12">
        <v>0</v>
      </c>
      <c r="T46" s="12">
        <v>0</v>
      </c>
      <c r="U46" s="12">
        <v>0</v>
      </c>
      <c r="V46" s="12">
        <v>1685.7563</v>
      </c>
      <c r="W46" s="12">
        <v>232.30794</v>
      </c>
      <c r="X46" s="12">
        <v>0</v>
      </c>
      <c r="Y46" s="12">
        <v>0</v>
      </c>
      <c r="Z46" s="12">
        <v>1918.0642399999999</v>
      </c>
      <c r="AA46" s="12">
        <v>91.313880000000012</v>
      </c>
      <c r="AB46" s="12">
        <v>0</v>
      </c>
      <c r="AC46" s="12">
        <v>0</v>
      </c>
      <c r="AD46" s="12">
        <v>0</v>
      </c>
      <c r="AE46" s="12">
        <v>91.313880000000012</v>
      </c>
      <c r="AF46" s="12">
        <v>504.49379999999996</v>
      </c>
      <c r="AG46" s="12">
        <v>242.92729</v>
      </c>
      <c r="AH46" s="12">
        <v>0</v>
      </c>
      <c r="AI46" s="12">
        <v>0</v>
      </c>
      <c r="AJ46" s="12">
        <v>747.42108999999994</v>
      </c>
      <c r="AK46" s="12">
        <v>831.98937999999998</v>
      </c>
      <c r="AL46" s="12">
        <v>575.71832999999992</v>
      </c>
      <c r="AM46" s="12">
        <v>0</v>
      </c>
      <c r="AN46" s="12">
        <v>0</v>
      </c>
      <c r="AO46" s="12">
        <v>1407.7077099999999</v>
      </c>
      <c r="AP46" s="12">
        <v>214.27707999999998</v>
      </c>
      <c r="AQ46" s="12">
        <v>141.90549999999999</v>
      </c>
      <c r="AR46" s="12">
        <v>0</v>
      </c>
      <c r="AS46" s="12">
        <v>0</v>
      </c>
      <c r="AT46" s="12">
        <v>356.18258000000003</v>
      </c>
      <c r="AU46" s="12">
        <v>5784.9112300000006</v>
      </c>
      <c r="AV46" s="12">
        <v>1262.1707099999999</v>
      </c>
      <c r="AW46" s="12">
        <v>0</v>
      </c>
      <c r="AX46" s="12">
        <v>-1.0000000000000001E-5</v>
      </c>
      <c r="AY46" s="12">
        <v>7047.0819299999994</v>
      </c>
    </row>
    <row r="47" spans="1:51">
      <c r="A47" s="12" t="s">
        <v>927</v>
      </c>
      <c r="B47" s="12">
        <v>0</v>
      </c>
      <c r="C47" s="12">
        <v>0</v>
      </c>
      <c r="D47" s="12">
        <v>0</v>
      </c>
      <c r="E47" s="12">
        <v>0</v>
      </c>
      <c r="F47" s="12">
        <v>0</v>
      </c>
      <c r="G47" s="12">
        <v>0</v>
      </c>
      <c r="H47" s="12">
        <v>0</v>
      </c>
      <c r="I47" s="12">
        <v>0</v>
      </c>
      <c r="J47" s="12">
        <v>0</v>
      </c>
      <c r="K47" s="12">
        <v>0</v>
      </c>
      <c r="L47" s="12">
        <v>0</v>
      </c>
      <c r="M47" s="12">
        <v>1.0000000000000001E-5</v>
      </c>
      <c r="N47" s="12">
        <v>0</v>
      </c>
      <c r="O47" s="12">
        <v>0</v>
      </c>
      <c r="P47" s="12">
        <v>1.0000000000000001E-5</v>
      </c>
      <c r="Q47" s="12">
        <v>0</v>
      </c>
      <c r="R47" s="12">
        <v>0</v>
      </c>
      <c r="S47" s="12">
        <v>0</v>
      </c>
      <c r="T47" s="12">
        <v>0</v>
      </c>
      <c r="U47" s="12">
        <v>0</v>
      </c>
      <c r="V47" s="12">
        <v>0</v>
      </c>
      <c r="W47" s="12">
        <v>0</v>
      </c>
      <c r="X47" s="12">
        <v>0</v>
      </c>
      <c r="Y47" s="12">
        <v>0</v>
      </c>
      <c r="Z47" s="12">
        <v>0</v>
      </c>
      <c r="AA47" s="12">
        <v>0</v>
      </c>
      <c r="AB47" s="12">
        <v>0</v>
      </c>
      <c r="AC47" s="12">
        <v>0</v>
      </c>
      <c r="AD47" s="12">
        <v>0</v>
      </c>
      <c r="AE47" s="12">
        <v>0</v>
      </c>
      <c r="AF47" s="12">
        <v>0</v>
      </c>
      <c r="AG47" s="12">
        <v>0</v>
      </c>
      <c r="AH47" s="12">
        <v>0</v>
      </c>
      <c r="AI47" s="12">
        <v>0</v>
      </c>
      <c r="AJ47" s="12">
        <v>0</v>
      </c>
      <c r="AK47" s="12">
        <v>36.999629999999996</v>
      </c>
      <c r="AL47" s="12">
        <v>20.899169999999998</v>
      </c>
      <c r="AM47" s="12">
        <v>0</v>
      </c>
      <c r="AN47" s="12">
        <v>0</v>
      </c>
      <c r="AO47" s="12">
        <v>57.898800000000001</v>
      </c>
      <c r="AP47" s="12">
        <v>7.3880600000000003</v>
      </c>
      <c r="AQ47" s="12">
        <v>0</v>
      </c>
      <c r="AR47" s="12">
        <v>0</v>
      </c>
      <c r="AS47" s="12">
        <v>0</v>
      </c>
      <c r="AT47" s="12">
        <v>7.3880600000000003</v>
      </c>
      <c r="AU47" s="12">
        <v>44.387689999999999</v>
      </c>
      <c r="AV47" s="12">
        <v>20.899180000000001</v>
      </c>
      <c r="AW47" s="12">
        <v>0</v>
      </c>
      <c r="AX47" s="12">
        <v>0</v>
      </c>
      <c r="AY47" s="12">
        <v>65.286870000000008</v>
      </c>
    </row>
    <row r="48" spans="1:51">
      <c r="A48" s="12" t="s">
        <v>95</v>
      </c>
      <c r="B48" s="12">
        <v>316.74759999999998</v>
      </c>
      <c r="C48" s="12">
        <v>3262.86159</v>
      </c>
      <c r="D48" s="12">
        <v>0</v>
      </c>
      <c r="E48" s="12">
        <v>0</v>
      </c>
      <c r="F48" s="12">
        <v>3579.6091900000001</v>
      </c>
      <c r="G48" s="12">
        <v>186.21850000000001</v>
      </c>
      <c r="H48" s="12">
        <v>58.780589999999997</v>
      </c>
      <c r="I48" s="12">
        <v>0</v>
      </c>
      <c r="J48" s="12">
        <v>0</v>
      </c>
      <c r="K48" s="12">
        <v>244.99909</v>
      </c>
      <c r="L48" s="12">
        <v>2535.7863500000003</v>
      </c>
      <c r="M48" s="12">
        <v>810.83271999999999</v>
      </c>
      <c r="N48" s="12">
        <v>0</v>
      </c>
      <c r="O48" s="12">
        <v>0</v>
      </c>
      <c r="P48" s="12">
        <v>3346.6190699999997</v>
      </c>
      <c r="Q48" s="12">
        <v>934.12995000000001</v>
      </c>
      <c r="R48" s="12">
        <v>206.4</v>
      </c>
      <c r="S48" s="12">
        <v>0</v>
      </c>
      <c r="T48" s="12">
        <v>30.11421</v>
      </c>
      <c r="U48" s="12">
        <v>1170.6441599999998</v>
      </c>
      <c r="V48" s="12">
        <v>601.92651000000001</v>
      </c>
      <c r="W48" s="12">
        <v>1474.1042600000001</v>
      </c>
      <c r="X48" s="12">
        <v>0</v>
      </c>
      <c r="Y48" s="12">
        <v>0</v>
      </c>
      <c r="Z48" s="12">
        <v>2076.0307699999998</v>
      </c>
      <c r="AA48" s="12">
        <v>13.888200000000001</v>
      </c>
      <c r="AB48" s="12">
        <v>0</v>
      </c>
      <c r="AC48" s="12">
        <v>0</v>
      </c>
      <c r="AD48" s="12">
        <v>0</v>
      </c>
      <c r="AE48" s="12">
        <v>13.888200000000001</v>
      </c>
      <c r="AF48" s="12">
        <v>209.61250000000001</v>
      </c>
      <c r="AG48" s="12">
        <v>240.63645000000002</v>
      </c>
      <c r="AH48" s="12">
        <v>0</v>
      </c>
      <c r="AI48" s="12">
        <v>0</v>
      </c>
      <c r="AJ48" s="12">
        <v>450.24895000000004</v>
      </c>
      <c r="AK48" s="12">
        <v>129.29742999999999</v>
      </c>
      <c r="AL48" s="12">
        <v>369.05895000000004</v>
      </c>
      <c r="AM48" s="12">
        <v>0</v>
      </c>
      <c r="AN48" s="12">
        <v>0</v>
      </c>
      <c r="AO48" s="12">
        <v>498.35638</v>
      </c>
      <c r="AP48" s="12">
        <v>111.92278999999999</v>
      </c>
      <c r="AQ48" s="12">
        <v>147.70542</v>
      </c>
      <c r="AR48" s="12">
        <v>0</v>
      </c>
      <c r="AS48" s="12">
        <v>0</v>
      </c>
      <c r="AT48" s="12">
        <v>259.62820999999997</v>
      </c>
      <c r="AU48" s="12">
        <v>5039.5298300000004</v>
      </c>
      <c r="AV48" s="12">
        <v>6570.3799800000006</v>
      </c>
      <c r="AW48" s="12">
        <v>0</v>
      </c>
      <c r="AX48" s="12">
        <v>30.11421</v>
      </c>
      <c r="AY48" s="12">
        <v>11640.024019999999</v>
      </c>
    </row>
    <row r="49" spans="1:51">
      <c r="A49" s="12" t="s">
        <v>928</v>
      </c>
      <c r="B49" s="12">
        <v>0</v>
      </c>
      <c r="C49" s="12">
        <v>2260.27196</v>
      </c>
      <c r="D49" s="12">
        <v>0</v>
      </c>
      <c r="E49" s="12">
        <v>0</v>
      </c>
      <c r="F49" s="12">
        <v>2260.27196</v>
      </c>
      <c r="G49" s="12">
        <v>0</v>
      </c>
      <c r="H49" s="12">
        <v>0</v>
      </c>
      <c r="I49" s="12">
        <v>0</v>
      </c>
      <c r="J49" s="12">
        <v>0</v>
      </c>
      <c r="K49" s="12">
        <v>0</v>
      </c>
      <c r="L49" s="12">
        <v>0</v>
      </c>
      <c r="M49" s="12">
        <v>9.5347200000000001</v>
      </c>
      <c r="N49" s="12">
        <v>0</v>
      </c>
      <c r="O49" s="12">
        <v>0</v>
      </c>
      <c r="P49" s="12">
        <v>9.5347200000000001</v>
      </c>
      <c r="Q49" s="12">
        <v>0</v>
      </c>
      <c r="R49" s="12">
        <v>0</v>
      </c>
      <c r="S49" s="12">
        <v>0</v>
      </c>
      <c r="T49" s="12">
        <v>0</v>
      </c>
      <c r="U49" s="12">
        <v>0</v>
      </c>
      <c r="V49" s="12">
        <v>0</v>
      </c>
      <c r="W49" s="12">
        <v>166.15351000000001</v>
      </c>
      <c r="X49" s="12">
        <v>0</v>
      </c>
      <c r="Y49" s="12">
        <v>0</v>
      </c>
      <c r="Z49" s="12">
        <v>166.15351000000001</v>
      </c>
      <c r="AA49" s="12">
        <v>0</v>
      </c>
      <c r="AB49" s="12">
        <v>0</v>
      </c>
      <c r="AC49" s="12">
        <v>0</v>
      </c>
      <c r="AD49" s="12">
        <v>0</v>
      </c>
      <c r="AE49" s="12">
        <v>0</v>
      </c>
      <c r="AF49" s="12">
        <v>0</v>
      </c>
      <c r="AG49" s="12">
        <v>0</v>
      </c>
      <c r="AH49" s="12">
        <v>0</v>
      </c>
      <c r="AI49" s="12">
        <v>0</v>
      </c>
      <c r="AJ49" s="12">
        <v>0</v>
      </c>
      <c r="AK49" s="12">
        <v>0</v>
      </c>
      <c r="AL49" s="12">
        <v>80.46566</v>
      </c>
      <c r="AM49" s="12">
        <v>0</v>
      </c>
      <c r="AN49" s="12">
        <v>0</v>
      </c>
      <c r="AO49" s="12">
        <v>80.46566</v>
      </c>
      <c r="AP49" s="12">
        <v>0</v>
      </c>
      <c r="AQ49" s="12">
        <v>0</v>
      </c>
      <c r="AR49" s="12">
        <v>0</v>
      </c>
      <c r="AS49" s="12">
        <v>0</v>
      </c>
      <c r="AT49" s="12">
        <v>0</v>
      </c>
      <c r="AU49" s="12">
        <v>0</v>
      </c>
      <c r="AV49" s="12">
        <v>2516.4258500000001</v>
      </c>
      <c r="AW49" s="12">
        <v>0</v>
      </c>
      <c r="AX49" s="12">
        <v>0</v>
      </c>
      <c r="AY49" s="12">
        <v>2516.4258500000001</v>
      </c>
    </row>
    <row r="50" spans="1:51">
      <c r="A50" s="12" t="s">
        <v>225</v>
      </c>
      <c r="B50" s="12">
        <v>32047.242969999999</v>
      </c>
      <c r="C50" s="12">
        <v>31740.725210000001</v>
      </c>
      <c r="D50" s="12">
        <v>0</v>
      </c>
      <c r="E50" s="12">
        <v>0</v>
      </c>
      <c r="F50" s="12">
        <v>63787.968179999996</v>
      </c>
      <c r="G50" s="12">
        <v>2336.32528</v>
      </c>
      <c r="H50" s="12">
        <v>213.94323</v>
      </c>
      <c r="I50" s="12">
        <v>0</v>
      </c>
      <c r="J50" s="12">
        <v>0</v>
      </c>
      <c r="K50" s="12">
        <v>2550.2685099999999</v>
      </c>
      <c r="L50" s="12">
        <v>6759.8974400000006</v>
      </c>
      <c r="M50" s="12">
        <v>411.41022999999996</v>
      </c>
      <c r="N50" s="12">
        <v>0</v>
      </c>
      <c r="O50" s="12">
        <v>0</v>
      </c>
      <c r="P50" s="12">
        <v>7171.3076700000001</v>
      </c>
      <c r="Q50" s="12">
        <v>48245.929499999998</v>
      </c>
      <c r="R50" s="12">
        <v>16879.337500000001</v>
      </c>
      <c r="S50" s="12">
        <v>0</v>
      </c>
      <c r="T50" s="12">
        <v>0</v>
      </c>
      <c r="U50" s="12">
        <v>65125.267</v>
      </c>
      <c r="V50" s="12">
        <v>10897.651539999999</v>
      </c>
      <c r="W50" s="12">
        <v>1610.82816</v>
      </c>
      <c r="X50" s="12">
        <v>0</v>
      </c>
      <c r="Y50" s="12">
        <v>0</v>
      </c>
      <c r="Z50" s="12">
        <v>12508.4797</v>
      </c>
      <c r="AA50" s="12">
        <v>3873.9303500000001</v>
      </c>
      <c r="AB50" s="12">
        <v>129.21053000000001</v>
      </c>
      <c r="AC50" s="12">
        <v>0</v>
      </c>
      <c r="AD50" s="12">
        <v>0</v>
      </c>
      <c r="AE50" s="12">
        <v>4003.1408799999999</v>
      </c>
      <c r="AF50" s="12">
        <v>0</v>
      </c>
      <c r="AG50" s="12">
        <v>6.88</v>
      </c>
      <c r="AH50" s="12">
        <v>0</v>
      </c>
      <c r="AI50" s="12">
        <v>0</v>
      </c>
      <c r="AJ50" s="12">
        <v>6.88</v>
      </c>
      <c r="AK50" s="12">
        <v>1957.5138700000002</v>
      </c>
      <c r="AL50" s="12">
        <v>68.8</v>
      </c>
      <c r="AM50" s="12">
        <v>0</v>
      </c>
      <c r="AN50" s="12">
        <v>0</v>
      </c>
      <c r="AO50" s="12">
        <v>2026.3138700000002</v>
      </c>
      <c r="AP50" s="12">
        <v>674.96235000000001</v>
      </c>
      <c r="AQ50" s="12">
        <v>6.88</v>
      </c>
      <c r="AR50" s="12">
        <v>0</v>
      </c>
      <c r="AS50" s="12">
        <v>0</v>
      </c>
      <c r="AT50" s="12">
        <v>681.84235000000001</v>
      </c>
      <c r="AU50" s="12">
        <v>106793.45329999999</v>
      </c>
      <c r="AV50" s="12">
        <v>51068.014860000003</v>
      </c>
      <c r="AW50" s="12">
        <v>0</v>
      </c>
      <c r="AX50" s="12">
        <v>0</v>
      </c>
      <c r="AY50" s="12">
        <v>157861.46815999999</v>
      </c>
    </row>
    <row r="51" spans="1:51">
      <c r="A51" s="12" t="s">
        <v>98</v>
      </c>
      <c r="B51" s="12">
        <v>999.58176000000003</v>
      </c>
      <c r="C51" s="12">
        <v>168.48554999999999</v>
      </c>
      <c r="D51" s="12">
        <v>0</v>
      </c>
      <c r="E51" s="12">
        <v>0</v>
      </c>
      <c r="F51" s="12">
        <v>1168.0673100000001</v>
      </c>
      <c r="G51" s="12">
        <v>867.66403000000003</v>
      </c>
      <c r="H51" s="12">
        <v>49.447830000000003</v>
      </c>
      <c r="I51" s="12">
        <v>0</v>
      </c>
      <c r="J51" s="12">
        <v>0</v>
      </c>
      <c r="K51" s="12">
        <v>917.11185999999998</v>
      </c>
      <c r="L51" s="12">
        <v>376.74392</v>
      </c>
      <c r="M51" s="12">
        <v>60.534990000000001</v>
      </c>
      <c r="N51" s="12">
        <v>-1.7000000000000001E-4</v>
      </c>
      <c r="O51" s="12">
        <v>0.26194000000000001</v>
      </c>
      <c r="P51" s="12">
        <v>437.54068000000001</v>
      </c>
      <c r="Q51" s="12">
        <v>535.61311000000001</v>
      </c>
      <c r="R51" s="12">
        <v>283.00233000000003</v>
      </c>
      <c r="S51" s="12">
        <v>0</v>
      </c>
      <c r="T51" s="12">
        <v>0.26005</v>
      </c>
      <c r="U51" s="12">
        <v>818.87549000000001</v>
      </c>
      <c r="V51" s="12">
        <v>570.42780000000005</v>
      </c>
      <c r="W51" s="12">
        <v>191.61814000000001</v>
      </c>
      <c r="X51" s="12">
        <v>0</v>
      </c>
      <c r="Y51" s="12">
        <v>0</v>
      </c>
      <c r="Z51" s="12">
        <v>762.04593999999997</v>
      </c>
      <c r="AA51" s="12">
        <v>69.578299999999999</v>
      </c>
      <c r="AB51" s="12">
        <v>3.10371</v>
      </c>
      <c r="AC51" s="12">
        <v>0</v>
      </c>
      <c r="AD51" s="12">
        <v>0</v>
      </c>
      <c r="AE51" s="12">
        <v>72.682009999999991</v>
      </c>
      <c r="AF51" s="12">
        <v>1484.1143200000001</v>
      </c>
      <c r="AG51" s="12">
        <v>317.63121999999998</v>
      </c>
      <c r="AH51" s="12">
        <v>0</v>
      </c>
      <c r="AI51" s="12">
        <v>0</v>
      </c>
      <c r="AJ51" s="12">
        <v>1801.7455400000001</v>
      </c>
      <c r="AK51" s="12">
        <v>1379.69921</v>
      </c>
      <c r="AL51" s="12">
        <v>980.06011999999998</v>
      </c>
      <c r="AM51" s="12">
        <v>0</v>
      </c>
      <c r="AN51" s="12">
        <v>0</v>
      </c>
      <c r="AO51" s="12">
        <v>2359.7593299999999</v>
      </c>
      <c r="AP51" s="12">
        <v>535.24095999999997</v>
      </c>
      <c r="AQ51" s="12">
        <v>537.89255000000003</v>
      </c>
      <c r="AR51" s="12">
        <v>0</v>
      </c>
      <c r="AS51" s="12">
        <v>0</v>
      </c>
      <c r="AT51" s="12">
        <v>1073.1335100000001</v>
      </c>
      <c r="AU51" s="12">
        <v>6818.6634100000001</v>
      </c>
      <c r="AV51" s="12">
        <v>2591.7764400000001</v>
      </c>
      <c r="AW51" s="12">
        <v>-1.7000000000000001E-4</v>
      </c>
      <c r="AX51" s="12">
        <v>0.52198999999999995</v>
      </c>
      <c r="AY51" s="12">
        <v>9410.9616700000006</v>
      </c>
    </row>
    <row r="52" spans="1:51" ht="13.5" thickBot="1">
      <c r="A52" s="12" t="s">
        <v>929</v>
      </c>
      <c r="B52" s="12">
        <v>-2841.5773899999999</v>
      </c>
      <c r="C52" s="12">
        <v>-5553.9263099999998</v>
      </c>
      <c r="D52" s="12">
        <v>0</v>
      </c>
      <c r="E52" s="12">
        <v>0</v>
      </c>
      <c r="F52" s="12">
        <v>-8395.5036999999993</v>
      </c>
      <c r="G52" s="12">
        <v>-1222.20372</v>
      </c>
      <c r="H52" s="12">
        <v>-284.41465999999997</v>
      </c>
      <c r="I52" s="12">
        <v>0</v>
      </c>
      <c r="J52" s="12">
        <v>0</v>
      </c>
      <c r="K52" s="12">
        <v>-1506.6183799999999</v>
      </c>
      <c r="L52" s="12">
        <v>-1962.70605</v>
      </c>
      <c r="M52" s="12">
        <v>-1605.1196299999999</v>
      </c>
      <c r="N52" s="12">
        <v>0</v>
      </c>
      <c r="O52" s="12">
        <v>-0.22187999999999999</v>
      </c>
      <c r="P52" s="12">
        <v>-3568.04756</v>
      </c>
      <c r="Q52" s="12">
        <v>-1259.72001</v>
      </c>
      <c r="R52" s="12">
        <v>-7420.5296799999996</v>
      </c>
      <c r="S52" s="12">
        <v>0</v>
      </c>
      <c r="T52" s="12">
        <v>-30.149080000000001</v>
      </c>
      <c r="U52" s="12">
        <v>-8710.3987699999998</v>
      </c>
      <c r="V52" s="12">
        <v>-1506.9218899999998</v>
      </c>
      <c r="W52" s="12">
        <v>-3368.4882000000002</v>
      </c>
      <c r="X52" s="12">
        <v>0</v>
      </c>
      <c r="Y52" s="12">
        <v>0</v>
      </c>
      <c r="Z52" s="12">
        <v>-4875.4100899999994</v>
      </c>
      <c r="AA52" s="12">
        <v>-170.8734</v>
      </c>
      <c r="AB52" s="12">
        <v>-333.57384000000002</v>
      </c>
      <c r="AC52" s="12">
        <v>0</v>
      </c>
      <c r="AD52" s="12">
        <v>0</v>
      </c>
      <c r="AE52" s="12">
        <v>-504.44723999999997</v>
      </c>
      <c r="AF52" s="12">
        <v>-1671.7016299999998</v>
      </c>
      <c r="AG52" s="12">
        <v>-1969.78403</v>
      </c>
      <c r="AH52" s="12">
        <v>0</v>
      </c>
      <c r="AI52" s="12">
        <v>0</v>
      </c>
      <c r="AJ52" s="12">
        <v>-3641.4856600000003</v>
      </c>
      <c r="AK52" s="12">
        <v>-1740.03008</v>
      </c>
      <c r="AL52" s="12">
        <v>-6649.0009099999997</v>
      </c>
      <c r="AM52" s="12">
        <v>0</v>
      </c>
      <c r="AN52" s="12">
        <v>0</v>
      </c>
      <c r="AO52" s="12">
        <v>-8389.0309900000011</v>
      </c>
      <c r="AP52" s="12">
        <v>-631.41334999999992</v>
      </c>
      <c r="AQ52" s="12">
        <v>-2739.4861900000001</v>
      </c>
      <c r="AR52" s="12">
        <v>0</v>
      </c>
      <c r="AS52" s="12">
        <v>0</v>
      </c>
      <c r="AT52" s="12">
        <v>-3370.8995399999999</v>
      </c>
      <c r="AU52" s="12">
        <v>-13007.14752</v>
      </c>
      <c r="AV52" s="12">
        <v>-29924.32345</v>
      </c>
      <c r="AW52" s="12">
        <v>0</v>
      </c>
      <c r="AX52" s="12">
        <v>-30.37096</v>
      </c>
      <c r="AY52" s="12">
        <v>-42961.841930000002</v>
      </c>
    </row>
    <row r="53" spans="1:51" ht="16.5" thickTop="1" thickBot="1">
      <c r="A53" s="572" t="s">
        <v>930</v>
      </c>
      <c r="B53" s="892">
        <v>225666.75466999999</v>
      </c>
      <c r="C53" s="892">
        <v>70754.31869</v>
      </c>
      <c r="D53" s="892">
        <v>0</v>
      </c>
      <c r="E53" s="892">
        <v>0</v>
      </c>
      <c r="F53" s="892">
        <v>296421.07336000004</v>
      </c>
      <c r="G53" s="892">
        <v>129214.8115</v>
      </c>
      <c r="H53" s="892">
        <v>14280.53548</v>
      </c>
      <c r="I53" s="892">
        <v>0</v>
      </c>
      <c r="J53" s="892">
        <v>0</v>
      </c>
      <c r="K53" s="892">
        <v>143495.34698</v>
      </c>
      <c r="L53" s="892">
        <v>121191.76148999999</v>
      </c>
      <c r="M53" s="892">
        <v>19152.957589999998</v>
      </c>
      <c r="N53" s="892">
        <v>-1.7999999999999998E-4</v>
      </c>
      <c r="O53" s="892">
        <v>171.46734000000001</v>
      </c>
      <c r="P53" s="892">
        <v>140516.18624000001</v>
      </c>
      <c r="Q53" s="892">
        <v>138123.41796000002</v>
      </c>
      <c r="R53" s="892">
        <v>80812.297319999998</v>
      </c>
      <c r="S53" s="892">
        <v>0</v>
      </c>
      <c r="T53" s="892">
        <v>43.713550000000005</v>
      </c>
      <c r="U53" s="892">
        <v>218979.42883000002</v>
      </c>
      <c r="V53" s="892">
        <v>182322.18056000001</v>
      </c>
      <c r="W53" s="892">
        <v>53582.694479999998</v>
      </c>
      <c r="X53" s="892">
        <v>0</v>
      </c>
      <c r="Y53" s="892">
        <v>0</v>
      </c>
      <c r="Z53" s="892">
        <v>235904.87503999998</v>
      </c>
      <c r="AA53" s="892">
        <v>17865.02939</v>
      </c>
      <c r="AB53" s="892">
        <v>516.28822000000002</v>
      </c>
      <c r="AC53" s="892">
        <v>0</v>
      </c>
      <c r="AD53" s="892">
        <v>0</v>
      </c>
      <c r="AE53" s="892">
        <v>18381.317609999998</v>
      </c>
      <c r="AF53" s="892">
        <v>118283.55418000001</v>
      </c>
      <c r="AG53" s="892">
        <v>27641.29478</v>
      </c>
      <c r="AH53" s="892">
        <v>0</v>
      </c>
      <c r="AI53" s="892">
        <v>0</v>
      </c>
      <c r="AJ53" s="892">
        <v>145924.84896</v>
      </c>
      <c r="AK53" s="892">
        <v>121357.06783</v>
      </c>
      <c r="AL53" s="892">
        <v>92938.196180000014</v>
      </c>
      <c r="AM53" s="892">
        <v>0</v>
      </c>
      <c r="AN53" s="892">
        <v>0</v>
      </c>
      <c r="AO53" s="892">
        <v>214295.26400999998</v>
      </c>
      <c r="AP53" s="892">
        <v>52021.218609999996</v>
      </c>
      <c r="AQ53" s="892">
        <v>53146.713670000005</v>
      </c>
      <c r="AR53" s="892">
        <v>0</v>
      </c>
      <c r="AS53" s="892">
        <v>0</v>
      </c>
      <c r="AT53" s="892">
        <v>105167.93228000001</v>
      </c>
      <c r="AU53" s="892">
        <v>1106045.7961900001</v>
      </c>
      <c r="AV53" s="892">
        <v>412825.29641000001</v>
      </c>
      <c r="AW53" s="892">
        <v>-1.7999999999999998E-4</v>
      </c>
      <c r="AX53" s="892">
        <v>215.18089000000001</v>
      </c>
      <c r="AY53" s="892">
        <v>1519086.2733099998</v>
      </c>
    </row>
    <row r="54" spans="1:51" ht="13.5" thickTop="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54"/>
  <sheetViews>
    <sheetView zoomScale="75" workbookViewId="0">
      <selection activeCell="T55" sqref="A55:XFD1048576"/>
    </sheetView>
  </sheetViews>
  <sheetFormatPr defaultRowHeight="12.75" zeroHeight="1"/>
  <cols>
    <col min="1" max="1" width="57.5703125" style="12" customWidth="1"/>
    <col min="2" max="46" width="9.28515625" style="12" bestFit="1" customWidth="1"/>
    <col min="47" max="51" width="9.140625" style="12"/>
    <col min="52" max="52" width="10.5703125" style="12" bestFit="1" customWidth="1"/>
    <col min="53" max="55" width="9.140625" style="12"/>
    <col min="56" max="56" width="10.5703125" style="12" bestFit="1" customWidth="1"/>
    <col min="57" max="16384" width="9.140625" style="12"/>
  </cols>
  <sheetData>
    <row r="1" spans="1:60" ht="41.25" customHeight="1">
      <c r="A1" s="1065" t="s">
        <v>59</v>
      </c>
      <c r="B1" s="1065"/>
      <c r="C1" s="1065"/>
      <c r="D1" s="1065"/>
      <c r="E1" s="1065"/>
      <c r="F1" s="1065"/>
      <c r="G1" s="1065"/>
      <c r="H1" s="1065"/>
      <c r="I1" s="1065"/>
      <c r="J1" s="1065"/>
      <c r="K1" s="1065"/>
      <c r="L1" s="1065"/>
      <c r="M1" s="1065"/>
      <c r="N1" s="1065"/>
      <c r="O1" s="1065"/>
      <c r="P1" s="1065"/>
      <c r="Q1" s="1065"/>
      <c r="R1" s="1065"/>
      <c r="S1" s="1065"/>
      <c r="T1" s="1065"/>
      <c r="U1" s="1065"/>
      <c r="V1" s="1065"/>
      <c r="W1" s="1065"/>
      <c r="X1" s="1065"/>
      <c r="Y1" s="1065"/>
      <c r="Z1" s="1065"/>
      <c r="AA1" s="1065"/>
      <c r="AB1" s="1065"/>
      <c r="AC1" s="1065"/>
      <c r="AD1" s="1065"/>
      <c r="AE1" s="1065"/>
      <c r="AF1" s="1065"/>
      <c r="AG1" s="1065"/>
      <c r="AH1" s="1065"/>
      <c r="AI1" s="1065"/>
      <c r="AJ1" s="1065"/>
      <c r="AK1" s="1065"/>
      <c r="AL1" s="1065"/>
      <c r="AM1" s="1065"/>
      <c r="AN1" s="1065"/>
      <c r="AO1" s="1065"/>
      <c r="AP1" s="1065"/>
      <c r="AQ1" s="1065"/>
      <c r="AR1" s="1065"/>
      <c r="AS1" s="1065"/>
      <c r="AT1" s="1065"/>
      <c r="AU1" s="1065"/>
      <c r="AV1" s="1065"/>
      <c r="AW1" s="1065"/>
      <c r="AX1" s="1065"/>
      <c r="AY1" s="1065"/>
      <c r="AZ1" s="1065"/>
      <c r="BA1" s="1065"/>
      <c r="BB1" s="1065"/>
      <c r="BC1" s="1065"/>
      <c r="BD1" s="1065"/>
      <c r="BE1" s="11"/>
      <c r="BF1" s="11"/>
      <c r="BG1" s="11"/>
      <c r="BH1" s="11"/>
    </row>
    <row r="2" spans="1:60" ht="27" customHeight="1">
      <c r="A2" s="1065" t="s">
        <v>937</v>
      </c>
      <c r="B2" s="1065"/>
      <c r="C2" s="1065"/>
      <c r="D2" s="1065"/>
      <c r="E2" s="1065"/>
      <c r="F2" s="1065"/>
      <c r="G2" s="1065"/>
      <c r="H2" s="1065"/>
      <c r="I2" s="1065"/>
      <c r="J2" s="1065"/>
      <c r="K2" s="1065"/>
      <c r="L2" s="1065"/>
      <c r="M2" s="1065"/>
      <c r="N2" s="1065"/>
      <c r="O2" s="1065"/>
      <c r="P2" s="1065"/>
      <c r="Q2" s="1065"/>
      <c r="R2" s="1065"/>
      <c r="S2" s="1065"/>
      <c r="T2" s="1065"/>
      <c r="U2" s="1065"/>
      <c r="V2" s="1065"/>
      <c r="W2" s="1065"/>
      <c r="X2" s="1065"/>
      <c r="Y2" s="1065"/>
      <c r="Z2" s="1065"/>
      <c r="AA2" s="1065"/>
      <c r="AB2" s="1065"/>
      <c r="AC2" s="1065"/>
      <c r="AD2" s="1065"/>
      <c r="AE2" s="1065"/>
      <c r="AF2" s="1065"/>
      <c r="AG2" s="1065"/>
      <c r="AH2" s="1065"/>
      <c r="AI2" s="1065"/>
      <c r="AJ2" s="1065"/>
      <c r="AK2" s="1065"/>
      <c r="AL2" s="1065"/>
      <c r="AM2" s="1065"/>
      <c r="AN2" s="1065"/>
      <c r="AO2" s="1065"/>
      <c r="AP2" s="1065"/>
      <c r="AQ2" s="1065"/>
      <c r="AR2" s="1065"/>
      <c r="AS2" s="1065"/>
      <c r="AT2" s="1065"/>
      <c r="AU2" s="1065"/>
      <c r="AV2" s="1065"/>
      <c r="AW2" s="1065"/>
      <c r="AX2" s="1065"/>
      <c r="AY2" s="1065"/>
      <c r="AZ2" s="1065"/>
      <c r="BA2" s="1065"/>
      <c r="BB2" s="1065"/>
      <c r="BC2" s="1065"/>
      <c r="BD2" s="1065"/>
      <c r="BE2" s="11"/>
      <c r="BF2" s="11"/>
      <c r="BG2" s="11"/>
      <c r="BH2" s="11"/>
    </row>
    <row r="3" spans="1:60" ht="27" customHeight="1">
      <c r="A3" s="1065" t="s">
        <v>1561</v>
      </c>
      <c r="B3" s="1065"/>
      <c r="C3" s="1065"/>
      <c r="D3" s="1065"/>
      <c r="E3" s="1065"/>
      <c r="F3" s="1065"/>
      <c r="G3" s="1065"/>
      <c r="H3" s="1065"/>
      <c r="I3" s="1065"/>
      <c r="J3" s="1065"/>
      <c r="K3" s="1065"/>
      <c r="L3" s="1065"/>
      <c r="M3" s="1065"/>
      <c r="N3" s="1065"/>
      <c r="O3" s="1065"/>
      <c r="P3" s="1065"/>
      <c r="Q3" s="1065"/>
      <c r="R3" s="1065"/>
      <c r="S3" s="1065"/>
      <c r="T3" s="1065"/>
      <c r="U3" s="1065"/>
      <c r="V3" s="1065"/>
      <c r="W3" s="1065"/>
      <c r="X3" s="1065"/>
      <c r="Y3" s="1065"/>
      <c r="Z3" s="1065"/>
      <c r="AA3" s="1065"/>
      <c r="AB3" s="1065"/>
      <c r="AC3" s="1065"/>
      <c r="AD3" s="1065"/>
      <c r="AE3" s="1065"/>
      <c r="AF3" s="1065"/>
      <c r="AG3" s="1065"/>
      <c r="AH3" s="1065"/>
      <c r="AI3" s="1065"/>
      <c r="AJ3" s="1065"/>
      <c r="AK3" s="1065"/>
      <c r="AL3" s="1065"/>
      <c r="AM3" s="1065"/>
      <c r="AN3" s="1065"/>
      <c r="AO3" s="1065"/>
      <c r="AP3" s="1065"/>
      <c r="AQ3" s="1065"/>
      <c r="AR3" s="1065"/>
      <c r="AS3" s="1065"/>
      <c r="AT3" s="1065"/>
      <c r="AU3" s="1065"/>
      <c r="AV3" s="1065"/>
      <c r="AW3" s="1065"/>
      <c r="AX3" s="1065"/>
      <c r="AY3" s="1065"/>
      <c r="AZ3" s="1065"/>
      <c r="BA3" s="1065"/>
      <c r="BB3" s="1065"/>
      <c r="BC3" s="1065"/>
      <c r="BD3" s="1065"/>
      <c r="BE3" s="11"/>
      <c r="BF3" s="11"/>
      <c r="BG3" s="11"/>
      <c r="BH3" s="11"/>
    </row>
    <row r="4" spans="1:60" ht="27" customHeight="1" thickBot="1">
      <c r="A4" s="1066" t="s">
        <v>838</v>
      </c>
      <c r="B4" s="1066"/>
      <c r="C4" s="1066"/>
      <c r="D4" s="1066"/>
      <c r="E4" s="1066"/>
      <c r="F4" s="1066"/>
      <c r="G4" s="1066"/>
      <c r="H4" s="1066"/>
      <c r="I4" s="1066"/>
      <c r="J4" s="1066"/>
      <c r="K4" s="1066"/>
      <c r="L4" s="1066"/>
      <c r="M4" s="1066"/>
      <c r="N4" s="1066"/>
      <c r="O4" s="1066"/>
      <c r="P4" s="1066"/>
      <c r="Q4" s="1066"/>
      <c r="R4" s="1066"/>
      <c r="S4" s="1066"/>
      <c r="T4" s="1066"/>
      <c r="U4" s="1066"/>
      <c r="V4" s="1066"/>
      <c r="W4" s="1066"/>
      <c r="X4" s="1066"/>
      <c r="Y4" s="1066"/>
      <c r="Z4" s="1066"/>
      <c r="AA4" s="1066"/>
      <c r="AB4" s="1066"/>
      <c r="AC4" s="1066"/>
      <c r="AD4" s="1066"/>
      <c r="AE4" s="1066"/>
      <c r="AF4" s="1066"/>
      <c r="AG4" s="1066"/>
      <c r="AH4" s="1066"/>
      <c r="AI4" s="1066"/>
      <c r="AJ4" s="1066"/>
      <c r="AK4" s="1066"/>
      <c r="AL4" s="1066"/>
      <c r="AM4" s="1066"/>
      <c r="AN4" s="1066"/>
      <c r="AO4" s="1066"/>
      <c r="AP4" s="1066"/>
      <c r="AQ4" s="1066"/>
      <c r="AR4" s="1066"/>
      <c r="AS4" s="1066"/>
      <c r="AT4" s="1066"/>
      <c r="AU4" s="1066"/>
      <c r="AV4" s="1066"/>
      <c r="AW4" s="1066"/>
      <c r="AX4" s="1066"/>
      <c r="AY4" s="1066"/>
      <c r="AZ4" s="1066"/>
      <c r="BA4" s="1066"/>
      <c r="BB4" s="1066"/>
      <c r="BC4" s="1066"/>
      <c r="BD4" s="1066"/>
      <c r="BE4" s="11"/>
      <c r="BF4" s="11"/>
      <c r="BG4" s="11"/>
      <c r="BH4" s="11"/>
    </row>
    <row r="5" spans="1:60" ht="25.5" customHeight="1" thickTop="1" thickBot="1">
      <c r="A5" s="627"/>
      <c r="B5" s="1064" t="s">
        <v>359</v>
      </c>
      <c r="C5" s="1064"/>
      <c r="D5" s="1064"/>
      <c r="E5" s="1064"/>
      <c r="F5" s="1064"/>
      <c r="G5" s="1064" t="s">
        <v>360</v>
      </c>
      <c r="H5" s="1064"/>
      <c r="I5" s="1064"/>
      <c r="J5" s="1064"/>
      <c r="K5" s="1064"/>
      <c r="L5" s="1064" t="s">
        <v>361</v>
      </c>
      <c r="M5" s="1064"/>
      <c r="N5" s="1064"/>
      <c r="O5" s="1064"/>
      <c r="P5" s="1064"/>
      <c r="Q5" s="1064" t="s">
        <v>362</v>
      </c>
      <c r="R5" s="1064"/>
      <c r="S5" s="1064"/>
      <c r="T5" s="1064"/>
      <c r="U5" s="1064"/>
      <c r="V5" s="1064" t="s">
        <v>363</v>
      </c>
      <c r="W5" s="1064"/>
      <c r="X5" s="1064"/>
      <c r="Y5" s="1064"/>
      <c r="Z5" s="1064"/>
      <c r="AA5" s="1064" t="s">
        <v>364</v>
      </c>
      <c r="AB5" s="1064"/>
      <c r="AC5" s="1064"/>
      <c r="AD5" s="1064"/>
      <c r="AE5" s="1064"/>
      <c r="AF5" s="1064" t="s">
        <v>365</v>
      </c>
      <c r="AG5" s="1064"/>
      <c r="AH5" s="1064"/>
      <c r="AI5" s="1064"/>
      <c r="AJ5" s="1064"/>
      <c r="AK5" s="1064" t="s">
        <v>366</v>
      </c>
      <c r="AL5" s="1064"/>
      <c r="AM5" s="1064"/>
      <c r="AN5" s="1064"/>
      <c r="AO5" s="1064"/>
      <c r="AP5" s="1064" t="s">
        <v>369</v>
      </c>
      <c r="AQ5" s="1064"/>
      <c r="AR5" s="1064"/>
      <c r="AS5" s="1064"/>
      <c r="AT5" s="1064"/>
      <c r="AU5" s="1064" t="s">
        <v>370</v>
      </c>
      <c r="AV5" s="1064"/>
      <c r="AW5" s="1064"/>
      <c r="AX5" s="1064"/>
      <c r="AY5" s="1064"/>
      <c r="AZ5" s="1064" t="s">
        <v>371</v>
      </c>
      <c r="BA5" s="1064"/>
      <c r="BB5" s="1064"/>
      <c r="BC5" s="1064"/>
      <c r="BD5" s="1064"/>
      <c r="BE5" s="11"/>
      <c r="BF5" s="11"/>
      <c r="BG5" s="11"/>
      <c r="BH5" s="11"/>
    </row>
    <row r="6" spans="1:60" ht="19.5" thickTop="1" thickBot="1">
      <c r="A6" s="627"/>
      <c r="B6" s="133" t="s">
        <v>61</v>
      </c>
      <c r="C6" s="133" t="s">
        <v>62</v>
      </c>
      <c r="D6" s="133" t="s">
        <v>63</v>
      </c>
      <c r="E6" s="133" t="s">
        <v>64</v>
      </c>
      <c r="F6" s="133" t="s">
        <v>65</v>
      </c>
      <c r="G6" s="133" t="s">
        <v>61</v>
      </c>
      <c r="H6" s="133" t="s">
        <v>62</v>
      </c>
      <c r="I6" s="133" t="s">
        <v>63</v>
      </c>
      <c r="J6" s="133" t="s">
        <v>64</v>
      </c>
      <c r="K6" s="133" t="s">
        <v>65</v>
      </c>
      <c r="L6" s="133" t="s">
        <v>61</v>
      </c>
      <c r="M6" s="133" t="s">
        <v>62</v>
      </c>
      <c r="N6" s="133" t="s">
        <v>63</v>
      </c>
      <c r="O6" s="133" t="s">
        <v>64</v>
      </c>
      <c r="P6" s="133" t="s">
        <v>65</v>
      </c>
      <c r="Q6" s="133" t="s">
        <v>61</v>
      </c>
      <c r="R6" s="133" t="s">
        <v>62</v>
      </c>
      <c r="S6" s="133" t="s">
        <v>63</v>
      </c>
      <c r="T6" s="133" t="s">
        <v>64</v>
      </c>
      <c r="U6" s="133" t="s">
        <v>65</v>
      </c>
      <c r="V6" s="133" t="s">
        <v>61</v>
      </c>
      <c r="W6" s="133" t="s">
        <v>62</v>
      </c>
      <c r="X6" s="133" t="s">
        <v>63</v>
      </c>
      <c r="Y6" s="133" t="s">
        <v>64</v>
      </c>
      <c r="Z6" s="133" t="s">
        <v>65</v>
      </c>
      <c r="AA6" s="133" t="s">
        <v>61</v>
      </c>
      <c r="AB6" s="133" t="s">
        <v>62</v>
      </c>
      <c r="AC6" s="133" t="s">
        <v>63</v>
      </c>
      <c r="AD6" s="133" t="s">
        <v>64</v>
      </c>
      <c r="AE6" s="133" t="s">
        <v>65</v>
      </c>
      <c r="AF6" s="133" t="s">
        <v>61</v>
      </c>
      <c r="AG6" s="133" t="s">
        <v>62</v>
      </c>
      <c r="AH6" s="133" t="s">
        <v>63</v>
      </c>
      <c r="AI6" s="133" t="s">
        <v>64</v>
      </c>
      <c r="AJ6" s="133" t="s">
        <v>65</v>
      </c>
      <c r="AK6" s="133" t="s">
        <v>61</v>
      </c>
      <c r="AL6" s="133" t="s">
        <v>62</v>
      </c>
      <c r="AM6" s="133" t="s">
        <v>63</v>
      </c>
      <c r="AN6" s="133" t="s">
        <v>64</v>
      </c>
      <c r="AO6" s="133" t="s">
        <v>65</v>
      </c>
      <c r="AP6" s="133" t="s">
        <v>61</v>
      </c>
      <c r="AQ6" s="133" t="s">
        <v>62</v>
      </c>
      <c r="AR6" s="133" t="s">
        <v>63</v>
      </c>
      <c r="AS6" s="133" t="s">
        <v>64</v>
      </c>
      <c r="AT6" s="133" t="s">
        <v>65</v>
      </c>
      <c r="AU6" s="133" t="s">
        <v>61</v>
      </c>
      <c r="AV6" s="133" t="s">
        <v>62</v>
      </c>
      <c r="AW6" s="133" t="s">
        <v>63</v>
      </c>
      <c r="AX6" s="133" t="s">
        <v>64</v>
      </c>
      <c r="AY6" s="133" t="s">
        <v>65</v>
      </c>
      <c r="AZ6" s="133" t="s">
        <v>61</v>
      </c>
      <c r="BA6" s="133" t="s">
        <v>62</v>
      </c>
      <c r="BB6" s="133" t="s">
        <v>63</v>
      </c>
      <c r="BC6" s="133" t="s">
        <v>64</v>
      </c>
      <c r="BD6" s="133" t="s">
        <v>65</v>
      </c>
    </row>
    <row r="7" spans="1:60" ht="13.5" thickTop="1">
      <c r="A7" s="12" t="s">
        <v>905</v>
      </c>
      <c r="B7" s="12">
        <v>49754.059560000002</v>
      </c>
      <c r="C7" s="12">
        <v>6746.6825699999999</v>
      </c>
      <c r="D7" s="12">
        <v>0</v>
      </c>
      <c r="E7" s="12">
        <v>2.5550100000000002</v>
      </c>
      <c r="F7" s="12">
        <v>56503.297140000002</v>
      </c>
      <c r="G7" s="12">
        <v>23021.42596</v>
      </c>
      <c r="H7" s="12">
        <v>3235.5464300000003</v>
      </c>
      <c r="I7" s="12">
        <v>0</v>
      </c>
      <c r="J7" s="12">
        <v>0</v>
      </c>
      <c r="K7" s="12">
        <v>26256.972389999999</v>
      </c>
      <c r="L7" s="12">
        <v>34331.949560000001</v>
      </c>
      <c r="M7" s="12">
        <v>8491.7675199999994</v>
      </c>
      <c r="N7" s="12">
        <v>8.4657700000000009</v>
      </c>
      <c r="O7" s="12">
        <v>-2.9999999999999997E-5</v>
      </c>
      <c r="P7" s="12">
        <v>42832.182820000002</v>
      </c>
      <c r="Q7" s="12">
        <v>47934.597240000003</v>
      </c>
      <c r="R7" s="12">
        <v>14136.036320000001</v>
      </c>
      <c r="S7" s="12">
        <v>0</v>
      </c>
      <c r="T7" s="12">
        <v>0</v>
      </c>
      <c r="U7" s="12">
        <v>62070.633560000002</v>
      </c>
      <c r="V7" s="12">
        <v>26228.42714</v>
      </c>
      <c r="W7" s="12">
        <v>12813.554310000001</v>
      </c>
      <c r="X7" s="12">
        <v>0</v>
      </c>
      <c r="Y7" s="12">
        <v>-1.0000000000000001E-5</v>
      </c>
      <c r="Z7" s="12">
        <v>39041.981450000007</v>
      </c>
      <c r="AA7" s="12">
        <v>25789.182430000001</v>
      </c>
      <c r="AB7" s="12">
        <v>6995.1021600000004</v>
      </c>
      <c r="AC7" s="12">
        <v>0</v>
      </c>
      <c r="AD7" s="12">
        <v>0.24206</v>
      </c>
      <c r="AE7" s="12">
        <v>32784.52665</v>
      </c>
      <c r="AF7" s="12">
        <v>0</v>
      </c>
      <c r="AG7" s="12">
        <v>0</v>
      </c>
      <c r="AH7" s="12">
        <v>0</v>
      </c>
      <c r="AI7" s="12">
        <v>0</v>
      </c>
      <c r="AJ7" s="12">
        <v>0</v>
      </c>
      <c r="AK7" s="12">
        <v>14.332660000000001</v>
      </c>
      <c r="AL7" s="12">
        <v>0.46012999999999998</v>
      </c>
      <c r="AM7" s="12">
        <v>0</v>
      </c>
      <c r="AN7" s="12">
        <v>0</v>
      </c>
      <c r="AO7" s="12">
        <v>14.79279</v>
      </c>
      <c r="AP7" s="12">
        <v>1173.3580200000001</v>
      </c>
      <c r="AQ7" s="12">
        <v>28.099499999999999</v>
      </c>
      <c r="AR7" s="12">
        <v>0</v>
      </c>
      <c r="AS7" s="12">
        <v>0</v>
      </c>
      <c r="AT7" s="12">
        <v>1201.4575199999999</v>
      </c>
      <c r="AU7" s="12">
        <v>30.582000000000001</v>
      </c>
      <c r="AV7" s="12">
        <v>33.103809999999996</v>
      </c>
      <c r="AW7" s="12">
        <v>0</v>
      </c>
      <c r="AX7" s="12">
        <v>0</v>
      </c>
      <c r="AY7" s="12">
        <v>63.685809999999996</v>
      </c>
      <c r="AZ7" s="12">
        <v>208277.91456999999</v>
      </c>
      <c r="BA7" s="12">
        <v>52480.352749999998</v>
      </c>
      <c r="BB7" s="12">
        <v>8.4657700000000009</v>
      </c>
      <c r="BC7" s="12">
        <v>2.7970300000000003</v>
      </c>
      <c r="BD7" s="12">
        <v>260769.53013</v>
      </c>
    </row>
    <row r="8" spans="1:60">
      <c r="A8" s="12" t="s">
        <v>151</v>
      </c>
      <c r="B8" s="12">
        <v>49596.059630000003</v>
      </c>
      <c r="C8" s="12">
        <v>6718.8729899999998</v>
      </c>
      <c r="D8" s="12">
        <v>0</v>
      </c>
      <c r="E8" s="12">
        <v>2.5550100000000002</v>
      </c>
      <c r="F8" s="12">
        <v>56317.487630000003</v>
      </c>
      <c r="G8" s="12">
        <v>21743.732050000002</v>
      </c>
      <c r="H8" s="12">
        <v>3212.36427</v>
      </c>
      <c r="I8" s="12">
        <v>0</v>
      </c>
      <c r="J8" s="12">
        <v>0</v>
      </c>
      <c r="K8" s="12">
        <v>24956.096320000001</v>
      </c>
      <c r="L8" s="12">
        <v>34227.811900000001</v>
      </c>
      <c r="M8" s="12">
        <v>8356.8074699999997</v>
      </c>
      <c r="N8" s="12">
        <v>8.4657700000000009</v>
      </c>
      <c r="O8" s="12">
        <v>-2.0000000000000002E-5</v>
      </c>
      <c r="P8" s="12">
        <v>42593.085119999996</v>
      </c>
      <c r="Q8" s="12">
        <v>47887.787560000004</v>
      </c>
      <c r="R8" s="12">
        <v>14133.284320000001</v>
      </c>
      <c r="S8" s="12">
        <v>0</v>
      </c>
      <c r="T8" s="12">
        <v>0</v>
      </c>
      <c r="U8" s="12">
        <v>62021.071880000003</v>
      </c>
      <c r="V8" s="12">
        <v>26171.268660000002</v>
      </c>
      <c r="W8" s="12">
        <v>12767.715829999999</v>
      </c>
      <c r="X8" s="12">
        <v>0</v>
      </c>
      <c r="Y8" s="12">
        <v>-1.0000000000000001E-5</v>
      </c>
      <c r="Z8" s="12">
        <v>38938.984479999999</v>
      </c>
      <c r="AA8" s="12">
        <v>25789.182430000001</v>
      </c>
      <c r="AB8" s="12">
        <v>6995.1021600000004</v>
      </c>
      <c r="AC8" s="12">
        <v>0</v>
      </c>
      <c r="AD8" s="12">
        <v>0.24206</v>
      </c>
      <c r="AE8" s="12">
        <v>32784.52665</v>
      </c>
      <c r="AF8" s="12">
        <v>0</v>
      </c>
      <c r="AG8" s="12">
        <v>0</v>
      </c>
      <c r="AH8" s="12">
        <v>0</v>
      </c>
      <c r="AI8" s="12">
        <v>0</v>
      </c>
      <c r="AJ8" s="12">
        <v>0</v>
      </c>
      <c r="AK8" s="12">
        <v>0</v>
      </c>
      <c r="AL8" s="12">
        <v>0</v>
      </c>
      <c r="AM8" s="12">
        <v>0</v>
      </c>
      <c r="AN8" s="12">
        <v>0</v>
      </c>
      <c r="AO8" s="12">
        <v>0</v>
      </c>
      <c r="AP8" s="12">
        <v>1172.50802</v>
      </c>
      <c r="AQ8" s="12">
        <v>28.099499999999999</v>
      </c>
      <c r="AR8" s="12">
        <v>0</v>
      </c>
      <c r="AS8" s="12">
        <v>0</v>
      </c>
      <c r="AT8" s="12">
        <v>1200.60752</v>
      </c>
      <c r="AU8" s="12">
        <v>0</v>
      </c>
      <c r="AV8" s="12">
        <v>0</v>
      </c>
      <c r="AW8" s="12">
        <v>0</v>
      </c>
      <c r="AX8" s="12">
        <v>0</v>
      </c>
      <c r="AY8" s="12">
        <v>0</v>
      </c>
      <c r="AZ8" s="12">
        <v>206588.35024999999</v>
      </c>
      <c r="BA8" s="12">
        <v>52212.24654</v>
      </c>
      <c r="BB8" s="12">
        <v>8.4657700000000009</v>
      </c>
      <c r="BC8" s="12">
        <v>2.79704</v>
      </c>
      <c r="BD8" s="12">
        <v>258811.8596</v>
      </c>
    </row>
    <row r="9" spans="1:60">
      <c r="A9" s="12" t="s">
        <v>152</v>
      </c>
      <c r="B9" s="12">
        <v>157.99993000000001</v>
      </c>
      <c r="C9" s="12">
        <v>27.80958</v>
      </c>
      <c r="D9" s="12">
        <v>0</v>
      </c>
      <c r="E9" s="12">
        <v>0</v>
      </c>
      <c r="F9" s="12">
        <v>185.80951000000002</v>
      </c>
      <c r="G9" s="12">
        <v>1277.69391</v>
      </c>
      <c r="H9" s="12">
        <v>23.18216</v>
      </c>
      <c r="I9" s="12">
        <v>0</v>
      </c>
      <c r="J9" s="12">
        <v>0</v>
      </c>
      <c r="K9" s="12">
        <v>1300.87607</v>
      </c>
      <c r="L9" s="12">
        <v>104.13766</v>
      </c>
      <c r="M9" s="12">
        <v>134.96004000000002</v>
      </c>
      <c r="N9" s="12">
        <v>0</v>
      </c>
      <c r="O9" s="12">
        <v>-1.0000000000000001E-5</v>
      </c>
      <c r="P9" s="12">
        <v>239.09769</v>
      </c>
      <c r="Q9" s="12">
        <v>46.80968</v>
      </c>
      <c r="R9" s="12">
        <v>2.7519999999999998</v>
      </c>
      <c r="S9" s="12">
        <v>0</v>
      </c>
      <c r="T9" s="12">
        <v>0</v>
      </c>
      <c r="U9" s="12">
        <v>49.561680000000003</v>
      </c>
      <c r="V9" s="12">
        <v>57.158480000000004</v>
      </c>
      <c r="W9" s="12">
        <v>45.838480000000004</v>
      </c>
      <c r="X9" s="12">
        <v>0</v>
      </c>
      <c r="Y9" s="12">
        <v>0</v>
      </c>
      <c r="Z9" s="12">
        <v>102.99697</v>
      </c>
      <c r="AA9" s="12">
        <v>0</v>
      </c>
      <c r="AB9" s="12">
        <v>0</v>
      </c>
      <c r="AC9" s="12">
        <v>0</v>
      </c>
      <c r="AD9" s="12">
        <v>0</v>
      </c>
      <c r="AE9" s="12">
        <v>0</v>
      </c>
      <c r="AF9" s="12">
        <v>0</v>
      </c>
      <c r="AG9" s="12">
        <v>0</v>
      </c>
      <c r="AH9" s="12">
        <v>0</v>
      </c>
      <c r="AI9" s="12">
        <v>0</v>
      </c>
      <c r="AJ9" s="12">
        <v>0</v>
      </c>
      <c r="AK9" s="12">
        <v>14.332660000000001</v>
      </c>
      <c r="AL9" s="12">
        <v>0.46012999999999998</v>
      </c>
      <c r="AM9" s="12">
        <v>0</v>
      </c>
      <c r="AN9" s="12">
        <v>0</v>
      </c>
      <c r="AO9" s="12">
        <v>14.79279</v>
      </c>
      <c r="AP9" s="12">
        <v>0.85</v>
      </c>
      <c r="AQ9" s="12">
        <v>0</v>
      </c>
      <c r="AR9" s="12">
        <v>0</v>
      </c>
      <c r="AS9" s="12">
        <v>0</v>
      </c>
      <c r="AT9" s="12">
        <v>0.85</v>
      </c>
      <c r="AU9" s="12">
        <v>30.582000000000001</v>
      </c>
      <c r="AV9" s="12">
        <v>33.103809999999996</v>
      </c>
      <c r="AW9" s="12">
        <v>0</v>
      </c>
      <c r="AX9" s="12">
        <v>0</v>
      </c>
      <c r="AY9" s="12">
        <v>63.685809999999996</v>
      </c>
      <c r="AZ9" s="12">
        <v>1689.56432</v>
      </c>
      <c r="BA9" s="12">
        <v>268.1062</v>
      </c>
      <c r="BB9" s="12">
        <v>0</v>
      </c>
      <c r="BC9" s="12">
        <v>-1.0000000000000001E-5</v>
      </c>
      <c r="BD9" s="12">
        <v>1957.6705200000001</v>
      </c>
    </row>
    <row r="10" spans="1:60">
      <c r="A10" s="12" t="s">
        <v>906</v>
      </c>
      <c r="B10" s="12">
        <v>0</v>
      </c>
      <c r="C10" s="12">
        <v>0</v>
      </c>
      <c r="D10" s="12">
        <v>0</v>
      </c>
      <c r="E10" s="12">
        <v>0</v>
      </c>
      <c r="F10" s="12">
        <v>0</v>
      </c>
      <c r="G10" s="12">
        <v>0</v>
      </c>
      <c r="H10" s="12">
        <v>0</v>
      </c>
      <c r="I10" s="12">
        <v>0</v>
      </c>
      <c r="J10" s="12">
        <v>0</v>
      </c>
      <c r="K10" s="12">
        <v>0</v>
      </c>
      <c r="L10" s="12">
        <v>0</v>
      </c>
      <c r="M10" s="12">
        <v>1.0000000000000001E-5</v>
      </c>
      <c r="N10" s="12">
        <v>0</v>
      </c>
      <c r="O10" s="12">
        <v>0</v>
      </c>
      <c r="P10" s="12">
        <v>1.0000000000000001E-5</v>
      </c>
      <c r="Q10" s="12">
        <v>0</v>
      </c>
      <c r="R10" s="12">
        <v>0</v>
      </c>
      <c r="S10" s="12">
        <v>0</v>
      </c>
      <c r="T10" s="12">
        <v>0</v>
      </c>
      <c r="U10" s="12">
        <v>0</v>
      </c>
      <c r="V10" s="12">
        <v>0</v>
      </c>
      <c r="W10" s="12">
        <v>0</v>
      </c>
      <c r="X10" s="12">
        <v>0</v>
      </c>
      <c r="Y10" s="12">
        <v>0</v>
      </c>
      <c r="Z10" s="12">
        <v>0</v>
      </c>
      <c r="AA10" s="12">
        <v>0</v>
      </c>
      <c r="AB10" s="12">
        <v>0</v>
      </c>
      <c r="AC10" s="12">
        <v>0</v>
      </c>
      <c r="AD10" s="12">
        <v>0</v>
      </c>
      <c r="AE10" s="12">
        <v>0</v>
      </c>
      <c r="AF10" s="12">
        <v>0</v>
      </c>
      <c r="AG10" s="12">
        <v>0</v>
      </c>
      <c r="AH10" s="12">
        <v>0</v>
      </c>
      <c r="AI10" s="12">
        <v>0</v>
      </c>
      <c r="AJ10" s="12">
        <v>0</v>
      </c>
      <c r="AK10" s="12">
        <v>0</v>
      </c>
      <c r="AL10" s="12">
        <v>0</v>
      </c>
      <c r="AM10" s="12">
        <v>0</v>
      </c>
      <c r="AN10" s="12">
        <v>0</v>
      </c>
      <c r="AO10" s="12">
        <v>0</v>
      </c>
      <c r="AP10" s="12">
        <v>0</v>
      </c>
      <c r="AQ10" s="12">
        <v>0</v>
      </c>
      <c r="AR10" s="12">
        <v>0</v>
      </c>
      <c r="AS10" s="12">
        <v>0</v>
      </c>
      <c r="AT10" s="12">
        <v>0</v>
      </c>
      <c r="AU10" s="12">
        <v>0</v>
      </c>
      <c r="AV10" s="12">
        <v>0</v>
      </c>
      <c r="AW10" s="12">
        <v>0</v>
      </c>
      <c r="AX10" s="12">
        <v>0</v>
      </c>
      <c r="AY10" s="12">
        <v>0</v>
      </c>
      <c r="AZ10" s="12">
        <v>0</v>
      </c>
      <c r="BA10" s="12">
        <v>1.0000000000000001E-5</v>
      </c>
      <c r="BB10" s="12">
        <v>0</v>
      </c>
      <c r="BC10" s="12">
        <v>0</v>
      </c>
      <c r="BD10" s="12">
        <v>1.0000000000000001E-5</v>
      </c>
    </row>
    <row r="11" spans="1:60">
      <c r="A11" s="12" t="s">
        <v>907</v>
      </c>
      <c r="B11" s="12">
        <v>60918.75387</v>
      </c>
      <c r="C11" s="12">
        <v>65290.494610000002</v>
      </c>
      <c r="D11" s="12">
        <v>0</v>
      </c>
      <c r="E11" s="12">
        <v>4121.6696400000001</v>
      </c>
      <c r="F11" s="12">
        <v>130330.91812</v>
      </c>
      <c r="G11" s="12">
        <v>70111.543919999996</v>
      </c>
      <c r="H11" s="12">
        <v>20461.721829999999</v>
      </c>
      <c r="I11" s="12">
        <v>0</v>
      </c>
      <c r="J11" s="12">
        <v>94.834100000000007</v>
      </c>
      <c r="K11" s="12">
        <v>90668.099849999999</v>
      </c>
      <c r="L11" s="12">
        <v>110303.54922</v>
      </c>
      <c r="M11" s="12">
        <v>80826.134739999994</v>
      </c>
      <c r="N11" s="12">
        <v>0</v>
      </c>
      <c r="O11" s="12">
        <v>798.93552999999997</v>
      </c>
      <c r="P11" s="12">
        <v>191928.61949000001</v>
      </c>
      <c r="Q11" s="12">
        <v>29546.184539999998</v>
      </c>
      <c r="R11" s="12">
        <v>26579.089949999998</v>
      </c>
      <c r="S11" s="12">
        <v>0</v>
      </c>
      <c r="T11" s="12">
        <v>1.5980000000000001E-2</v>
      </c>
      <c r="U11" s="12">
        <v>56125.29047</v>
      </c>
      <c r="V11" s="12">
        <v>77767.640370000008</v>
      </c>
      <c r="W11" s="12">
        <v>38201.080090000003</v>
      </c>
      <c r="X11" s="12">
        <v>0</v>
      </c>
      <c r="Y11" s="12">
        <v>0</v>
      </c>
      <c r="Z11" s="12">
        <v>115968.72046</v>
      </c>
      <c r="AA11" s="12">
        <v>23733.870770000001</v>
      </c>
      <c r="AB11" s="12">
        <v>22764.535179999999</v>
      </c>
      <c r="AC11" s="12">
        <v>0</v>
      </c>
      <c r="AD11" s="12">
        <v>4.0030000000000003E-2</v>
      </c>
      <c r="AE11" s="12">
        <v>46498.445979999997</v>
      </c>
      <c r="AF11" s="12">
        <v>1048.90527</v>
      </c>
      <c r="AG11" s="12">
        <v>397.86360999999999</v>
      </c>
      <c r="AH11" s="12">
        <v>0</v>
      </c>
      <c r="AI11" s="12">
        <v>0</v>
      </c>
      <c r="AJ11" s="12">
        <v>1446.7688799999999</v>
      </c>
      <c r="AK11" s="12">
        <v>20431.432809999998</v>
      </c>
      <c r="AL11" s="12">
        <v>6462.2790100000002</v>
      </c>
      <c r="AM11" s="12">
        <v>0</v>
      </c>
      <c r="AN11" s="12">
        <v>365.16255000000001</v>
      </c>
      <c r="AO11" s="12">
        <v>27258.874370000001</v>
      </c>
      <c r="AP11" s="12">
        <v>27280.304600000003</v>
      </c>
      <c r="AQ11" s="12">
        <v>11699.847300000001</v>
      </c>
      <c r="AR11" s="12">
        <v>0</v>
      </c>
      <c r="AS11" s="12">
        <v>63.678419999999996</v>
      </c>
      <c r="AT11" s="12">
        <v>39043.830320000001</v>
      </c>
      <c r="AU11" s="12">
        <v>54139.926930000001</v>
      </c>
      <c r="AV11" s="12">
        <v>11905.64199</v>
      </c>
      <c r="AW11" s="12">
        <v>0</v>
      </c>
      <c r="AX11" s="12">
        <v>0</v>
      </c>
      <c r="AY11" s="12">
        <v>66045.568920000005</v>
      </c>
      <c r="AZ11" s="12">
        <v>475282.11230000004</v>
      </c>
      <c r="BA11" s="12">
        <v>284588.68831</v>
      </c>
      <c r="BB11" s="12">
        <v>0</v>
      </c>
      <c r="BC11" s="12">
        <v>5444.3362500000003</v>
      </c>
      <c r="BD11" s="12">
        <v>765315.13685999997</v>
      </c>
    </row>
    <row r="12" spans="1:60">
      <c r="A12" s="12" t="s">
        <v>908</v>
      </c>
      <c r="B12" s="12">
        <v>60918.75387</v>
      </c>
      <c r="C12" s="12">
        <v>65290.494610000002</v>
      </c>
      <c r="D12" s="12">
        <v>0</v>
      </c>
      <c r="E12" s="12">
        <v>4121.6696400000001</v>
      </c>
      <c r="F12" s="12">
        <v>130330.91812</v>
      </c>
      <c r="G12" s="12">
        <v>70111.543919999996</v>
      </c>
      <c r="H12" s="12">
        <v>20461.719239999999</v>
      </c>
      <c r="I12" s="12">
        <v>0</v>
      </c>
      <c r="J12" s="12">
        <v>94.834100000000007</v>
      </c>
      <c r="K12" s="12">
        <v>90668.09726000001</v>
      </c>
      <c r="L12" s="12">
        <v>110303.54922</v>
      </c>
      <c r="M12" s="12">
        <v>80826.134780000008</v>
      </c>
      <c r="N12" s="12">
        <v>0</v>
      </c>
      <c r="O12" s="12">
        <v>798.93551000000002</v>
      </c>
      <c r="P12" s="12">
        <v>191928.61950999999</v>
      </c>
      <c r="Q12" s="12">
        <v>29546.184539999998</v>
      </c>
      <c r="R12" s="12">
        <v>26579.089949999998</v>
      </c>
      <c r="S12" s="12">
        <v>0</v>
      </c>
      <c r="T12" s="12">
        <v>1.5980000000000001E-2</v>
      </c>
      <c r="U12" s="12">
        <v>56125.29047</v>
      </c>
      <c r="V12" s="12">
        <v>77767.640370000008</v>
      </c>
      <c r="W12" s="12">
        <v>38201.080090000003</v>
      </c>
      <c r="X12" s="12">
        <v>0</v>
      </c>
      <c r="Y12" s="12">
        <v>0</v>
      </c>
      <c r="Z12" s="12">
        <v>115968.72046</v>
      </c>
      <c r="AA12" s="12">
        <v>23733.870770000001</v>
      </c>
      <c r="AB12" s="12">
        <v>22764.535179999999</v>
      </c>
      <c r="AC12" s="12">
        <v>0</v>
      </c>
      <c r="AD12" s="12">
        <v>4.0030000000000003E-2</v>
      </c>
      <c r="AE12" s="12">
        <v>46498.445979999997</v>
      </c>
      <c r="AF12" s="12">
        <v>1048.90527</v>
      </c>
      <c r="AG12" s="12">
        <v>397.86360999999999</v>
      </c>
      <c r="AH12" s="12">
        <v>0</v>
      </c>
      <c r="AI12" s="12">
        <v>0</v>
      </c>
      <c r="AJ12" s="12">
        <v>1446.7688799999999</v>
      </c>
      <c r="AK12" s="12">
        <v>20431.432809999998</v>
      </c>
      <c r="AL12" s="12">
        <v>6462.2790100000002</v>
      </c>
      <c r="AM12" s="12">
        <v>0</v>
      </c>
      <c r="AN12" s="12">
        <v>365.16255000000001</v>
      </c>
      <c r="AO12" s="12">
        <v>27258.874370000001</v>
      </c>
      <c r="AP12" s="12">
        <v>27280.304600000003</v>
      </c>
      <c r="AQ12" s="12">
        <v>11699.847300000001</v>
      </c>
      <c r="AR12" s="12">
        <v>0</v>
      </c>
      <c r="AS12" s="12">
        <v>63.678419999999996</v>
      </c>
      <c r="AT12" s="12">
        <v>39043.830320000001</v>
      </c>
      <c r="AU12" s="12">
        <v>54139.743869999998</v>
      </c>
      <c r="AV12" s="12">
        <v>11905.64199</v>
      </c>
      <c r="AW12" s="12">
        <v>0</v>
      </c>
      <c r="AX12" s="12">
        <v>0</v>
      </c>
      <c r="AY12" s="12">
        <v>66045.385859999995</v>
      </c>
      <c r="AZ12" s="12">
        <v>475281.92924000003</v>
      </c>
      <c r="BA12" s="12">
        <v>284588.68575999996</v>
      </c>
      <c r="BB12" s="12">
        <v>0</v>
      </c>
      <c r="BC12" s="12">
        <v>5444.3362300000008</v>
      </c>
      <c r="BD12" s="12">
        <v>765314.95123000001</v>
      </c>
    </row>
    <row r="13" spans="1:60">
      <c r="A13" s="12" t="s">
        <v>909</v>
      </c>
      <c r="B13" s="12">
        <v>0</v>
      </c>
      <c r="C13" s="12">
        <v>0</v>
      </c>
      <c r="D13" s="12">
        <v>0</v>
      </c>
      <c r="E13" s="12">
        <v>0</v>
      </c>
      <c r="F13" s="12">
        <v>0</v>
      </c>
      <c r="G13" s="12">
        <v>0</v>
      </c>
      <c r="H13" s="12">
        <v>0</v>
      </c>
      <c r="I13" s="12">
        <v>0</v>
      </c>
      <c r="J13" s="12">
        <v>0</v>
      </c>
      <c r="K13" s="12">
        <v>0</v>
      </c>
      <c r="L13" s="12">
        <v>0</v>
      </c>
      <c r="M13" s="12">
        <v>0</v>
      </c>
      <c r="N13" s="12">
        <v>0</v>
      </c>
      <c r="O13" s="12">
        <v>0</v>
      </c>
      <c r="P13" s="12">
        <v>0</v>
      </c>
      <c r="Q13" s="12">
        <v>0</v>
      </c>
      <c r="R13" s="12">
        <v>0</v>
      </c>
      <c r="S13" s="12">
        <v>0</v>
      </c>
      <c r="T13" s="12">
        <v>0</v>
      </c>
      <c r="U13" s="12">
        <v>0</v>
      </c>
      <c r="V13" s="12">
        <v>0</v>
      </c>
      <c r="W13" s="12">
        <v>0</v>
      </c>
      <c r="X13" s="12">
        <v>0</v>
      </c>
      <c r="Y13" s="12">
        <v>0</v>
      </c>
      <c r="Z13" s="12">
        <v>0</v>
      </c>
      <c r="AA13" s="12">
        <v>0</v>
      </c>
      <c r="AB13" s="12">
        <v>0</v>
      </c>
      <c r="AC13" s="12">
        <v>0</v>
      </c>
      <c r="AD13" s="12">
        <v>0</v>
      </c>
      <c r="AE13" s="12">
        <v>0</v>
      </c>
      <c r="AF13" s="12">
        <v>0</v>
      </c>
      <c r="AG13" s="12">
        <v>0</v>
      </c>
      <c r="AH13" s="12">
        <v>0</v>
      </c>
      <c r="AI13" s="12">
        <v>0</v>
      </c>
      <c r="AJ13" s="12">
        <v>0</v>
      </c>
      <c r="AK13" s="12">
        <v>0</v>
      </c>
      <c r="AL13" s="12">
        <v>0</v>
      </c>
      <c r="AM13" s="12">
        <v>0</v>
      </c>
      <c r="AN13" s="12">
        <v>0</v>
      </c>
      <c r="AO13" s="12">
        <v>0</v>
      </c>
      <c r="AP13" s="12">
        <v>0</v>
      </c>
      <c r="AQ13" s="12">
        <v>0</v>
      </c>
      <c r="AR13" s="12">
        <v>0</v>
      </c>
      <c r="AS13" s="12">
        <v>0</v>
      </c>
      <c r="AT13" s="12">
        <v>0</v>
      </c>
      <c r="AU13" s="12">
        <v>0</v>
      </c>
      <c r="AV13" s="12">
        <v>0</v>
      </c>
      <c r="AW13" s="12">
        <v>0</v>
      </c>
      <c r="AX13" s="12">
        <v>0</v>
      </c>
      <c r="AY13" s="12">
        <v>0</v>
      </c>
      <c r="AZ13" s="12">
        <v>0</v>
      </c>
      <c r="BA13" s="12">
        <v>0</v>
      </c>
      <c r="BB13" s="12">
        <v>0</v>
      </c>
      <c r="BC13" s="12">
        <v>0</v>
      </c>
      <c r="BD13" s="12">
        <v>0</v>
      </c>
    </row>
    <row r="14" spans="1:60">
      <c r="A14" s="12" t="s">
        <v>906</v>
      </c>
      <c r="B14" s="12">
        <v>0</v>
      </c>
      <c r="C14" s="12">
        <v>0</v>
      </c>
      <c r="D14" s="12">
        <v>0</v>
      </c>
      <c r="E14" s="12">
        <v>0</v>
      </c>
      <c r="F14" s="12">
        <v>0</v>
      </c>
      <c r="G14" s="12">
        <v>0</v>
      </c>
      <c r="H14" s="12">
        <v>2.5899999999999999E-3</v>
      </c>
      <c r="I14" s="12">
        <v>0</v>
      </c>
      <c r="J14" s="12">
        <v>0</v>
      </c>
      <c r="K14" s="12">
        <v>2.5899999999999999E-3</v>
      </c>
      <c r="L14" s="12">
        <v>0</v>
      </c>
      <c r="M14" s="12">
        <v>-4.0000000000000003E-5</v>
      </c>
      <c r="N14" s="12">
        <v>0</v>
      </c>
      <c r="O14" s="12">
        <v>2.0000000000000002E-5</v>
      </c>
      <c r="P14" s="12">
        <v>-2.0000000000000002E-5</v>
      </c>
      <c r="Q14" s="12">
        <v>0</v>
      </c>
      <c r="R14" s="12">
        <v>0</v>
      </c>
      <c r="S14" s="12">
        <v>0</v>
      </c>
      <c r="T14" s="12">
        <v>0</v>
      </c>
      <c r="U14" s="12">
        <v>0</v>
      </c>
      <c r="V14" s="12">
        <v>0</v>
      </c>
      <c r="W14" s="12">
        <v>0</v>
      </c>
      <c r="X14" s="12">
        <v>0</v>
      </c>
      <c r="Y14" s="12">
        <v>0</v>
      </c>
      <c r="Z14" s="12">
        <v>0</v>
      </c>
      <c r="AA14" s="12">
        <v>0</v>
      </c>
      <c r="AB14" s="12">
        <v>0</v>
      </c>
      <c r="AC14" s="12">
        <v>0</v>
      </c>
      <c r="AD14" s="12">
        <v>0</v>
      </c>
      <c r="AE14" s="12">
        <v>0</v>
      </c>
      <c r="AF14" s="12">
        <v>0</v>
      </c>
      <c r="AG14" s="12">
        <v>0</v>
      </c>
      <c r="AH14" s="12">
        <v>0</v>
      </c>
      <c r="AI14" s="12">
        <v>0</v>
      </c>
      <c r="AJ14" s="12">
        <v>0</v>
      </c>
      <c r="AK14" s="12">
        <v>0</v>
      </c>
      <c r="AL14" s="12">
        <v>0</v>
      </c>
      <c r="AM14" s="12">
        <v>0</v>
      </c>
      <c r="AN14" s="12">
        <v>0</v>
      </c>
      <c r="AO14" s="12">
        <v>0</v>
      </c>
      <c r="AP14" s="12">
        <v>0</v>
      </c>
      <c r="AQ14" s="12">
        <v>0</v>
      </c>
      <c r="AR14" s="12">
        <v>0</v>
      </c>
      <c r="AS14" s="12">
        <v>0</v>
      </c>
      <c r="AT14" s="12">
        <v>0</v>
      </c>
      <c r="AU14" s="12">
        <v>0.18306</v>
      </c>
      <c r="AV14" s="12">
        <v>0</v>
      </c>
      <c r="AW14" s="12">
        <v>0</v>
      </c>
      <c r="AX14" s="12">
        <v>0</v>
      </c>
      <c r="AY14" s="12">
        <v>0.18306</v>
      </c>
      <c r="AZ14" s="12">
        <v>0.18306</v>
      </c>
      <c r="BA14" s="12">
        <v>2.5499999999999997E-3</v>
      </c>
      <c r="BB14" s="12">
        <v>0</v>
      </c>
      <c r="BC14" s="12">
        <v>2.0000000000000002E-5</v>
      </c>
      <c r="BD14" s="12">
        <v>0.18562999999999999</v>
      </c>
    </row>
    <row r="15" spans="1:60">
      <c r="A15" s="12" t="s">
        <v>910</v>
      </c>
      <c r="B15" s="12">
        <v>2291.63177</v>
      </c>
      <c r="C15" s="12">
        <v>33109.463040000002</v>
      </c>
      <c r="D15" s="12">
        <v>0</v>
      </c>
      <c r="E15" s="12">
        <v>2.0999999999999998E-4</v>
      </c>
      <c r="F15" s="12">
        <v>35401.095020000001</v>
      </c>
      <c r="G15" s="12">
        <v>11330.32273</v>
      </c>
      <c r="H15" s="12">
        <v>31154.620870000002</v>
      </c>
      <c r="I15" s="12">
        <v>0</v>
      </c>
      <c r="J15" s="12">
        <v>4.5810000000000003E-2</v>
      </c>
      <c r="K15" s="12">
        <v>42484.989409999995</v>
      </c>
      <c r="L15" s="12">
        <v>7363.5353800000003</v>
      </c>
      <c r="M15" s="12">
        <v>30067.564569999999</v>
      </c>
      <c r="N15" s="12">
        <v>2.9E-4</v>
      </c>
      <c r="O15" s="12">
        <v>40.432730000000006</v>
      </c>
      <c r="P15" s="12">
        <v>37471.53297</v>
      </c>
      <c r="Q15" s="12">
        <v>1778.7807600000001</v>
      </c>
      <c r="R15" s="12">
        <v>9224.2360500000013</v>
      </c>
      <c r="S15" s="12">
        <v>0</v>
      </c>
      <c r="T15" s="12">
        <v>0</v>
      </c>
      <c r="U15" s="12">
        <v>11003.016810000001</v>
      </c>
      <c r="V15" s="12">
        <v>1439.24586</v>
      </c>
      <c r="W15" s="12">
        <v>12916.00899</v>
      </c>
      <c r="X15" s="12">
        <v>0</v>
      </c>
      <c r="Y15" s="12">
        <v>0</v>
      </c>
      <c r="Z15" s="12">
        <v>14355.254849999999</v>
      </c>
      <c r="AA15" s="12">
        <v>1788.5735300000001</v>
      </c>
      <c r="AB15" s="12">
        <v>2232.0033599999997</v>
      </c>
      <c r="AC15" s="12">
        <v>0</v>
      </c>
      <c r="AD15" s="12">
        <v>0</v>
      </c>
      <c r="AE15" s="12">
        <v>4020.5768900000003</v>
      </c>
      <c r="AF15" s="12">
        <v>10.108799999999999</v>
      </c>
      <c r="AG15" s="12">
        <v>151.69238000000001</v>
      </c>
      <c r="AH15" s="12">
        <v>0</v>
      </c>
      <c r="AI15" s="12">
        <v>0</v>
      </c>
      <c r="AJ15" s="12">
        <v>161.80117999999999</v>
      </c>
      <c r="AK15" s="12">
        <v>4999.2833099999998</v>
      </c>
      <c r="AL15" s="12">
        <v>737.30193999999995</v>
      </c>
      <c r="AM15" s="12">
        <v>0</v>
      </c>
      <c r="AN15" s="12">
        <v>8.7587399999999995</v>
      </c>
      <c r="AO15" s="12">
        <v>5745.3439900000003</v>
      </c>
      <c r="AP15" s="12">
        <v>5483.27657</v>
      </c>
      <c r="AQ15" s="12">
        <v>14273.516669999999</v>
      </c>
      <c r="AR15" s="12">
        <v>0</v>
      </c>
      <c r="AS15" s="12">
        <v>2.0000000000000002E-5</v>
      </c>
      <c r="AT15" s="12">
        <v>19756.793260000002</v>
      </c>
      <c r="AU15" s="12">
        <v>5607.3320400000002</v>
      </c>
      <c r="AV15" s="12">
        <v>2746.90263</v>
      </c>
      <c r="AW15" s="12">
        <v>0</v>
      </c>
      <c r="AX15" s="12">
        <v>82.08205000000001</v>
      </c>
      <c r="AY15" s="12">
        <v>8436.3167200000007</v>
      </c>
      <c r="AZ15" s="12">
        <v>42092.090750000003</v>
      </c>
      <c r="BA15" s="12">
        <v>136613.31049999999</v>
      </c>
      <c r="BB15" s="12">
        <v>2.9E-4</v>
      </c>
      <c r="BC15" s="12">
        <v>131.31956</v>
      </c>
      <c r="BD15" s="12">
        <v>178836.7211</v>
      </c>
    </row>
    <row r="16" spans="1:60">
      <c r="A16" s="12" t="s">
        <v>154</v>
      </c>
      <c r="B16" s="12">
        <v>2281.1018300000001</v>
      </c>
      <c r="C16" s="12">
        <v>33028.718699999998</v>
      </c>
      <c r="D16" s="12">
        <v>0</v>
      </c>
      <c r="E16" s="12">
        <v>0</v>
      </c>
      <c r="F16" s="12">
        <v>35309.820530000005</v>
      </c>
      <c r="G16" s="12">
        <v>11317.65811</v>
      </c>
      <c r="H16" s="12">
        <v>31019.657309999999</v>
      </c>
      <c r="I16" s="12">
        <v>0</v>
      </c>
      <c r="J16" s="12">
        <v>0</v>
      </c>
      <c r="K16" s="12">
        <v>42337.315419999999</v>
      </c>
      <c r="L16" s="12">
        <v>7358.3707899999999</v>
      </c>
      <c r="M16" s="12">
        <v>30007.978360000001</v>
      </c>
      <c r="N16" s="12">
        <v>2.9999999999999997E-4</v>
      </c>
      <c r="O16" s="12">
        <v>40.432760000000002</v>
      </c>
      <c r="P16" s="12">
        <v>37406.782209999998</v>
      </c>
      <c r="Q16" s="12">
        <v>1778.51953</v>
      </c>
      <c r="R16" s="12">
        <v>9193.0865599999997</v>
      </c>
      <c r="S16" s="12">
        <v>0</v>
      </c>
      <c r="T16" s="12">
        <v>0</v>
      </c>
      <c r="U16" s="12">
        <v>10971.606089999999</v>
      </c>
      <c r="V16" s="12">
        <v>1439.24602</v>
      </c>
      <c r="W16" s="12">
        <v>12915.94749</v>
      </c>
      <c r="X16" s="12">
        <v>0</v>
      </c>
      <c r="Y16" s="12">
        <v>0</v>
      </c>
      <c r="Z16" s="12">
        <v>14355.193509999999</v>
      </c>
      <c r="AA16" s="12">
        <v>1783.93932</v>
      </c>
      <c r="AB16" s="12">
        <v>2224.5049399999998</v>
      </c>
      <c r="AC16" s="12">
        <v>0</v>
      </c>
      <c r="AD16" s="12">
        <v>0</v>
      </c>
      <c r="AE16" s="12">
        <v>4008.4442599999998</v>
      </c>
      <c r="AF16" s="12">
        <v>10</v>
      </c>
      <c r="AG16" s="12">
        <v>151.37493000000001</v>
      </c>
      <c r="AH16" s="12">
        <v>0</v>
      </c>
      <c r="AI16" s="12">
        <v>0</v>
      </c>
      <c r="AJ16" s="12">
        <v>161.37493000000001</v>
      </c>
      <c r="AK16" s="12">
        <v>4914.8932500000001</v>
      </c>
      <c r="AL16" s="12">
        <v>691.78538000000003</v>
      </c>
      <c r="AM16" s="12">
        <v>0</v>
      </c>
      <c r="AN16" s="12">
        <v>8.7587399999999995</v>
      </c>
      <c r="AO16" s="12">
        <v>5615.4373700000006</v>
      </c>
      <c r="AP16" s="12">
        <v>5440.1815800000004</v>
      </c>
      <c r="AQ16" s="12">
        <v>14175.13927</v>
      </c>
      <c r="AR16" s="12">
        <v>0</v>
      </c>
      <c r="AS16" s="12">
        <v>2.0000000000000002E-5</v>
      </c>
      <c r="AT16" s="12">
        <v>19615.32087</v>
      </c>
      <c r="AU16" s="12">
        <v>5500.1714699999993</v>
      </c>
      <c r="AV16" s="12">
        <v>2731.2579799999999</v>
      </c>
      <c r="AW16" s="12">
        <v>0</v>
      </c>
      <c r="AX16" s="12">
        <v>82.07911</v>
      </c>
      <c r="AY16" s="12">
        <v>8313.5085600000002</v>
      </c>
      <c r="AZ16" s="12">
        <v>41824.081899999997</v>
      </c>
      <c r="BA16" s="12">
        <v>136139.45091999997</v>
      </c>
      <c r="BB16" s="12">
        <v>2.9999999999999997E-4</v>
      </c>
      <c r="BC16" s="12">
        <v>131.27063000000001</v>
      </c>
      <c r="BD16" s="12">
        <v>178094.80374999999</v>
      </c>
    </row>
    <row r="17" spans="1:56">
      <c r="A17" s="12" t="s">
        <v>155</v>
      </c>
      <c r="B17" s="12">
        <v>455.87013999999999</v>
      </c>
      <c r="C17" s="12">
        <v>4944.3102699999999</v>
      </c>
      <c r="D17" s="12">
        <v>0</v>
      </c>
      <c r="E17" s="12">
        <v>0</v>
      </c>
      <c r="F17" s="12">
        <v>5400.1804099999999</v>
      </c>
      <c r="G17" s="12">
        <v>64.180000000000007</v>
      </c>
      <c r="H17" s="12">
        <v>4053.2507799999998</v>
      </c>
      <c r="I17" s="12">
        <v>0</v>
      </c>
      <c r="J17" s="12">
        <v>0</v>
      </c>
      <c r="K17" s="12">
        <v>4117.4307799999997</v>
      </c>
      <c r="L17" s="12">
        <v>3239.9241699999998</v>
      </c>
      <c r="M17" s="12">
        <v>5946.6889900000006</v>
      </c>
      <c r="N17" s="12">
        <v>2.9999999999999997E-4</v>
      </c>
      <c r="O17" s="12">
        <v>40.432749999999999</v>
      </c>
      <c r="P17" s="12">
        <v>9227.0462100000004</v>
      </c>
      <c r="Q17" s="12">
        <v>59.417400000000001</v>
      </c>
      <c r="R17" s="12">
        <v>400.88589000000002</v>
      </c>
      <c r="S17" s="12">
        <v>0</v>
      </c>
      <c r="T17" s="12">
        <v>0</v>
      </c>
      <c r="U17" s="12">
        <v>460.30329</v>
      </c>
      <c r="V17" s="12">
        <v>476.26089000000002</v>
      </c>
      <c r="W17" s="12">
        <v>10846.390240000001</v>
      </c>
      <c r="X17" s="12">
        <v>0</v>
      </c>
      <c r="Y17" s="12">
        <v>0</v>
      </c>
      <c r="Z17" s="12">
        <v>11322.65113</v>
      </c>
      <c r="AA17" s="12">
        <v>77.927499999999995</v>
      </c>
      <c r="AB17" s="12">
        <v>119.07581</v>
      </c>
      <c r="AC17" s="12">
        <v>0</v>
      </c>
      <c r="AD17" s="12">
        <v>0</v>
      </c>
      <c r="AE17" s="12">
        <v>197.00331</v>
      </c>
      <c r="AF17" s="12">
        <v>0</v>
      </c>
      <c r="AG17" s="12">
        <v>0</v>
      </c>
      <c r="AH17" s="12">
        <v>0</v>
      </c>
      <c r="AI17" s="12">
        <v>0</v>
      </c>
      <c r="AJ17" s="12">
        <v>0</v>
      </c>
      <c r="AK17" s="12">
        <v>288.82871999999998</v>
      </c>
      <c r="AL17" s="12">
        <v>105.44309</v>
      </c>
      <c r="AM17" s="12">
        <v>0</v>
      </c>
      <c r="AN17" s="12">
        <v>8.7587399999999995</v>
      </c>
      <c r="AO17" s="12">
        <v>403.03055000000001</v>
      </c>
      <c r="AP17" s="12">
        <v>396.77665999999999</v>
      </c>
      <c r="AQ17" s="12">
        <v>731.55975000000001</v>
      </c>
      <c r="AR17" s="12">
        <v>0</v>
      </c>
      <c r="AS17" s="12">
        <v>2.0000000000000002E-5</v>
      </c>
      <c r="AT17" s="12">
        <v>1128.3364299999998</v>
      </c>
      <c r="AU17" s="12">
        <v>800.69745</v>
      </c>
      <c r="AV17" s="12">
        <v>849.64856000000009</v>
      </c>
      <c r="AW17" s="12">
        <v>0</v>
      </c>
      <c r="AX17" s="12">
        <v>36.756869999999999</v>
      </c>
      <c r="AY17" s="12">
        <v>1687.1028799999999</v>
      </c>
      <c r="AZ17" s="12">
        <v>5859.8829299999998</v>
      </c>
      <c r="BA17" s="12">
        <v>27997.253379999998</v>
      </c>
      <c r="BB17" s="12">
        <v>2.9999999999999997E-4</v>
      </c>
      <c r="BC17" s="12">
        <v>85.94838</v>
      </c>
      <c r="BD17" s="12">
        <v>33943.084990000003</v>
      </c>
    </row>
    <row r="18" spans="1:56">
      <c r="A18" s="12" t="s">
        <v>156</v>
      </c>
      <c r="B18" s="12">
        <v>1150.21264</v>
      </c>
      <c r="C18" s="12">
        <v>7527.3615300000001</v>
      </c>
      <c r="D18" s="12">
        <v>0</v>
      </c>
      <c r="E18" s="12">
        <v>0</v>
      </c>
      <c r="F18" s="12">
        <v>8677.5741699999999</v>
      </c>
      <c r="G18" s="12">
        <v>117.1</v>
      </c>
      <c r="H18" s="12">
        <v>3737.9481099999998</v>
      </c>
      <c r="I18" s="12">
        <v>0</v>
      </c>
      <c r="J18" s="12">
        <v>0</v>
      </c>
      <c r="K18" s="12">
        <v>3855.0481099999997</v>
      </c>
      <c r="L18" s="12">
        <v>0</v>
      </c>
      <c r="M18" s="12">
        <v>27.524840000000001</v>
      </c>
      <c r="N18" s="12">
        <v>0</v>
      </c>
      <c r="O18" s="12">
        <v>1.0000000000000001E-5</v>
      </c>
      <c r="P18" s="12">
        <v>27.524849999999997</v>
      </c>
      <c r="Q18" s="12">
        <v>1411.6996200000001</v>
      </c>
      <c r="R18" s="12">
        <v>2072.86544</v>
      </c>
      <c r="S18" s="12">
        <v>0</v>
      </c>
      <c r="T18" s="12">
        <v>0</v>
      </c>
      <c r="U18" s="12">
        <v>3484.5650599999999</v>
      </c>
      <c r="V18" s="12">
        <v>4.5</v>
      </c>
      <c r="W18" s="12">
        <v>0</v>
      </c>
      <c r="X18" s="12">
        <v>0</v>
      </c>
      <c r="Y18" s="12">
        <v>0</v>
      </c>
      <c r="Z18" s="12">
        <v>4.5</v>
      </c>
      <c r="AA18" s="12">
        <v>0</v>
      </c>
      <c r="AB18" s="12">
        <v>441.00583</v>
      </c>
      <c r="AC18" s="12">
        <v>0</v>
      </c>
      <c r="AD18" s="12">
        <v>0</v>
      </c>
      <c r="AE18" s="12">
        <v>441.00583</v>
      </c>
      <c r="AF18" s="12">
        <v>0</v>
      </c>
      <c r="AG18" s="12">
        <v>103.21493</v>
      </c>
      <c r="AH18" s="12">
        <v>0</v>
      </c>
      <c r="AI18" s="12">
        <v>0</v>
      </c>
      <c r="AJ18" s="12">
        <v>103.21493</v>
      </c>
      <c r="AK18" s="12">
        <v>321.90555999999998</v>
      </c>
      <c r="AL18" s="12">
        <v>0</v>
      </c>
      <c r="AM18" s="12">
        <v>0</v>
      </c>
      <c r="AN18" s="12">
        <v>0</v>
      </c>
      <c r="AO18" s="12">
        <v>321.90555999999998</v>
      </c>
      <c r="AP18" s="12">
        <v>477.55728999999997</v>
      </c>
      <c r="AQ18" s="12">
        <v>463.31178999999997</v>
      </c>
      <c r="AR18" s="12">
        <v>0</v>
      </c>
      <c r="AS18" s="12">
        <v>0</v>
      </c>
      <c r="AT18" s="12">
        <v>940.86907999999994</v>
      </c>
      <c r="AU18" s="12">
        <v>0</v>
      </c>
      <c r="AV18" s="12">
        <v>0</v>
      </c>
      <c r="AW18" s="12">
        <v>0</v>
      </c>
      <c r="AX18" s="12">
        <v>0</v>
      </c>
      <c r="AY18" s="12">
        <v>0</v>
      </c>
      <c r="AZ18" s="12">
        <v>3482.9751099999999</v>
      </c>
      <c r="BA18" s="12">
        <v>14373.232470000001</v>
      </c>
      <c r="BB18" s="12">
        <v>0</v>
      </c>
      <c r="BC18" s="12">
        <v>1.0000000000000001E-5</v>
      </c>
      <c r="BD18" s="12">
        <v>17856.207589999998</v>
      </c>
    </row>
    <row r="19" spans="1:56">
      <c r="A19" s="12" t="s">
        <v>157</v>
      </c>
      <c r="B19" s="12">
        <v>230.12979000000001</v>
      </c>
      <c r="C19" s="12">
        <v>1497.4260099999999</v>
      </c>
      <c r="D19" s="12">
        <v>0</v>
      </c>
      <c r="E19" s="12">
        <v>0</v>
      </c>
      <c r="F19" s="12">
        <v>1727.5558000000001</v>
      </c>
      <c r="G19" s="12">
        <v>0</v>
      </c>
      <c r="H19" s="12">
        <v>1240.13246</v>
      </c>
      <c r="I19" s="12">
        <v>0</v>
      </c>
      <c r="J19" s="12">
        <v>0</v>
      </c>
      <c r="K19" s="12">
        <v>1240.13246</v>
      </c>
      <c r="L19" s="12">
        <v>50</v>
      </c>
      <c r="M19" s="12">
        <v>263.97768000000002</v>
      </c>
      <c r="N19" s="12">
        <v>0</v>
      </c>
      <c r="O19" s="12">
        <v>2.9999999999999997E-5</v>
      </c>
      <c r="P19" s="12">
        <v>313.97771</v>
      </c>
      <c r="Q19" s="12">
        <v>8.4185999999999996</v>
      </c>
      <c r="R19" s="12">
        <v>2619.3103900000001</v>
      </c>
      <c r="S19" s="12">
        <v>0</v>
      </c>
      <c r="T19" s="12">
        <v>0</v>
      </c>
      <c r="U19" s="12">
        <v>2627.7289900000001</v>
      </c>
      <c r="V19" s="12">
        <v>19.5</v>
      </c>
      <c r="W19" s="12">
        <v>388.38405999999998</v>
      </c>
      <c r="X19" s="12">
        <v>0</v>
      </c>
      <c r="Y19" s="12">
        <v>0</v>
      </c>
      <c r="Z19" s="12">
        <v>407.88405999999998</v>
      </c>
      <c r="AA19" s="12">
        <v>1487.5</v>
      </c>
      <c r="AB19" s="12">
        <v>412.8</v>
      </c>
      <c r="AC19" s="12">
        <v>0</v>
      </c>
      <c r="AD19" s="12">
        <v>0</v>
      </c>
      <c r="AE19" s="12">
        <v>1900.3</v>
      </c>
      <c r="AF19" s="12">
        <v>0</v>
      </c>
      <c r="AG19" s="12">
        <v>0</v>
      </c>
      <c r="AH19" s="12">
        <v>0</v>
      </c>
      <c r="AI19" s="12">
        <v>0</v>
      </c>
      <c r="AJ19" s="12">
        <v>0</v>
      </c>
      <c r="AK19" s="12">
        <v>15</v>
      </c>
      <c r="AL19" s="12">
        <v>0</v>
      </c>
      <c r="AM19" s="12">
        <v>0</v>
      </c>
      <c r="AN19" s="12">
        <v>0</v>
      </c>
      <c r="AO19" s="12">
        <v>15</v>
      </c>
      <c r="AP19" s="12">
        <v>458.22172999999998</v>
      </c>
      <c r="AQ19" s="12">
        <v>264.90916999999996</v>
      </c>
      <c r="AR19" s="12">
        <v>0</v>
      </c>
      <c r="AS19" s="12">
        <v>0</v>
      </c>
      <c r="AT19" s="12">
        <v>723.1309</v>
      </c>
      <c r="AU19" s="12">
        <v>46.31</v>
      </c>
      <c r="AV19" s="12">
        <v>0</v>
      </c>
      <c r="AW19" s="12">
        <v>0</v>
      </c>
      <c r="AX19" s="12">
        <v>0</v>
      </c>
      <c r="AY19" s="12">
        <v>46.31</v>
      </c>
      <c r="AZ19" s="12">
        <v>2315.0801200000001</v>
      </c>
      <c r="BA19" s="12">
        <v>6686.93977</v>
      </c>
      <c r="BB19" s="12">
        <v>0</v>
      </c>
      <c r="BC19" s="12">
        <v>2.9999999999999997E-5</v>
      </c>
      <c r="BD19" s="12">
        <v>9002.0199200000006</v>
      </c>
    </row>
    <row r="20" spans="1:56">
      <c r="A20" s="12" t="s">
        <v>158</v>
      </c>
      <c r="B20" s="12">
        <v>75.900869999999998</v>
      </c>
      <c r="C20" s="12">
        <v>756.77030000000002</v>
      </c>
      <c r="D20" s="12">
        <v>0</v>
      </c>
      <c r="E20" s="12">
        <v>0</v>
      </c>
      <c r="F20" s="12">
        <v>832.67117000000007</v>
      </c>
      <c r="G20" s="12">
        <v>27.230990000000002</v>
      </c>
      <c r="H20" s="12">
        <v>2763.36508</v>
      </c>
      <c r="I20" s="12">
        <v>0</v>
      </c>
      <c r="J20" s="12">
        <v>0</v>
      </c>
      <c r="K20" s="12">
        <v>2790.5960700000001</v>
      </c>
      <c r="L20" s="12">
        <v>578.33505000000002</v>
      </c>
      <c r="M20" s="12">
        <v>1152.9018500000002</v>
      </c>
      <c r="N20" s="12">
        <v>0</v>
      </c>
      <c r="O20" s="12">
        <v>1.0000000000000001E-5</v>
      </c>
      <c r="P20" s="12">
        <v>1731.2369099999999</v>
      </c>
      <c r="Q20" s="12">
        <v>171.17947000000001</v>
      </c>
      <c r="R20" s="12">
        <v>1847.88922</v>
      </c>
      <c r="S20" s="12">
        <v>0</v>
      </c>
      <c r="T20" s="12">
        <v>0</v>
      </c>
      <c r="U20" s="12">
        <v>2019.0686899999998</v>
      </c>
      <c r="V20" s="12">
        <v>681.61692000000005</v>
      </c>
      <c r="W20" s="12">
        <v>913.73348999999996</v>
      </c>
      <c r="X20" s="12">
        <v>0</v>
      </c>
      <c r="Y20" s="12">
        <v>0</v>
      </c>
      <c r="Z20" s="12">
        <v>1595.35041</v>
      </c>
      <c r="AA20" s="12">
        <v>164</v>
      </c>
      <c r="AB20" s="12">
        <v>0</v>
      </c>
      <c r="AC20" s="12">
        <v>0</v>
      </c>
      <c r="AD20" s="12">
        <v>0</v>
      </c>
      <c r="AE20" s="12">
        <v>164</v>
      </c>
      <c r="AF20" s="12">
        <v>0</v>
      </c>
      <c r="AG20" s="12">
        <v>0</v>
      </c>
      <c r="AH20" s="12">
        <v>0</v>
      </c>
      <c r="AI20" s="12">
        <v>0</v>
      </c>
      <c r="AJ20" s="12">
        <v>0</v>
      </c>
      <c r="AK20" s="12">
        <v>499.29584</v>
      </c>
      <c r="AL20" s="12">
        <v>157.55199999999999</v>
      </c>
      <c r="AM20" s="12">
        <v>0</v>
      </c>
      <c r="AN20" s="12">
        <v>0</v>
      </c>
      <c r="AO20" s="12">
        <v>656.84784000000002</v>
      </c>
      <c r="AP20" s="12">
        <v>955.53456999999992</v>
      </c>
      <c r="AQ20" s="12">
        <v>385.21120000000002</v>
      </c>
      <c r="AR20" s="12">
        <v>0</v>
      </c>
      <c r="AS20" s="12">
        <v>0</v>
      </c>
      <c r="AT20" s="12">
        <v>1340.74577</v>
      </c>
      <c r="AU20" s="12">
        <v>197.495</v>
      </c>
      <c r="AV20" s="12">
        <v>34.460889999999999</v>
      </c>
      <c r="AW20" s="12">
        <v>0</v>
      </c>
      <c r="AX20" s="12">
        <v>8.3138400000000008</v>
      </c>
      <c r="AY20" s="12">
        <v>240.26973000000001</v>
      </c>
      <c r="AZ20" s="12">
        <v>3350.58871</v>
      </c>
      <c r="BA20" s="12">
        <v>8011.8840300000002</v>
      </c>
      <c r="BB20" s="12">
        <v>0</v>
      </c>
      <c r="BC20" s="12">
        <v>8.3138500000000004</v>
      </c>
      <c r="BD20" s="12">
        <v>11370.78659</v>
      </c>
    </row>
    <row r="21" spans="1:56">
      <c r="A21" s="12" t="s">
        <v>159</v>
      </c>
      <c r="B21" s="12">
        <v>128.98839000000001</v>
      </c>
      <c r="C21" s="12">
        <v>16294.711859999999</v>
      </c>
      <c r="D21" s="12">
        <v>0</v>
      </c>
      <c r="E21" s="12">
        <v>0</v>
      </c>
      <c r="F21" s="12">
        <v>16423.700250000002</v>
      </c>
      <c r="G21" s="12">
        <v>11079.14712</v>
      </c>
      <c r="H21" s="12">
        <v>13902.327589999999</v>
      </c>
      <c r="I21" s="12">
        <v>0</v>
      </c>
      <c r="J21" s="12">
        <v>0</v>
      </c>
      <c r="K21" s="12">
        <v>24981.474710000002</v>
      </c>
      <c r="L21" s="12">
        <v>3062.22631</v>
      </c>
      <c r="M21" s="12">
        <v>20625.90971</v>
      </c>
      <c r="N21" s="12">
        <v>0</v>
      </c>
      <c r="O21" s="12">
        <v>-2.0000000000000002E-5</v>
      </c>
      <c r="P21" s="12">
        <v>23688.135999999999</v>
      </c>
      <c r="Q21" s="12">
        <v>84.546440000000004</v>
      </c>
      <c r="R21" s="12">
        <v>1437.8546000000001</v>
      </c>
      <c r="S21" s="12">
        <v>0</v>
      </c>
      <c r="T21" s="12">
        <v>0</v>
      </c>
      <c r="U21" s="12">
        <v>1522.40104</v>
      </c>
      <c r="V21" s="12">
        <v>212.85645000000002</v>
      </c>
      <c r="W21" s="12">
        <v>354.31621999999999</v>
      </c>
      <c r="X21" s="12">
        <v>0</v>
      </c>
      <c r="Y21" s="12">
        <v>0</v>
      </c>
      <c r="Z21" s="12">
        <v>567.17267000000004</v>
      </c>
      <c r="AA21" s="12">
        <v>54.51182</v>
      </c>
      <c r="AB21" s="12">
        <v>110.72122</v>
      </c>
      <c r="AC21" s="12">
        <v>0</v>
      </c>
      <c r="AD21" s="12">
        <v>0</v>
      </c>
      <c r="AE21" s="12">
        <v>165.23304000000002</v>
      </c>
      <c r="AF21" s="12">
        <v>0</v>
      </c>
      <c r="AG21" s="12">
        <v>0</v>
      </c>
      <c r="AH21" s="12">
        <v>0</v>
      </c>
      <c r="AI21" s="12">
        <v>0</v>
      </c>
      <c r="AJ21" s="12">
        <v>0</v>
      </c>
      <c r="AK21" s="12">
        <v>92.594649999999987</v>
      </c>
      <c r="AL21" s="12">
        <v>0</v>
      </c>
      <c r="AM21" s="12">
        <v>0</v>
      </c>
      <c r="AN21" s="12">
        <v>0</v>
      </c>
      <c r="AO21" s="12">
        <v>92.594649999999987</v>
      </c>
      <c r="AP21" s="12">
        <v>1160.1964599999999</v>
      </c>
      <c r="AQ21" s="12">
        <v>1067.46819</v>
      </c>
      <c r="AR21" s="12">
        <v>0</v>
      </c>
      <c r="AS21" s="12">
        <v>0</v>
      </c>
      <c r="AT21" s="12">
        <v>2227.6646499999997</v>
      </c>
      <c r="AU21" s="12">
        <v>959.26220999999998</v>
      </c>
      <c r="AV21" s="12">
        <v>318.17846999999995</v>
      </c>
      <c r="AW21" s="12">
        <v>0</v>
      </c>
      <c r="AX21" s="12">
        <v>37.008400000000002</v>
      </c>
      <c r="AY21" s="12">
        <v>1314.4490800000001</v>
      </c>
      <c r="AZ21" s="12">
        <v>16834.329850000002</v>
      </c>
      <c r="BA21" s="12">
        <v>54111.487860000001</v>
      </c>
      <c r="BB21" s="12">
        <v>0</v>
      </c>
      <c r="BC21" s="12">
        <v>37.008379999999995</v>
      </c>
      <c r="BD21" s="12">
        <v>70982.826090000002</v>
      </c>
    </row>
    <row r="22" spans="1:56">
      <c r="A22" s="12" t="s">
        <v>160</v>
      </c>
      <c r="B22" s="12">
        <v>65</v>
      </c>
      <c r="C22" s="12">
        <v>907.96343999999999</v>
      </c>
      <c r="D22" s="12">
        <v>0</v>
      </c>
      <c r="E22" s="12">
        <v>0</v>
      </c>
      <c r="F22" s="12">
        <v>972.96343999999999</v>
      </c>
      <c r="G22" s="12">
        <v>0</v>
      </c>
      <c r="H22" s="12">
        <v>1992.7083400000001</v>
      </c>
      <c r="I22" s="12">
        <v>0</v>
      </c>
      <c r="J22" s="12">
        <v>0</v>
      </c>
      <c r="K22" s="12">
        <v>1992.7083400000001</v>
      </c>
      <c r="L22" s="12">
        <v>419.46540999999996</v>
      </c>
      <c r="M22" s="12">
        <v>1684.33635</v>
      </c>
      <c r="N22" s="12">
        <v>0</v>
      </c>
      <c r="O22" s="12">
        <v>-1.0000000000000001E-5</v>
      </c>
      <c r="P22" s="12">
        <v>2103.8017500000001</v>
      </c>
      <c r="Q22" s="12">
        <v>43.258000000000003</v>
      </c>
      <c r="R22" s="12">
        <v>48.16</v>
      </c>
      <c r="S22" s="12">
        <v>0</v>
      </c>
      <c r="T22" s="12">
        <v>0</v>
      </c>
      <c r="U22" s="12">
        <v>91.418000000000006</v>
      </c>
      <c r="V22" s="12">
        <v>44.511760000000002</v>
      </c>
      <c r="W22" s="12">
        <v>349.57526000000001</v>
      </c>
      <c r="X22" s="12">
        <v>0</v>
      </c>
      <c r="Y22" s="12">
        <v>0</v>
      </c>
      <c r="Z22" s="12">
        <v>394.08702</v>
      </c>
      <c r="AA22" s="12">
        <v>0</v>
      </c>
      <c r="AB22" s="12">
        <v>1140.9020800000001</v>
      </c>
      <c r="AC22" s="12">
        <v>0</v>
      </c>
      <c r="AD22" s="12">
        <v>0</v>
      </c>
      <c r="AE22" s="12">
        <v>1140.9020800000001</v>
      </c>
      <c r="AF22" s="12">
        <v>0</v>
      </c>
      <c r="AG22" s="12">
        <v>48.16</v>
      </c>
      <c r="AH22" s="12">
        <v>0</v>
      </c>
      <c r="AI22" s="12">
        <v>0</v>
      </c>
      <c r="AJ22" s="12">
        <v>48.16</v>
      </c>
      <c r="AK22" s="12">
        <v>721.91847999999993</v>
      </c>
      <c r="AL22" s="12">
        <v>179.32148999999998</v>
      </c>
      <c r="AM22" s="12">
        <v>0</v>
      </c>
      <c r="AN22" s="12">
        <v>0</v>
      </c>
      <c r="AO22" s="12">
        <v>901.23996999999997</v>
      </c>
      <c r="AP22" s="12">
        <v>1723.7758700000002</v>
      </c>
      <c r="AQ22" s="12">
        <v>10390.683060000001</v>
      </c>
      <c r="AR22" s="12">
        <v>0</v>
      </c>
      <c r="AS22" s="12">
        <v>0</v>
      </c>
      <c r="AT22" s="12">
        <v>12114.458929999999</v>
      </c>
      <c r="AU22" s="12">
        <v>2782.37797</v>
      </c>
      <c r="AV22" s="12">
        <v>742.44845999999995</v>
      </c>
      <c r="AW22" s="12">
        <v>0</v>
      </c>
      <c r="AX22" s="12">
        <v>0</v>
      </c>
      <c r="AY22" s="12">
        <v>3524.8264300000001</v>
      </c>
      <c r="AZ22" s="12">
        <v>5800.3074900000001</v>
      </c>
      <c r="BA22" s="12">
        <v>17484.25848</v>
      </c>
      <c r="BB22" s="12">
        <v>0</v>
      </c>
      <c r="BC22" s="12">
        <v>-1.0000000000000001E-5</v>
      </c>
      <c r="BD22" s="12">
        <v>23284.56596</v>
      </c>
    </row>
    <row r="23" spans="1:56">
      <c r="A23" s="12" t="s">
        <v>161</v>
      </c>
      <c r="B23" s="12">
        <v>175</v>
      </c>
      <c r="C23" s="12">
        <v>472.05440999999996</v>
      </c>
      <c r="D23" s="12">
        <v>0</v>
      </c>
      <c r="E23" s="12">
        <v>0</v>
      </c>
      <c r="F23" s="12">
        <v>647.05441000000008</v>
      </c>
      <c r="G23" s="12">
        <v>30</v>
      </c>
      <c r="H23" s="12">
        <v>0</v>
      </c>
      <c r="I23" s="12">
        <v>0</v>
      </c>
      <c r="J23" s="12">
        <v>0</v>
      </c>
      <c r="K23" s="12">
        <v>30</v>
      </c>
      <c r="L23" s="12">
        <v>8.4198500000000003</v>
      </c>
      <c r="M23" s="12">
        <v>261.91892999999999</v>
      </c>
      <c r="N23" s="12">
        <v>0</v>
      </c>
      <c r="O23" s="12">
        <v>-1.0000000000000001E-5</v>
      </c>
      <c r="P23" s="12">
        <v>270.33877000000001</v>
      </c>
      <c r="Q23" s="12">
        <v>0</v>
      </c>
      <c r="R23" s="12">
        <v>34.4</v>
      </c>
      <c r="S23" s="12">
        <v>0</v>
      </c>
      <c r="T23" s="12">
        <v>0</v>
      </c>
      <c r="U23" s="12">
        <v>34.4</v>
      </c>
      <c r="V23" s="12">
        <v>0</v>
      </c>
      <c r="W23" s="12">
        <v>63.548220000000001</v>
      </c>
      <c r="X23" s="12">
        <v>0</v>
      </c>
      <c r="Y23" s="12">
        <v>0</v>
      </c>
      <c r="Z23" s="12">
        <v>63.548220000000001</v>
      </c>
      <c r="AA23" s="12">
        <v>0</v>
      </c>
      <c r="AB23" s="12">
        <v>0</v>
      </c>
      <c r="AC23" s="12">
        <v>0</v>
      </c>
      <c r="AD23" s="12">
        <v>0</v>
      </c>
      <c r="AE23" s="12">
        <v>0</v>
      </c>
      <c r="AF23" s="12">
        <v>10</v>
      </c>
      <c r="AG23" s="12">
        <v>0</v>
      </c>
      <c r="AH23" s="12">
        <v>0</v>
      </c>
      <c r="AI23" s="12">
        <v>0</v>
      </c>
      <c r="AJ23" s="12">
        <v>10</v>
      </c>
      <c r="AK23" s="12">
        <v>1472.85</v>
      </c>
      <c r="AL23" s="12">
        <v>72.239999999999995</v>
      </c>
      <c r="AM23" s="12">
        <v>0</v>
      </c>
      <c r="AN23" s="12">
        <v>0</v>
      </c>
      <c r="AO23" s="12">
        <v>1545.09</v>
      </c>
      <c r="AP23" s="12">
        <v>266.11900000000003</v>
      </c>
      <c r="AQ23" s="12">
        <v>594.73211000000003</v>
      </c>
      <c r="AR23" s="12">
        <v>0</v>
      </c>
      <c r="AS23" s="12">
        <v>0</v>
      </c>
      <c r="AT23" s="12">
        <v>860.85110999999995</v>
      </c>
      <c r="AU23" s="12">
        <v>59.5</v>
      </c>
      <c r="AV23" s="12">
        <v>28.896000000000001</v>
      </c>
      <c r="AW23" s="12">
        <v>0</v>
      </c>
      <c r="AX23" s="12">
        <v>0</v>
      </c>
      <c r="AY23" s="12">
        <v>88.396000000000001</v>
      </c>
      <c r="AZ23" s="12">
        <v>2021.88885</v>
      </c>
      <c r="BA23" s="12">
        <v>1527.7896699999999</v>
      </c>
      <c r="BB23" s="12">
        <v>0</v>
      </c>
      <c r="BC23" s="12">
        <v>-1.0000000000000001E-5</v>
      </c>
      <c r="BD23" s="12">
        <v>3549.6785099999997</v>
      </c>
    </row>
    <row r="24" spans="1:56">
      <c r="A24" s="12" t="s">
        <v>162</v>
      </c>
      <c r="B24" s="12">
        <v>0</v>
      </c>
      <c r="C24" s="12">
        <v>628.12088000000006</v>
      </c>
      <c r="D24" s="12">
        <v>0</v>
      </c>
      <c r="E24" s="12">
        <v>0</v>
      </c>
      <c r="F24" s="12">
        <v>628.12088000000006</v>
      </c>
      <c r="G24" s="12">
        <v>0</v>
      </c>
      <c r="H24" s="12">
        <v>3329.9249500000001</v>
      </c>
      <c r="I24" s="12">
        <v>0</v>
      </c>
      <c r="J24" s="12">
        <v>0</v>
      </c>
      <c r="K24" s="12">
        <v>3329.9249500000001</v>
      </c>
      <c r="L24" s="12">
        <v>0</v>
      </c>
      <c r="M24" s="12">
        <v>44.720010000000002</v>
      </c>
      <c r="N24" s="12">
        <v>0</v>
      </c>
      <c r="O24" s="12">
        <v>0</v>
      </c>
      <c r="P24" s="12">
        <v>44.720010000000002</v>
      </c>
      <c r="Q24" s="12">
        <v>0</v>
      </c>
      <c r="R24" s="12">
        <v>731.72102000000007</v>
      </c>
      <c r="S24" s="12">
        <v>0</v>
      </c>
      <c r="T24" s="12">
        <v>0</v>
      </c>
      <c r="U24" s="12">
        <v>731.72102000000007</v>
      </c>
      <c r="V24" s="12">
        <v>0</v>
      </c>
      <c r="W24" s="12">
        <v>0</v>
      </c>
      <c r="X24" s="12">
        <v>0</v>
      </c>
      <c r="Y24" s="12">
        <v>0</v>
      </c>
      <c r="Z24" s="12">
        <v>0</v>
      </c>
      <c r="AA24" s="12">
        <v>0</v>
      </c>
      <c r="AB24" s="12">
        <v>0</v>
      </c>
      <c r="AC24" s="12">
        <v>0</v>
      </c>
      <c r="AD24" s="12">
        <v>0</v>
      </c>
      <c r="AE24" s="12">
        <v>0</v>
      </c>
      <c r="AF24" s="12">
        <v>0</v>
      </c>
      <c r="AG24" s="12">
        <v>0</v>
      </c>
      <c r="AH24" s="12">
        <v>0</v>
      </c>
      <c r="AI24" s="12">
        <v>0</v>
      </c>
      <c r="AJ24" s="12">
        <v>0</v>
      </c>
      <c r="AK24" s="12">
        <v>1502.5</v>
      </c>
      <c r="AL24" s="12">
        <v>177.22879999999998</v>
      </c>
      <c r="AM24" s="12">
        <v>0</v>
      </c>
      <c r="AN24" s="12">
        <v>0</v>
      </c>
      <c r="AO24" s="12">
        <v>1679.7288000000001</v>
      </c>
      <c r="AP24" s="12">
        <v>2</v>
      </c>
      <c r="AQ24" s="12">
        <v>277.26400000000001</v>
      </c>
      <c r="AR24" s="12">
        <v>0</v>
      </c>
      <c r="AS24" s="12">
        <v>0</v>
      </c>
      <c r="AT24" s="12">
        <v>279.26400000000001</v>
      </c>
      <c r="AU24" s="12">
        <v>654.52883999999995</v>
      </c>
      <c r="AV24" s="12">
        <v>757.62559999999996</v>
      </c>
      <c r="AW24" s="12">
        <v>0</v>
      </c>
      <c r="AX24" s="12">
        <v>0</v>
      </c>
      <c r="AY24" s="12">
        <v>1412.15444</v>
      </c>
      <c r="AZ24" s="12">
        <v>2159.0288399999999</v>
      </c>
      <c r="BA24" s="12">
        <v>5946.6052599999994</v>
      </c>
      <c r="BB24" s="12">
        <v>0</v>
      </c>
      <c r="BC24" s="12">
        <v>0</v>
      </c>
      <c r="BD24" s="12">
        <v>8105.6340999999993</v>
      </c>
    </row>
    <row r="25" spans="1:56">
      <c r="A25" s="12" t="s">
        <v>906</v>
      </c>
      <c r="B25" s="12">
        <v>10.52994</v>
      </c>
      <c r="C25" s="12">
        <v>80.744339999999994</v>
      </c>
      <c r="D25" s="12">
        <v>0</v>
      </c>
      <c r="E25" s="12">
        <v>2.0999999999999998E-4</v>
      </c>
      <c r="F25" s="12">
        <v>91.27449</v>
      </c>
      <c r="G25" s="12">
        <v>12.664620000000001</v>
      </c>
      <c r="H25" s="12">
        <v>134.96356</v>
      </c>
      <c r="I25" s="12">
        <v>0</v>
      </c>
      <c r="J25" s="12">
        <v>4.5810000000000003E-2</v>
      </c>
      <c r="K25" s="12">
        <v>147.67399</v>
      </c>
      <c r="L25" s="12">
        <v>5.1645900000000005</v>
      </c>
      <c r="M25" s="12">
        <v>59.586210000000001</v>
      </c>
      <c r="N25" s="12">
        <v>-1.0000000000000001E-5</v>
      </c>
      <c r="O25" s="12">
        <v>-2.9999999999999997E-5</v>
      </c>
      <c r="P25" s="12">
        <v>64.75076</v>
      </c>
      <c r="Q25" s="12">
        <v>0.26123000000000002</v>
      </c>
      <c r="R25" s="12">
        <v>31.14949</v>
      </c>
      <c r="S25" s="12">
        <v>0</v>
      </c>
      <c r="T25" s="12">
        <v>0</v>
      </c>
      <c r="U25" s="12">
        <v>31.410720000000001</v>
      </c>
      <c r="V25" s="12">
        <v>-1.6000000000000001E-4</v>
      </c>
      <c r="W25" s="12">
        <v>6.1499999999999999E-2</v>
      </c>
      <c r="X25" s="12">
        <v>0</v>
      </c>
      <c r="Y25" s="12">
        <v>0</v>
      </c>
      <c r="Z25" s="12">
        <v>6.1340000000000006E-2</v>
      </c>
      <c r="AA25" s="12">
        <v>4.6342100000000004</v>
      </c>
      <c r="AB25" s="12">
        <v>7.4984200000000003</v>
      </c>
      <c r="AC25" s="12">
        <v>0</v>
      </c>
      <c r="AD25" s="12">
        <v>0</v>
      </c>
      <c r="AE25" s="12">
        <v>12.132629999999999</v>
      </c>
      <c r="AF25" s="12">
        <v>0.10879999999999999</v>
      </c>
      <c r="AG25" s="12">
        <v>0.31745000000000001</v>
      </c>
      <c r="AH25" s="12">
        <v>0</v>
      </c>
      <c r="AI25" s="12">
        <v>0</v>
      </c>
      <c r="AJ25" s="12">
        <v>0.42625000000000002</v>
      </c>
      <c r="AK25" s="12">
        <v>84.390059999999991</v>
      </c>
      <c r="AL25" s="12">
        <v>45.516559999999998</v>
      </c>
      <c r="AM25" s="12">
        <v>0</v>
      </c>
      <c r="AN25" s="12">
        <v>0</v>
      </c>
      <c r="AO25" s="12">
        <v>129.90662</v>
      </c>
      <c r="AP25" s="12">
        <v>43.094989999999996</v>
      </c>
      <c r="AQ25" s="12">
        <v>98.377399999999994</v>
      </c>
      <c r="AR25" s="12">
        <v>0</v>
      </c>
      <c r="AS25" s="12">
        <v>0</v>
      </c>
      <c r="AT25" s="12">
        <v>141.47239000000002</v>
      </c>
      <c r="AU25" s="12">
        <v>107.16057000000001</v>
      </c>
      <c r="AV25" s="12">
        <v>15.64465</v>
      </c>
      <c r="AW25" s="12">
        <v>0</v>
      </c>
      <c r="AX25" s="12">
        <v>2.9399999999999999E-3</v>
      </c>
      <c r="AY25" s="12">
        <v>122.80816</v>
      </c>
      <c r="AZ25" s="12">
        <v>268.00885</v>
      </c>
      <c r="BA25" s="12">
        <v>473.85957999999999</v>
      </c>
      <c r="BB25" s="12">
        <v>-1.0000000000000001E-5</v>
      </c>
      <c r="BC25" s="12">
        <v>4.8930000000000001E-2</v>
      </c>
      <c r="BD25" s="12">
        <v>741.91734999999994</v>
      </c>
    </row>
    <row r="26" spans="1:56">
      <c r="A26" s="12" t="s">
        <v>911</v>
      </c>
      <c r="B26" s="12">
        <v>5736.6682199999996</v>
      </c>
      <c r="C26" s="12">
        <v>21898.506410000002</v>
      </c>
      <c r="D26" s="12">
        <v>0</v>
      </c>
      <c r="E26" s="12">
        <v>24.43984</v>
      </c>
      <c r="F26" s="12">
        <v>27659.61447</v>
      </c>
      <c r="G26" s="12">
        <v>938.15059999999994</v>
      </c>
      <c r="H26" s="12">
        <v>1899.80621</v>
      </c>
      <c r="I26" s="12">
        <v>0</v>
      </c>
      <c r="J26" s="12">
        <v>0.12412999999999999</v>
      </c>
      <c r="K26" s="12">
        <v>2838.0809399999998</v>
      </c>
      <c r="L26" s="12">
        <v>5624.5780199999999</v>
      </c>
      <c r="M26" s="12">
        <v>2356.1273099999999</v>
      </c>
      <c r="N26" s="12">
        <v>0</v>
      </c>
      <c r="O26" s="12">
        <v>0.55127999999999999</v>
      </c>
      <c r="P26" s="12">
        <v>7981.2566100000004</v>
      </c>
      <c r="Q26" s="12">
        <v>9409.4646499999999</v>
      </c>
      <c r="R26" s="12">
        <v>7494.7386500000002</v>
      </c>
      <c r="S26" s="12">
        <v>0</v>
      </c>
      <c r="T26" s="12">
        <v>62.763120000000001</v>
      </c>
      <c r="U26" s="12">
        <v>16966.966420000001</v>
      </c>
      <c r="V26" s="12">
        <v>4853.6431199999997</v>
      </c>
      <c r="W26" s="12">
        <v>2305.6865600000001</v>
      </c>
      <c r="X26" s="12">
        <v>0</v>
      </c>
      <c r="Y26" s="12">
        <v>0</v>
      </c>
      <c r="Z26" s="12">
        <v>7159.3296799999998</v>
      </c>
      <c r="AA26" s="12">
        <v>10457.984960000002</v>
      </c>
      <c r="AB26" s="12">
        <v>842.98506999999995</v>
      </c>
      <c r="AC26" s="12">
        <v>0</v>
      </c>
      <c r="AD26" s="12">
        <v>0</v>
      </c>
      <c r="AE26" s="12">
        <v>11300.970029999999</v>
      </c>
      <c r="AF26" s="12">
        <v>32.92</v>
      </c>
      <c r="AG26" s="12">
        <v>0</v>
      </c>
      <c r="AH26" s="12">
        <v>0</v>
      </c>
      <c r="AI26" s="12">
        <v>0</v>
      </c>
      <c r="AJ26" s="12">
        <v>32.92</v>
      </c>
      <c r="AK26" s="12">
        <v>752.12820999999997</v>
      </c>
      <c r="AL26" s="12">
        <v>131.86579</v>
      </c>
      <c r="AM26" s="12">
        <v>0</v>
      </c>
      <c r="AN26" s="12">
        <v>7.5799999999999999E-3</v>
      </c>
      <c r="AO26" s="12">
        <v>884.00157999999999</v>
      </c>
      <c r="AP26" s="12">
        <v>1064.1151299999999</v>
      </c>
      <c r="AQ26" s="12">
        <v>1818.03775</v>
      </c>
      <c r="AR26" s="12">
        <v>0</v>
      </c>
      <c r="AS26" s="12">
        <v>0</v>
      </c>
      <c r="AT26" s="12">
        <v>2882.1528800000001</v>
      </c>
      <c r="AU26" s="12">
        <v>2003.5256100000001</v>
      </c>
      <c r="AV26" s="12">
        <v>475.34231</v>
      </c>
      <c r="AW26" s="12">
        <v>0</v>
      </c>
      <c r="AX26" s="12">
        <v>0</v>
      </c>
      <c r="AY26" s="12">
        <v>2478.8679200000001</v>
      </c>
      <c r="AZ26" s="12">
        <v>40873.178520000001</v>
      </c>
      <c r="BA26" s="12">
        <v>39223.096060000003</v>
      </c>
      <c r="BB26" s="12">
        <v>0</v>
      </c>
      <c r="BC26" s="12">
        <v>87.885949999999994</v>
      </c>
      <c r="BD26" s="12">
        <v>80184.160530000008</v>
      </c>
    </row>
    <row r="27" spans="1:56">
      <c r="A27" s="12" t="s">
        <v>912</v>
      </c>
      <c r="B27" s="12">
        <v>0</v>
      </c>
      <c r="C27" s="12">
        <v>0</v>
      </c>
      <c r="D27" s="12">
        <v>0</v>
      </c>
      <c r="E27" s="12">
        <v>0</v>
      </c>
      <c r="F27" s="12">
        <v>0</v>
      </c>
      <c r="G27" s="12">
        <v>0</v>
      </c>
      <c r="H27" s="12">
        <v>0.68799999999999994</v>
      </c>
      <c r="I27" s="12">
        <v>0</v>
      </c>
      <c r="J27" s="12">
        <v>0</v>
      </c>
      <c r="K27" s="12">
        <v>0.68799999999999994</v>
      </c>
      <c r="L27" s="12">
        <v>0</v>
      </c>
      <c r="M27" s="12">
        <v>0</v>
      </c>
      <c r="N27" s="12">
        <v>0</v>
      </c>
      <c r="O27" s="12">
        <v>0</v>
      </c>
      <c r="P27" s="12">
        <v>0</v>
      </c>
      <c r="Q27" s="12">
        <v>0</v>
      </c>
      <c r="R27" s="12">
        <v>0</v>
      </c>
      <c r="S27" s="12">
        <v>0</v>
      </c>
      <c r="T27" s="12">
        <v>0</v>
      </c>
      <c r="U27" s="12">
        <v>0</v>
      </c>
      <c r="V27" s="12">
        <v>0</v>
      </c>
      <c r="W27" s="12">
        <v>0</v>
      </c>
      <c r="X27" s="12">
        <v>0</v>
      </c>
      <c r="Y27" s="12">
        <v>0</v>
      </c>
      <c r="Z27" s="12">
        <v>0</v>
      </c>
      <c r="AA27" s="12">
        <v>0</v>
      </c>
      <c r="AB27" s="12">
        <v>0</v>
      </c>
      <c r="AC27" s="12">
        <v>0</v>
      </c>
      <c r="AD27" s="12">
        <v>0</v>
      </c>
      <c r="AE27" s="12">
        <v>0</v>
      </c>
      <c r="AF27" s="12">
        <v>0</v>
      </c>
      <c r="AG27" s="12">
        <v>0</v>
      </c>
      <c r="AH27" s="12">
        <v>0</v>
      </c>
      <c r="AI27" s="12">
        <v>0</v>
      </c>
      <c r="AJ27" s="12">
        <v>0</v>
      </c>
      <c r="AK27" s="12">
        <v>79.051149999999993</v>
      </c>
      <c r="AL27" s="12">
        <v>0</v>
      </c>
      <c r="AM27" s="12">
        <v>0</v>
      </c>
      <c r="AN27" s="12">
        <v>0</v>
      </c>
      <c r="AO27" s="12">
        <v>79.051149999999993</v>
      </c>
      <c r="AP27" s="12">
        <v>0</v>
      </c>
      <c r="AQ27" s="12">
        <v>0</v>
      </c>
      <c r="AR27" s="12">
        <v>0</v>
      </c>
      <c r="AS27" s="12">
        <v>0</v>
      </c>
      <c r="AT27" s="12">
        <v>0</v>
      </c>
      <c r="AU27" s="12">
        <v>0</v>
      </c>
      <c r="AV27" s="12">
        <v>0</v>
      </c>
      <c r="AW27" s="12">
        <v>0</v>
      </c>
      <c r="AX27" s="12">
        <v>0</v>
      </c>
      <c r="AY27" s="12">
        <v>0</v>
      </c>
      <c r="AZ27" s="12">
        <v>79.051149999999993</v>
      </c>
      <c r="BA27" s="12">
        <v>0.68799999999999994</v>
      </c>
      <c r="BB27" s="12">
        <v>0</v>
      </c>
      <c r="BC27" s="12">
        <v>0</v>
      </c>
      <c r="BD27" s="12">
        <v>79.739149999999995</v>
      </c>
    </row>
    <row r="28" spans="1:56">
      <c r="A28" s="12" t="s">
        <v>167</v>
      </c>
      <c r="B28" s="12">
        <v>0</v>
      </c>
      <c r="C28" s="12">
        <v>0</v>
      </c>
      <c r="D28" s="12">
        <v>0</v>
      </c>
      <c r="E28" s="12">
        <v>0</v>
      </c>
      <c r="F28" s="12">
        <v>0</v>
      </c>
      <c r="G28" s="12">
        <v>0</v>
      </c>
      <c r="H28" s="12">
        <v>0</v>
      </c>
      <c r="I28" s="12">
        <v>0</v>
      </c>
      <c r="J28" s="12">
        <v>0</v>
      </c>
      <c r="K28" s="12">
        <v>0</v>
      </c>
      <c r="L28" s="12">
        <v>127.68198</v>
      </c>
      <c r="M28" s="12">
        <v>0</v>
      </c>
      <c r="N28" s="12">
        <v>0</v>
      </c>
      <c r="O28" s="12">
        <v>0</v>
      </c>
      <c r="P28" s="12">
        <v>127.68198</v>
      </c>
      <c r="Q28" s="12">
        <v>0</v>
      </c>
      <c r="R28" s="12">
        <v>0</v>
      </c>
      <c r="S28" s="12">
        <v>0</v>
      </c>
      <c r="T28" s="12">
        <v>0</v>
      </c>
      <c r="U28" s="12">
        <v>0</v>
      </c>
      <c r="V28" s="12">
        <v>0</v>
      </c>
      <c r="W28" s="12">
        <v>0</v>
      </c>
      <c r="X28" s="12">
        <v>0</v>
      </c>
      <c r="Y28" s="12">
        <v>0</v>
      </c>
      <c r="Z28" s="12">
        <v>0</v>
      </c>
      <c r="AA28" s="12">
        <v>0</v>
      </c>
      <c r="AB28" s="12">
        <v>0</v>
      </c>
      <c r="AC28" s="12">
        <v>0</v>
      </c>
      <c r="AD28" s="12">
        <v>0</v>
      </c>
      <c r="AE28" s="12">
        <v>0</v>
      </c>
      <c r="AF28" s="12">
        <v>0</v>
      </c>
      <c r="AG28" s="12">
        <v>0</v>
      </c>
      <c r="AH28" s="12">
        <v>0</v>
      </c>
      <c r="AI28" s="12">
        <v>0</v>
      </c>
      <c r="AJ28" s="12">
        <v>0</v>
      </c>
      <c r="AK28" s="12">
        <v>0</v>
      </c>
      <c r="AL28" s="12">
        <v>0</v>
      </c>
      <c r="AM28" s="12">
        <v>0</v>
      </c>
      <c r="AN28" s="12">
        <v>0</v>
      </c>
      <c r="AO28" s="12">
        <v>0</v>
      </c>
      <c r="AP28" s="12">
        <v>0</v>
      </c>
      <c r="AQ28" s="12">
        <v>0</v>
      </c>
      <c r="AR28" s="12">
        <v>0</v>
      </c>
      <c r="AS28" s="12">
        <v>0</v>
      </c>
      <c r="AT28" s="12">
        <v>0</v>
      </c>
      <c r="AU28" s="12">
        <v>0</v>
      </c>
      <c r="AV28" s="12">
        <v>0</v>
      </c>
      <c r="AW28" s="12">
        <v>0</v>
      </c>
      <c r="AX28" s="12">
        <v>0</v>
      </c>
      <c r="AY28" s="12">
        <v>0</v>
      </c>
      <c r="AZ28" s="12">
        <v>127.68198</v>
      </c>
      <c r="BA28" s="12">
        <v>0</v>
      </c>
      <c r="BB28" s="12">
        <v>0</v>
      </c>
      <c r="BC28" s="12">
        <v>0</v>
      </c>
      <c r="BD28" s="12">
        <v>127.68198</v>
      </c>
    </row>
    <row r="29" spans="1:56">
      <c r="A29" s="12" t="s">
        <v>166</v>
      </c>
      <c r="B29" s="12">
        <v>91.816999999999993</v>
      </c>
      <c r="C29" s="12">
        <v>0</v>
      </c>
      <c r="D29" s="12">
        <v>0</v>
      </c>
      <c r="E29" s="12">
        <v>0</v>
      </c>
      <c r="F29" s="12">
        <v>91.816999999999993</v>
      </c>
      <c r="G29" s="12">
        <v>0.44</v>
      </c>
      <c r="H29" s="12">
        <v>0</v>
      </c>
      <c r="I29" s="12">
        <v>0</v>
      </c>
      <c r="J29" s="12">
        <v>0</v>
      </c>
      <c r="K29" s="12">
        <v>0.44</v>
      </c>
      <c r="L29" s="12">
        <v>0</v>
      </c>
      <c r="M29" s="12">
        <v>0</v>
      </c>
      <c r="N29" s="12">
        <v>0</v>
      </c>
      <c r="O29" s="12">
        <v>0</v>
      </c>
      <c r="P29" s="12">
        <v>0</v>
      </c>
      <c r="Q29" s="12">
        <v>46.588000000000001</v>
      </c>
      <c r="R29" s="12">
        <v>0.30375000000000002</v>
      </c>
      <c r="S29" s="12">
        <v>0</v>
      </c>
      <c r="T29" s="12">
        <v>0</v>
      </c>
      <c r="U29" s="12">
        <v>46.891750000000002</v>
      </c>
      <c r="V29" s="12">
        <v>13.488659999999999</v>
      </c>
      <c r="W29" s="12">
        <v>0</v>
      </c>
      <c r="X29" s="12">
        <v>0</v>
      </c>
      <c r="Y29" s="12">
        <v>0</v>
      </c>
      <c r="Z29" s="12">
        <v>13.488659999999999</v>
      </c>
      <c r="AA29" s="12">
        <v>0.1</v>
      </c>
      <c r="AB29" s="12">
        <v>0</v>
      </c>
      <c r="AC29" s="12">
        <v>0</v>
      </c>
      <c r="AD29" s="12">
        <v>0</v>
      </c>
      <c r="AE29" s="12">
        <v>0.1</v>
      </c>
      <c r="AF29" s="12">
        <v>0</v>
      </c>
      <c r="AG29" s="12">
        <v>0</v>
      </c>
      <c r="AH29" s="12">
        <v>0</v>
      </c>
      <c r="AI29" s="12">
        <v>0</v>
      </c>
      <c r="AJ29" s="12">
        <v>0</v>
      </c>
      <c r="AK29" s="12">
        <v>0</v>
      </c>
      <c r="AL29" s="12">
        <v>0</v>
      </c>
      <c r="AM29" s="12">
        <v>0</v>
      </c>
      <c r="AN29" s="12">
        <v>0</v>
      </c>
      <c r="AO29" s="12">
        <v>0</v>
      </c>
      <c r="AP29" s="12">
        <v>0</v>
      </c>
      <c r="AQ29" s="12">
        <v>0</v>
      </c>
      <c r="AR29" s="12">
        <v>0</v>
      </c>
      <c r="AS29" s="12">
        <v>0</v>
      </c>
      <c r="AT29" s="12">
        <v>0</v>
      </c>
      <c r="AU29" s="12">
        <v>0</v>
      </c>
      <c r="AV29" s="12">
        <v>0</v>
      </c>
      <c r="AW29" s="12">
        <v>0</v>
      </c>
      <c r="AX29" s="12">
        <v>0</v>
      </c>
      <c r="AY29" s="12">
        <v>0</v>
      </c>
      <c r="AZ29" s="12">
        <v>152.43366</v>
      </c>
      <c r="BA29" s="12">
        <v>0.30375000000000002</v>
      </c>
      <c r="BB29" s="12">
        <v>0</v>
      </c>
      <c r="BC29" s="12">
        <v>0</v>
      </c>
      <c r="BD29" s="12">
        <v>152.73741000000001</v>
      </c>
    </row>
    <row r="30" spans="1:56">
      <c r="A30" s="12" t="s">
        <v>913</v>
      </c>
      <c r="B30" s="12">
        <v>2529.16741</v>
      </c>
      <c r="C30" s="12">
        <v>2689.62435</v>
      </c>
      <c r="D30" s="12">
        <v>0</v>
      </c>
      <c r="E30" s="12">
        <v>0</v>
      </c>
      <c r="F30" s="12">
        <v>5218.7917600000001</v>
      </c>
      <c r="G30" s="12">
        <v>5641.4318200000007</v>
      </c>
      <c r="H30" s="12">
        <v>6989.7182499999999</v>
      </c>
      <c r="I30" s="12">
        <v>0</v>
      </c>
      <c r="J30" s="12">
        <v>0</v>
      </c>
      <c r="K30" s="12">
        <v>12631.15007</v>
      </c>
      <c r="L30" s="12">
        <v>387.16791999999998</v>
      </c>
      <c r="M30" s="12">
        <v>1480.5579499999999</v>
      </c>
      <c r="N30" s="12">
        <v>-1.0000000000000001E-5</v>
      </c>
      <c r="O30" s="12">
        <v>0</v>
      </c>
      <c r="P30" s="12">
        <v>1867.72586</v>
      </c>
      <c r="Q30" s="12">
        <v>437.43198999999998</v>
      </c>
      <c r="R30" s="12">
        <v>3272.58889</v>
      </c>
      <c r="S30" s="12">
        <v>0</v>
      </c>
      <c r="T30" s="12">
        <v>0</v>
      </c>
      <c r="U30" s="12">
        <v>3710.02088</v>
      </c>
      <c r="V30" s="12">
        <v>0</v>
      </c>
      <c r="W30" s="12">
        <v>0</v>
      </c>
      <c r="X30" s="12">
        <v>0</v>
      </c>
      <c r="Y30" s="12">
        <v>0</v>
      </c>
      <c r="Z30" s="12">
        <v>0</v>
      </c>
      <c r="AA30" s="12">
        <v>1998.2944199999999</v>
      </c>
      <c r="AB30" s="12">
        <v>1246.9482700000001</v>
      </c>
      <c r="AC30" s="12">
        <v>0</v>
      </c>
      <c r="AD30" s="12">
        <v>0</v>
      </c>
      <c r="AE30" s="12">
        <v>3245.24269</v>
      </c>
      <c r="AF30" s="12">
        <v>0</v>
      </c>
      <c r="AG30" s="12">
        <v>0</v>
      </c>
      <c r="AH30" s="12">
        <v>0</v>
      </c>
      <c r="AI30" s="12">
        <v>0</v>
      </c>
      <c r="AJ30" s="12">
        <v>0</v>
      </c>
      <c r="AK30" s="12">
        <v>0</v>
      </c>
      <c r="AL30" s="12">
        <v>0</v>
      </c>
      <c r="AM30" s="12">
        <v>0</v>
      </c>
      <c r="AN30" s="12">
        <v>0</v>
      </c>
      <c r="AO30" s="12">
        <v>0</v>
      </c>
      <c r="AP30" s="12">
        <v>0</v>
      </c>
      <c r="AQ30" s="12">
        <v>0</v>
      </c>
      <c r="AR30" s="12">
        <v>0</v>
      </c>
      <c r="AS30" s="12">
        <v>0</v>
      </c>
      <c r="AT30" s="12">
        <v>0</v>
      </c>
      <c r="AU30" s="12">
        <v>476.89078000000001</v>
      </c>
      <c r="AV30" s="12">
        <v>0</v>
      </c>
      <c r="AW30" s="12">
        <v>0</v>
      </c>
      <c r="AX30" s="12">
        <v>0</v>
      </c>
      <c r="AY30" s="12">
        <v>476.89078000000001</v>
      </c>
      <c r="AZ30" s="12">
        <v>11470.384340000001</v>
      </c>
      <c r="BA30" s="12">
        <v>15679.43771</v>
      </c>
      <c r="BB30" s="12">
        <v>-1.0000000000000001E-5</v>
      </c>
      <c r="BC30" s="12">
        <v>0</v>
      </c>
      <c r="BD30" s="12">
        <v>27149.822039999999</v>
      </c>
    </row>
    <row r="31" spans="1:56">
      <c r="A31" s="12" t="s">
        <v>914</v>
      </c>
      <c r="B31" s="12">
        <v>1646.2262700000001</v>
      </c>
      <c r="C31" s="12">
        <v>437.61238000000003</v>
      </c>
      <c r="D31" s="12">
        <v>0</v>
      </c>
      <c r="E31" s="12">
        <v>0</v>
      </c>
      <c r="F31" s="12">
        <v>2083.8386499999997</v>
      </c>
      <c r="G31" s="12">
        <v>5017.6170099999999</v>
      </c>
      <c r="H31" s="12">
        <v>1897.7545</v>
      </c>
      <c r="I31" s="12">
        <v>0</v>
      </c>
      <c r="J31" s="12">
        <v>0</v>
      </c>
      <c r="K31" s="12">
        <v>6915.3715099999999</v>
      </c>
      <c r="L31" s="12">
        <v>317.14587999999998</v>
      </c>
      <c r="M31" s="12">
        <v>417.65816999999998</v>
      </c>
      <c r="N31" s="12">
        <v>0</v>
      </c>
      <c r="O31" s="12">
        <v>0</v>
      </c>
      <c r="P31" s="12">
        <v>734.80405000000007</v>
      </c>
      <c r="Q31" s="12">
        <v>437.43198999999998</v>
      </c>
      <c r="R31" s="12">
        <v>2801.7216899999999</v>
      </c>
      <c r="S31" s="12">
        <v>0</v>
      </c>
      <c r="T31" s="12">
        <v>0</v>
      </c>
      <c r="U31" s="12">
        <v>3239.1536800000003</v>
      </c>
      <c r="V31" s="12">
        <v>0</v>
      </c>
      <c r="W31" s="12">
        <v>0</v>
      </c>
      <c r="X31" s="12">
        <v>0</v>
      </c>
      <c r="Y31" s="12">
        <v>0</v>
      </c>
      <c r="Z31" s="12">
        <v>0</v>
      </c>
      <c r="AA31" s="12">
        <v>1924.9593400000001</v>
      </c>
      <c r="AB31" s="12">
        <v>799.48552000000007</v>
      </c>
      <c r="AC31" s="12">
        <v>0</v>
      </c>
      <c r="AD31" s="12">
        <v>0</v>
      </c>
      <c r="AE31" s="12">
        <v>2724.4448600000001</v>
      </c>
      <c r="AF31" s="12">
        <v>0</v>
      </c>
      <c r="AG31" s="12">
        <v>0</v>
      </c>
      <c r="AH31" s="12">
        <v>0</v>
      </c>
      <c r="AI31" s="12">
        <v>0</v>
      </c>
      <c r="AJ31" s="12">
        <v>0</v>
      </c>
      <c r="AK31" s="12">
        <v>0</v>
      </c>
      <c r="AL31" s="12">
        <v>0</v>
      </c>
      <c r="AM31" s="12">
        <v>0</v>
      </c>
      <c r="AN31" s="12">
        <v>0</v>
      </c>
      <c r="AO31" s="12">
        <v>0</v>
      </c>
      <c r="AP31" s="12">
        <v>0</v>
      </c>
      <c r="AQ31" s="12">
        <v>0</v>
      </c>
      <c r="AR31" s="12">
        <v>0</v>
      </c>
      <c r="AS31" s="12">
        <v>0</v>
      </c>
      <c r="AT31" s="12">
        <v>0</v>
      </c>
      <c r="AU31" s="12">
        <v>0</v>
      </c>
      <c r="AV31" s="12">
        <v>0</v>
      </c>
      <c r="AW31" s="12">
        <v>0</v>
      </c>
      <c r="AX31" s="12">
        <v>0</v>
      </c>
      <c r="AY31" s="12">
        <v>0</v>
      </c>
      <c r="AZ31" s="12">
        <v>9343.3804899999996</v>
      </c>
      <c r="BA31" s="12">
        <v>6354.2322599999998</v>
      </c>
      <c r="BB31" s="12">
        <v>0</v>
      </c>
      <c r="BC31" s="12">
        <v>0</v>
      </c>
      <c r="BD31" s="12">
        <v>15697.61275</v>
      </c>
    </row>
    <row r="32" spans="1:56">
      <c r="A32" s="12" t="s">
        <v>915</v>
      </c>
      <c r="B32" s="12">
        <v>882.94114000000002</v>
      </c>
      <c r="C32" s="12">
        <v>2252.01197</v>
      </c>
      <c r="D32" s="12">
        <v>0</v>
      </c>
      <c r="E32" s="12">
        <v>0</v>
      </c>
      <c r="F32" s="12">
        <v>3134.9531099999999</v>
      </c>
      <c r="G32" s="12">
        <v>623.69808999999998</v>
      </c>
      <c r="H32" s="12">
        <v>5091.9634500000002</v>
      </c>
      <c r="I32" s="12">
        <v>0</v>
      </c>
      <c r="J32" s="12">
        <v>0</v>
      </c>
      <c r="K32" s="12">
        <v>5715.6615400000001</v>
      </c>
      <c r="L32" s="12">
        <v>70.02203999999999</v>
      </c>
      <c r="M32" s="12">
        <v>1061.6032399999999</v>
      </c>
      <c r="N32" s="12">
        <v>-1.0000000000000001E-5</v>
      </c>
      <c r="O32" s="12">
        <v>0</v>
      </c>
      <c r="P32" s="12">
        <v>1131.62527</v>
      </c>
      <c r="Q32" s="12">
        <v>0</v>
      </c>
      <c r="R32" s="12">
        <v>0</v>
      </c>
      <c r="S32" s="12">
        <v>0</v>
      </c>
      <c r="T32" s="12">
        <v>0</v>
      </c>
      <c r="U32" s="12">
        <v>0</v>
      </c>
      <c r="V32" s="12">
        <v>0</v>
      </c>
      <c r="W32" s="12">
        <v>0</v>
      </c>
      <c r="X32" s="12">
        <v>0</v>
      </c>
      <c r="Y32" s="12">
        <v>0</v>
      </c>
      <c r="Z32" s="12">
        <v>0</v>
      </c>
      <c r="AA32" s="12">
        <v>73.335080000000005</v>
      </c>
      <c r="AB32" s="12">
        <v>447.46275000000003</v>
      </c>
      <c r="AC32" s="12">
        <v>0</v>
      </c>
      <c r="AD32" s="12">
        <v>0</v>
      </c>
      <c r="AE32" s="12">
        <v>520.79782999999998</v>
      </c>
      <c r="AF32" s="12">
        <v>0</v>
      </c>
      <c r="AG32" s="12">
        <v>0</v>
      </c>
      <c r="AH32" s="12">
        <v>0</v>
      </c>
      <c r="AI32" s="12">
        <v>0</v>
      </c>
      <c r="AJ32" s="12">
        <v>0</v>
      </c>
      <c r="AK32" s="12">
        <v>0</v>
      </c>
      <c r="AL32" s="12">
        <v>0</v>
      </c>
      <c r="AM32" s="12">
        <v>0</v>
      </c>
      <c r="AN32" s="12">
        <v>0</v>
      </c>
      <c r="AO32" s="12">
        <v>0</v>
      </c>
      <c r="AP32" s="12">
        <v>0</v>
      </c>
      <c r="AQ32" s="12">
        <v>0</v>
      </c>
      <c r="AR32" s="12">
        <v>0</v>
      </c>
      <c r="AS32" s="12">
        <v>0</v>
      </c>
      <c r="AT32" s="12">
        <v>0</v>
      </c>
      <c r="AU32" s="12">
        <v>476.89078000000001</v>
      </c>
      <c r="AV32" s="12">
        <v>0</v>
      </c>
      <c r="AW32" s="12">
        <v>0</v>
      </c>
      <c r="AX32" s="12">
        <v>0</v>
      </c>
      <c r="AY32" s="12">
        <v>476.89078000000001</v>
      </c>
      <c r="AZ32" s="12">
        <v>2126.8871300000001</v>
      </c>
      <c r="BA32" s="12">
        <v>8853.0414099999998</v>
      </c>
      <c r="BB32" s="12">
        <v>-1.0000000000000001E-5</v>
      </c>
      <c r="BC32" s="12">
        <v>0</v>
      </c>
      <c r="BD32" s="12">
        <v>10979.928529999999</v>
      </c>
    </row>
    <row r="33" spans="1:56">
      <c r="A33" s="12" t="s">
        <v>916</v>
      </c>
      <c r="B33" s="12">
        <v>0</v>
      </c>
      <c r="C33" s="12">
        <v>0</v>
      </c>
      <c r="D33" s="12">
        <v>0</v>
      </c>
      <c r="E33" s="12">
        <v>0</v>
      </c>
      <c r="F33" s="12">
        <v>0</v>
      </c>
      <c r="G33" s="12">
        <v>0.11672</v>
      </c>
      <c r="H33" s="12">
        <v>2.9999999999999997E-4</v>
      </c>
      <c r="I33" s="12">
        <v>0</v>
      </c>
      <c r="J33" s="12">
        <v>0</v>
      </c>
      <c r="K33" s="12">
        <v>0.11702</v>
      </c>
      <c r="L33" s="12">
        <v>0</v>
      </c>
      <c r="M33" s="12">
        <v>1.29654</v>
      </c>
      <c r="N33" s="12">
        <v>0</v>
      </c>
      <c r="O33" s="12">
        <v>0</v>
      </c>
      <c r="P33" s="12">
        <v>1.29654</v>
      </c>
      <c r="Q33" s="12">
        <v>0</v>
      </c>
      <c r="R33" s="12">
        <v>0</v>
      </c>
      <c r="S33" s="12">
        <v>0</v>
      </c>
      <c r="T33" s="12">
        <v>0</v>
      </c>
      <c r="U33" s="12">
        <v>0</v>
      </c>
      <c r="V33" s="12">
        <v>0</v>
      </c>
      <c r="W33" s="12">
        <v>0</v>
      </c>
      <c r="X33" s="12">
        <v>0</v>
      </c>
      <c r="Y33" s="12">
        <v>0</v>
      </c>
      <c r="Z33" s="12">
        <v>0</v>
      </c>
      <c r="AA33" s="12">
        <v>0</v>
      </c>
      <c r="AB33" s="12">
        <v>0</v>
      </c>
      <c r="AC33" s="12">
        <v>0</v>
      </c>
      <c r="AD33" s="12">
        <v>0</v>
      </c>
      <c r="AE33" s="12">
        <v>0</v>
      </c>
      <c r="AF33" s="12">
        <v>0</v>
      </c>
      <c r="AG33" s="12">
        <v>0</v>
      </c>
      <c r="AH33" s="12">
        <v>0</v>
      </c>
      <c r="AI33" s="12">
        <v>0</v>
      </c>
      <c r="AJ33" s="12">
        <v>0</v>
      </c>
      <c r="AK33" s="12">
        <v>0</v>
      </c>
      <c r="AL33" s="12">
        <v>0</v>
      </c>
      <c r="AM33" s="12">
        <v>0</v>
      </c>
      <c r="AN33" s="12">
        <v>0</v>
      </c>
      <c r="AO33" s="12">
        <v>0</v>
      </c>
      <c r="AP33" s="12">
        <v>0</v>
      </c>
      <c r="AQ33" s="12">
        <v>0</v>
      </c>
      <c r="AR33" s="12">
        <v>0</v>
      </c>
      <c r="AS33" s="12">
        <v>0</v>
      </c>
      <c r="AT33" s="12">
        <v>0</v>
      </c>
      <c r="AU33" s="12">
        <v>0</v>
      </c>
      <c r="AV33" s="12">
        <v>0</v>
      </c>
      <c r="AW33" s="12">
        <v>0</v>
      </c>
      <c r="AX33" s="12">
        <v>0</v>
      </c>
      <c r="AY33" s="12">
        <v>0</v>
      </c>
      <c r="AZ33" s="12">
        <v>0.11672</v>
      </c>
      <c r="BA33" s="12">
        <v>1.29684</v>
      </c>
      <c r="BB33" s="12">
        <v>0</v>
      </c>
      <c r="BC33" s="12">
        <v>0</v>
      </c>
      <c r="BD33" s="12">
        <v>1.4135599999999999</v>
      </c>
    </row>
    <row r="34" spans="1:56">
      <c r="A34" s="12" t="s">
        <v>917</v>
      </c>
      <c r="B34" s="12">
        <v>0</v>
      </c>
      <c r="C34" s="12">
        <v>0</v>
      </c>
      <c r="D34" s="12">
        <v>0</v>
      </c>
      <c r="E34" s="12">
        <v>0</v>
      </c>
      <c r="F34" s="12">
        <v>0</v>
      </c>
      <c r="G34" s="12">
        <v>0</v>
      </c>
      <c r="H34" s="12">
        <v>0</v>
      </c>
      <c r="I34" s="12">
        <v>0</v>
      </c>
      <c r="J34" s="12">
        <v>0</v>
      </c>
      <c r="K34" s="12">
        <v>0</v>
      </c>
      <c r="L34" s="12">
        <v>0</v>
      </c>
      <c r="M34" s="12">
        <v>0</v>
      </c>
      <c r="N34" s="12">
        <v>0</v>
      </c>
      <c r="O34" s="12">
        <v>0</v>
      </c>
      <c r="P34" s="12">
        <v>0</v>
      </c>
      <c r="Q34" s="12">
        <v>0</v>
      </c>
      <c r="R34" s="12">
        <v>470.86720000000003</v>
      </c>
      <c r="S34" s="12">
        <v>0</v>
      </c>
      <c r="T34" s="12">
        <v>0</v>
      </c>
      <c r="U34" s="12">
        <v>470.86720000000003</v>
      </c>
      <c r="V34" s="12">
        <v>0</v>
      </c>
      <c r="W34" s="12">
        <v>0</v>
      </c>
      <c r="X34" s="12">
        <v>0</v>
      </c>
      <c r="Y34" s="12">
        <v>0</v>
      </c>
      <c r="Z34" s="12">
        <v>0</v>
      </c>
      <c r="AA34" s="12">
        <v>0</v>
      </c>
      <c r="AB34" s="12">
        <v>0</v>
      </c>
      <c r="AC34" s="12">
        <v>0</v>
      </c>
      <c r="AD34" s="12">
        <v>0</v>
      </c>
      <c r="AE34" s="12">
        <v>0</v>
      </c>
      <c r="AF34" s="12">
        <v>0</v>
      </c>
      <c r="AG34" s="12">
        <v>0</v>
      </c>
      <c r="AH34" s="12">
        <v>0</v>
      </c>
      <c r="AI34" s="12">
        <v>0</v>
      </c>
      <c r="AJ34" s="12">
        <v>0</v>
      </c>
      <c r="AK34" s="12">
        <v>0</v>
      </c>
      <c r="AL34" s="12">
        <v>0</v>
      </c>
      <c r="AM34" s="12">
        <v>0</v>
      </c>
      <c r="AN34" s="12">
        <v>0</v>
      </c>
      <c r="AO34" s="12">
        <v>0</v>
      </c>
      <c r="AP34" s="12">
        <v>0</v>
      </c>
      <c r="AQ34" s="12">
        <v>0</v>
      </c>
      <c r="AR34" s="12">
        <v>0</v>
      </c>
      <c r="AS34" s="12">
        <v>0</v>
      </c>
      <c r="AT34" s="12">
        <v>0</v>
      </c>
      <c r="AU34" s="12">
        <v>0</v>
      </c>
      <c r="AV34" s="12">
        <v>0</v>
      </c>
      <c r="AW34" s="12">
        <v>0</v>
      </c>
      <c r="AX34" s="12">
        <v>0</v>
      </c>
      <c r="AY34" s="12">
        <v>0</v>
      </c>
      <c r="AZ34" s="12">
        <v>0</v>
      </c>
      <c r="BA34" s="12">
        <v>470.86720000000003</v>
      </c>
      <c r="BB34" s="12">
        <v>0</v>
      </c>
      <c r="BC34" s="12">
        <v>0</v>
      </c>
      <c r="BD34" s="12">
        <v>470.86720000000003</v>
      </c>
    </row>
    <row r="35" spans="1:56">
      <c r="A35" s="12" t="s">
        <v>918</v>
      </c>
      <c r="B35" s="12">
        <v>0</v>
      </c>
      <c r="C35" s="12">
        <v>0</v>
      </c>
      <c r="D35" s="12">
        <v>0</v>
      </c>
      <c r="E35" s="12">
        <v>0</v>
      </c>
      <c r="F35" s="12">
        <v>0</v>
      </c>
      <c r="G35" s="12">
        <v>0</v>
      </c>
      <c r="H35" s="12">
        <v>0</v>
      </c>
      <c r="I35" s="12">
        <v>0</v>
      </c>
      <c r="J35" s="12">
        <v>0</v>
      </c>
      <c r="K35" s="12">
        <v>0</v>
      </c>
      <c r="L35" s="12">
        <v>0</v>
      </c>
      <c r="M35" s="12">
        <v>0</v>
      </c>
      <c r="N35" s="12">
        <v>0</v>
      </c>
      <c r="O35" s="12">
        <v>0</v>
      </c>
      <c r="P35" s="12">
        <v>0</v>
      </c>
      <c r="Q35" s="12">
        <v>0</v>
      </c>
      <c r="R35" s="12">
        <v>0</v>
      </c>
      <c r="S35" s="12">
        <v>0</v>
      </c>
      <c r="T35" s="12">
        <v>0</v>
      </c>
      <c r="U35" s="12">
        <v>0</v>
      </c>
      <c r="V35" s="12">
        <v>0</v>
      </c>
      <c r="W35" s="12">
        <v>0</v>
      </c>
      <c r="X35" s="12">
        <v>0</v>
      </c>
      <c r="Y35" s="12">
        <v>0</v>
      </c>
      <c r="Z35" s="12">
        <v>0</v>
      </c>
      <c r="AA35" s="12">
        <v>0</v>
      </c>
      <c r="AB35" s="12">
        <v>0</v>
      </c>
      <c r="AC35" s="12">
        <v>0</v>
      </c>
      <c r="AD35" s="12">
        <v>0</v>
      </c>
      <c r="AE35" s="12">
        <v>0</v>
      </c>
      <c r="AF35" s="12">
        <v>0</v>
      </c>
      <c r="AG35" s="12">
        <v>0</v>
      </c>
      <c r="AH35" s="12">
        <v>0</v>
      </c>
      <c r="AI35" s="12">
        <v>0</v>
      </c>
      <c r="AJ35" s="12">
        <v>0</v>
      </c>
      <c r="AK35" s="12">
        <v>0</v>
      </c>
      <c r="AL35" s="12">
        <v>0</v>
      </c>
      <c r="AM35" s="12">
        <v>0</v>
      </c>
      <c r="AN35" s="12">
        <v>0</v>
      </c>
      <c r="AO35" s="12">
        <v>0</v>
      </c>
      <c r="AP35" s="12">
        <v>0</v>
      </c>
      <c r="AQ35" s="12">
        <v>0</v>
      </c>
      <c r="AR35" s="12">
        <v>0</v>
      </c>
      <c r="AS35" s="12">
        <v>0</v>
      </c>
      <c r="AT35" s="12">
        <v>0</v>
      </c>
      <c r="AU35" s="12">
        <v>0</v>
      </c>
      <c r="AV35" s="12">
        <v>0</v>
      </c>
      <c r="AW35" s="12">
        <v>0</v>
      </c>
      <c r="AX35" s="12">
        <v>0</v>
      </c>
      <c r="AY35" s="12">
        <v>0</v>
      </c>
      <c r="AZ35" s="12">
        <v>0</v>
      </c>
      <c r="BA35" s="12">
        <v>0</v>
      </c>
      <c r="BB35" s="12">
        <v>0</v>
      </c>
      <c r="BC35" s="12">
        <v>0</v>
      </c>
      <c r="BD35" s="12">
        <v>0</v>
      </c>
    </row>
    <row r="36" spans="1:56">
      <c r="A36" s="12" t="s">
        <v>176</v>
      </c>
      <c r="B36" s="12">
        <v>0</v>
      </c>
      <c r="C36" s="12">
        <v>0</v>
      </c>
      <c r="D36" s="12">
        <v>0</v>
      </c>
      <c r="E36" s="12">
        <v>0</v>
      </c>
      <c r="F36" s="12">
        <v>0</v>
      </c>
      <c r="G36" s="12">
        <v>0</v>
      </c>
      <c r="H36" s="12">
        <v>0</v>
      </c>
      <c r="I36" s="12">
        <v>0</v>
      </c>
      <c r="J36" s="12">
        <v>0</v>
      </c>
      <c r="K36" s="12">
        <v>0</v>
      </c>
      <c r="L36" s="12">
        <v>0</v>
      </c>
      <c r="M36" s="12">
        <v>0</v>
      </c>
      <c r="N36" s="12">
        <v>0</v>
      </c>
      <c r="O36" s="12">
        <v>0</v>
      </c>
      <c r="P36" s="12">
        <v>0</v>
      </c>
      <c r="Q36" s="12">
        <v>0</v>
      </c>
      <c r="R36" s="12">
        <v>470.86720000000003</v>
      </c>
      <c r="S36" s="12">
        <v>0</v>
      </c>
      <c r="T36" s="12">
        <v>0</v>
      </c>
      <c r="U36" s="12">
        <v>470.86720000000003</v>
      </c>
      <c r="V36" s="12">
        <v>0</v>
      </c>
      <c r="W36" s="12">
        <v>0</v>
      </c>
      <c r="X36" s="12">
        <v>0</v>
      </c>
      <c r="Y36" s="12">
        <v>0</v>
      </c>
      <c r="Z36" s="12">
        <v>0</v>
      </c>
      <c r="AA36" s="12">
        <v>0</v>
      </c>
      <c r="AB36" s="12">
        <v>0</v>
      </c>
      <c r="AC36" s="12">
        <v>0</v>
      </c>
      <c r="AD36" s="12">
        <v>0</v>
      </c>
      <c r="AE36" s="12">
        <v>0</v>
      </c>
      <c r="AF36" s="12">
        <v>0</v>
      </c>
      <c r="AG36" s="12">
        <v>0</v>
      </c>
      <c r="AH36" s="12">
        <v>0</v>
      </c>
      <c r="AI36" s="12">
        <v>0</v>
      </c>
      <c r="AJ36" s="12">
        <v>0</v>
      </c>
      <c r="AK36" s="12">
        <v>0</v>
      </c>
      <c r="AL36" s="12">
        <v>0</v>
      </c>
      <c r="AM36" s="12">
        <v>0</v>
      </c>
      <c r="AN36" s="12">
        <v>0</v>
      </c>
      <c r="AO36" s="12">
        <v>0</v>
      </c>
      <c r="AP36" s="12">
        <v>0</v>
      </c>
      <c r="AQ36" s="12">
        <v>0</v>
      </c>
      <c r="AR36" s="12">
        <v>0</v>
      </c>
      <c r="AS36" s="12">
        <v>0</v>
      </c>
      <c r="AT36" s="12">
        <v>0</v>
      </c>
      <c r="AU36" s="12">
        <v>0</v>
      </c>
      <c r="AV36" s="12">
        <v>0</v>
      </c>
      <c r="AW36" s="12">
        <v>0</v>
      </c>
      <c r="AX36" s="12">
        <v>0</v>
      </c>
      <c r="AY36" s="12">
        <v>0</v>
      </c>
      <c r="AZ36" s="12">
        <v>0</v>
      </c>
      <c r="BA36" s="12">
        <v>470.86720000000003</v>
      </c>
      <c r="BB36" s="12">
        <v>0</v>
      </c>
      <c r="BC36" s="12">
        <v>0</v>
      </c>
      <c r="BD36" s="12">
        <v>470.86720000000003</v>
      </c>
    </row>
    <row r="37" spans="1:56" ht="13.5" thickBot="1">
      <c r="A37" s="12" t="s">
        <v>919</v>
      </c>
      <c r="B37" s="12">
        <v>0</v>
      </c>
      <c r="C37" s="12">
        <v>0</v>
      </c>
      <c r="D37" s="12">
        <v>0</v>
      </c>
      <c r="E37" s="12">
        <v>0</v>
      </c>
      <c r="F37" s="12">
        <v>0</v>
      </c>
      <c r="G37" s="12">
        <v>0</v>
      </c>
      <c r="H37" s="12">
        <v>0</v>
      </c>
      <c r="I37" s="12">
        <v>0</v>
      </c>
      <c r="J37" s="12">
        <v>0</v>
      </c>
      <c r="K37" s="12">
        <v>0</v>
      </c>
      <c r="L37" s="12">
        <v>0</v>
      </c>
      <c r="M37" s="12">
        <v>0</v>
      </c>
      <c r="N37" s="12">
        <v>0</v>
      </c>
      <c r="O37" s="12">
        <v>0</v>
      </c>
      <c r="P37" s="12">
        <v>0</v>
      </c>
      <c r="Q37" s="12">
        <v>0</v>
      </c>
      <c r="R37" s="12">
        <v>0</v>
      </c>
      <c r="S37" s="12">
        <v>0</v>
      </c>
      <c r="T37" s="12">
        <v>0</v>
      </c>
      <c r="U37" s="12">
        <v>0</v>
      </c>
      <c r="V37" s="12">
        <v>0</v>
      </c>
      <c r="W37" s="12">
        <v>0</v>
      </c>
      <c r="X37" s="12">
        <v>0</v>
      </c>
      <c r="Y37" s="12">
        <v>0</v>
      </c>
      <c r="Z37" s="12">
        <v>0</v>
      </c>
      <c r="AA37" s="12">
        <v>0</v>
      </c>
      <c r="AB37" s="12">
        <v>0</v>
      </c>
      <c r="AC37" s="12">
        <v>0</v>
      </c>
      <c r="AD37" s="12">
        <v>0</v>
      </c>
      <c r="AE37" s="12">
        <v>0</v>
      </c>
      <c r="AF37" s="12">
        <v>0</v>
      </c>
      <c r="AG37" s="12">
        <v>0</v>
      </c>
      <c r="AH37" s="12">
        <v>0</v>
      </c>
      <c r="AI37" s="12">
        <v>0</v>
      </c>
      <c r="AJ37" s="12">
        <v>0</v>
      </c>
      <c r="AK37" s="12">
        <v>0</v>
      </c>
      <c r="AL37" s="12">
        <v>0</v>
      </c>
      <c r="AM37" s="12">
        <v>0</v>
      </c>
      <c r="AN37" s="12">
        <v>0</v>
      </c>
      <c r="AO37" s="12">
        <v>0</v>
      </c>
      <c r="AP37" s="12">
        <v>0</v>
      </c>
      <c r="AQ37" s="12">
        <v>0</v>
      </c>
      <c r="AR37" s="12">
        <v>0</v>
      </c>
      <c r="AS37" s="12">
        <v>0</v>
      </c>
      <c r="AT37" s="12">
        <v>0</v>
      </c>
      <c r="AU37" s="12">
        <v>0</v>
      </c>
      <c r="AV37" s="12">
        <v>0</v>
      </c>
      <c r="AW37" s="12">
        <v>0</v>
      </c>
      <c r="AX37" s="12">
        <v>0</v>
      </c>
      <c r="AY37" s="12">
        <v>0</v>
      </c>
      <c r="AZ37" s="12">
        <v>0</v>
      </c>
      <c r="BA37" s="12">
        <v>0</v>
      </c>
      <c r="BB37" s="12">
        <v>0</v>
      </c>
      <c r="BC37" s="12">
        <v>0</v>
      </c>
      <c r="BD37" s="12">
        <v>0</v>
      </c>
    </row>
    <row r="38" spans="1:56" ht="16.5" thickTop="1" thickBot="1">
      <c r="A38" s="572" t="s">
        <v>920</v>
      </c>
      <c r="B38" s="892">
        <v>121322.09783</v>
      </c>
      <c r="C38" s="892">
        <v>129734.77098</v>
      </c>
      <c r="D38" s="892">
        <v>0</v>
      </c>
      <c r="E38" s="892">
        <v>4148.6647000000003</v>
      </c>
      <c r="F38" s="892">
        <v>255205.53350999998</v>
      </c>
      <c r="G38" s="892">
        <v>111043.31503</v>
      </c>
      <c r="H38" s="892">
        <v>63742.101590000006</v>
      </c>
      <c r="I38" s="892">
        <v>0</v>
      </c>
      <c r="J38" s="892">
        <v>95.004039999999989</v>
      </c>
      <c r="K38" s="892">
        <v>174880.42066</v>
      </c>
      <c r="L38" s="892">
        <v>158138.46208000003</v>
      </c>
      <c r="M38" s="892">
        <v>123222.15209</v>
      </c>
      <c r="N38" s="892">
        <v>8.4660499999999992</v>
      </c>
      <c r="O38" s="892">
        <v>839.91951000000006</v>
      </c>
      <c r="P38" s="892">
        <v>282208.99973000004</v>
      </c>
      <c r="Q38" s="892">
        <v>89153.047180000009</v>
      </c>
      <c r="R38" s="892">
        <v>60706.993609999998</v>
      </c>
      <c r="S38" s="892">
        <v>0</v>
      </c>
      <c r="T38" s="892">
        <v>62.7791</v>
      </c>
      <c r="U38" s="892">
        <v>149922.81988999998</v>
      </c>
      <c r="V38" s="892">
        <v>110302.44515</v>
      </c>
      <c r="W38" s="892">
        <v>66236.329960000003</v>
      </c>
      <c r="X38" s="892">
        <v>0</v>
      </c>
      <c r="Y38" s="892">
        <v>-1.0000000000000001E-5</v>
      </c>
      <c r="Z38" s="892">
        <v>176538.7751</v>
      </c>
      <c r="AA38" s="892">
        <v>63768.006110000002</v>
      </c>
      <c r="AB38" s="892">
        <v>34081.57404</v>
      </c>
      <c r="AC38" s="892">
        <v>0</v>
      </c>
      <c r="AD38" s="892">
        <v>0.28208999999999995</v>
      </c>
      <c r="AE38" s="892">
        <v>97849.862239999988</v>
      </c>
      <c r="AF38" s="892">
        <v>1091.93407</v>
      </c>
      <c r="AG38" s="892">
        <v>549.55598999999995</v>
      </c>
      <c r="AH38" s="892">
        <v>0</v>
      </c>
      <c r="AI38" s="892">
        <v>0</v>
      </c>
      <c r="AJ38" s="892">
        <v>1641.4900600000001</v>
      </c>
      <c r="AK38" s="892">
        <v>26276.228139999999</v>
      </c>
      <c r="AL38" s="892">
        <v>7331.9068699999998</v>
      </c>
      <c r="AM38" s="892">
        <v>0</v>
      </c>
      <c r="AN38" s="892">
        <v>373.92887000000002</v>
      </c>
      <c r="AO38" s="892">
        <v>33982.063880000002</v>
      </c>
      <c r="AP38" s="892">
        <v>35001.054320000003</v>
      </c>
      <c r="AQ38" s="892">
        <v>27819.501219999998</v>
      </c>
      <c r="AR38" s="892">
        <v>0</v>
      </c>
      <c r="AS38" s="892">
        <v>63.678440000000002</v>
      </c>
      <c r="AT38" s="892">
        <v>62884.233979999997</v>
      </c>
      <c r="AU38" s="892">
        <v>62258.257359999996</v>
      </c>
      <c r="AV38" s="892">
        <v>15160.990740000001</v>
      </c>
      <c r="AW38" s="892">
        <v>0</v>
      </c>
      <c r="AX38" s="892">
        <v>82.08205000000001</v>
      </c>
      <c r="AY38" s="892">
        <v>77501.330150000009</v>
      </c>
      <c r="AZ38" s="892">
        <v>778354.84727000003</v>
      </c>
      <c r="BA38" s="892">
        <v>528585.87708999997</v>
      </c>
      <c r="BB38" s="892">
        <v>8.4660499999999992</v>
      </c>
      <c r="BC38" s="892">
        <v>5666.3387899999998</v>
      </c>
      <c r="BD38" s="892">
        <v>1312615.5292</v>
      </c>
    </row>
    <row r="39" spans="1:56" ht="13.5" thickTop="1">
      <c r="A39" s="12" t="s">
        <v>87</v>
      </c>
      <c r="B39" s="12">
        <v>188303.32531000001</v>
      </c>
      <c r="C39" s="12">
        <v>37389.042590000005</v>
      </c>
      <c r="D39" s="12">
        <v>0</v>
      </c>
      <c r="E39" s="12">
        <v>0</v>
      </c>
      <c r="F39" s="12">
        <v>225692.36790000001</v>
      </c>
      <c r="G39" s="12">
        <v>133624.23576000001</v>
      </c>
      <c r="H39" s="12">
        <v>9847.3411699999997</v>
      </c>
      <c r="I39" s="12">
        <v>0</v>
      </c>
      <c r="J39" s="12">
        <v>0</v>
      </c>
      <c r="K39" s="12">
        <v>143471.57693000001</v>
      </c>
      <c r="L39" s="12">
        <v>221054.45355999999</v>
      </c>
      <c r="M39" s="12">
        <v>76622.007150000005</v>
      </c>
      <c r="N39" s="12">
        <v>0</v>
      </c>
      <c r="O39" s="12">
        <v>81.025859999999994</v>
      </c>
      <c r="P39" s="12">
        <v>297757.48657000001</v>
      </c>
      <c r="Q39" s="12">
        <v>55741.982550000001</v>
      </c>
      <c r="R39" s="12">
        <v>72068.845209999999</v>
      </c>
      <c r="S39" s="12">
        <v>0</v>
      </c>
      <c r="T39" s="12">
        <v>0</v>
      </c>
      <c r="U39" s="12">
        <v>127810.82776</v>
      </c>
      <c r="V39" s="12">
        <v>95760.046560000003</v>
      </c>
      <c r="W39" s="12">
        <v>40936.757689999999</v>
      </c>
      <c r="X39" s="12">
        <v>0</v>
      </c>
      <c r="Y39" s="12">
        <v>0</v>
      </c>
      <c r="Z39" s="12">
        <v>136696.80424999999</v>
      </c>
      <c r="AA39" s="12">
        <v>42494.932079999999</v>
      </c>
      <c r="AB39" s="12">
        <v>3884.9522599999996</v>
      </c>
      <c r="AC39" s="12">
        <v>0</v>
      </c>
      <c r="AD39" s="12">
        <v>0</v>
      </c>
      <c r="AE39" s="12">
        <v>46379.884340000004</v>
      </c>
      <c r="AF39" s="12">
        <v>12530.188910000001</v>
      </c>
      <c r="AG39" s="12">
        <v>2247.4199800000001</v>
      </c>
      <c r="AH39" s="12">
        <v>0</v>
      </c>
      <c r="AI39" s="12">
        <v>0</v>
      </c>
      <c r="AJ39" s="12">
        <v>14777.608890000001</v>
      </c>
      <c r="AK39" s="12">
        <v>93191.825730000011</v>
      </c>
      <c r="AL39" s="12">
        <v>15851.98306</v>
      </c>
      <c r="AM39" s="12">
        <v>0</v>
      </c>
      <c r="AN39" s="12">
        <v>0</v>
      </c>
      <c r="AO39" s="12">
        <v>109043.80879000001</v>
      </c>
      <c r="AP39" s="12">
        <v>79670.726089999996</v>
      </c>
      <c r="AQ39" s="12">
        <v>79236.970249999998</v>
      </c>
      <c r="AR39" s="12">
        <v>0</v>
      </c>
      <c r="AS39" s="12">
        <v>0</v>
      </c>
      <c r="AT39" s="12">
        <v>158907.69633999999</v>
      </c>
      <c r="AU39" s="12">
        <v>114814.27701999999</v>
      </c>
      <c r="AV39" s="12">
        <v>67697.999370000005</v>
      </c>
      <c r="AW39" s="12">
        <v>0</v>
      </c>
      <c r="AX39" s="12">
        <v>0</v>
      </c>
      <c r="AY39" s="12">
        <v>182512.27638999998</v>
      </c>
      <c r="AZ39" s="12">
        <v>1037185.99357</v>
      </c>
      <c r="BA39" s="12">
        <v>405783.31873</v>
      </c>
      <c r="BB39" s="12">
        <v>0</v>
      </c>
      <c r="BC39" s="12">
        <v>81.025859999999994</v>
      </c>
      <c r="BD39" s="12">
        <v>1443050.33816</v>
      </c>
    </row>
    <row r="40" spans="1:56">
      <c r="A40" s="12" t="s">
        <v>921</v>
      </c>
      <c r="B40" s="12">
        <v>188303.32531000001</v>
      </c>
      <c r="C40" s="12">
        <v>37389.042590000005</v>
      </c>
      <c r="D40" s="12">
        <v>0</v>
      </c>
      <c r="E40" s="12">
        <v>0</v>
      </c>
      <c r="F40" s="12">
        <v>225692.36790000001</v>
      </c>
      <c r="G40" s="12">
        <v>133624.23576000001</v>
      </c>
      <c r="H40" s="12">
        <v>9847.3411699999997</v>
      </c>
      <c r="I40" s="12">
        <v>0</v>
      </c>
      <c r="J40" s="12">
        <v>0</v>
      </c>
      <c r="K40" s="12">
        <v>143471.57693000001</v>
      </c>
      <c r="L40" s="12">
        <v>221054.45355999999</v>
      </c>
      <c r="M40" s="12">
        <v>76518.807189999992</v>
      </c>
      <c r="N40" s="12">
        <v>0</v>
      </c>
      <c r="O40" s="12">
        <v>81.025859999999994</v>
      </c>
      <c r="P40" s="12">
        <v>297654.28661000001</v>
      </c>
      <c r="Q40" s="12">
        <v>55741.982550000001</v>
      </c>
      <c r="R40" s="12">
        <v>71597.978010000006</v>
      </c>
      <c r="S40" s="12">
        <v>0</v>
      </c>
      <c r="T40" s="12">
        <v>0</v>
      </c>
      <c r="U40" s="12">
        <v>127339.96056000001</v>
      </c>
      <c r="V40" s="12">
        <v>95760.046560000003</v>
      </c>
      <c r="W40" s="12">
        <v>40936.757689999999</v>
      </c>
      <c r="X40" s="12">
        <v>0</v>
      </c>
      <c r="Y40" s="12">
        <v>0</v>
      </c>
      <c r="Z40" s="12">
        <v>136696.80424999999</v>
      </c>
      <c r="AA40" s="12">
        <v>42494.932079999999</v>
      </c>
      <c r="AB40" s="12">
        <v>3884.9522599999996</v>
      </c>
      <c r="AC40" s="12">
        <v>0</v>
      </c>
      <c r="AD40" s="12">
        <v>0</v>
      </c>
      <c r="AE40" s="12">
        <v>46379.884340000004</v>
      </c>
      <c r="AF40" s="12">
        <v>12530.188910000001</v>
      </c>
      <c r="AG40" s="12">
        <v>2247.4199800000001</v>
      </c>
      <c r="AH40" s="12">
        <v>0</v>
      </c>
      <c r="AI40" s="12">
        <v>0</v>
      </c>
      <c r="AJ40" s="12">
        <v>14777.608890000001</v>
      </c>
      <c r="AK40" s="12">
        <v>85903.037569999986</v>
      </c>
      <c r="AL40" s="12">
        <v>15718.51107</v>
      </c>
      <c r="AM40" s="12">
        <v>0</v>
      </c>
      <c r="AN40" s="12">
        <v>0</v>
      </c>
      <c r="AO40" s="12">
        <v>101621.54863999999</v>
      </c>
      <c r="AP40" s="12">
        <v>74592.032489999998</v>
      </c>
      <c r="AQ40" s="12">
        <v>78657.802360000001</v>
      </c>
      <c r="AR40" s="12">
        <v>0</v>
      </c>
      <c r="AS40" s="12">
        <v>0</v>
      </c>
      <c r="AT40" s="12">
        <v>153249.83484999998</v>
      </c>
      <c r="AU40" s="12">
        <v>105322.79484999999</v>
      </c>
      <c r="AV40" s="12">
        <v>66999.098490000004</v>
      </c>
      <c r="AW40" s="12">
        <v>0</v>
      </c>
      <c r="AX40" s="12">
        <v>0</v>
      </c>
      <c r="AY40" s="12">
        <v>172321.89334000001</v>
      </c>
      <c r="AZ40" s="12">
        <v>1015327.02964</v>
      </c>
      <c r="BA40" s="12">
        <v>403797.71081000002</v>
      </c>
      <c r="BB40" s="12">
        <v>0</v>
      </c>
      <c r="BC40" s="12">
        <v>81.025859999999994</v>
      </c>
      <c r="BD40" s="12">
        <v>1419205.7663099999</v>
      </c>
    </row>
    <row r="41" spans="1:56">
      <c r="A41" s="12" t="s">
        <v>922</v>
      </c>
      <c r="B41" s="12">
        <v>0</v>
      </c>
      <c r="C41" s="12">
        <v>0</v>
      </c>
      <c r="D41" s="12">
        <v>0</v>
      </c>
      <c r="E41" s="12">
        <v>0</v>
      </c>
      <c r="F41" s="12">
        <v>0</v>
      </c>
      <c r="G41" s="12">
        <v>0</v>
      </c>
      <c r="H41" s="12">
        <v>0</v>
      </c>
      <c r="I41" s="12">
        <v>0</v>
      </c>
      <c r="J41" s="12">
        <v>0</v>
      </c>
      <c r="K41" s="12">
        <v>0</v>
      </c>
      <c r="L41" s="12">
        <v>0</v>
      </c>
      <c r="M41" s="12">
        <v>0</v>
      </c>
      <c r="N41" s="12">
        <v>0</v>
      </c>
      <c r="O41" s="12">
        <v>0</v>
      </c>
      <c r="P41" s="12">
        <v>0</v>
      </c>
      <c r="Q41" s="12">
        <v>0</v>
      </c>
      <c r="R41" s="12">
        <v>470.86720000000003</v>
      </c>
      <c r="S41" s="12">
        <v>0</v>
      </c>
      <c r="T41" s="12">
        <v>0</v>
      </c>
      <c r="U41" s="12">
        <v>470.86720000000003</v>
      </c>
      <c r="V41" s="12">
        <v>0</v>
      </c>
      <c r="W41" s="12">
        <v>0</v>
      </c>
      <c r="X41" s="12">
        <v>0</v>
      </c>
      <c r="Y41" s="12">
        <v>0</v>
      </c>
      <c r="Z41" s="12">
        <v>0</v>
      </c>
      <c r="AA41" s="12">
        <v>0</v>
      </c>
      <c r="AB41" s="12">
        <v>0</v>
      </c>
      <c r="AC41" s="12">
        <v>0</v>
      </c>
      <c r="AD41" s="12">
        <v>0</v>
      </c>
      <c r="AE41" s="12">
        <v>0</v>
      </c>
      <c r="AF41" s="12">
        <v>0</v>
      </c>
      <c r="AG41" s="12">
        <v>0</v>
      </c>
      <c r="AH41" s="12">
        <v>0</v>
      </c>
      <c r="AI41" s="12">
        <v>0</v>
      </c>
      <c r="AJ41" s="12">
        <v>0</v>
      </c>
      <c r="AK41" s="12">
        <v>0</v>
      </c>
      <c r="AL41" s="12">
        <v>0</v>
      </c>
      <c r="AM41" s="12">
        <v>0</v>
      </c>
      <c r="AN41" s="12">
        <v>0</v>
      </c>
      <c r="AO41" s="12">
        <v>0</v>
      </c>
      <c r="AP41" s="12">
        <v>0</v>
      </c>
      <c r="AQ41" s="12">
        <v>0</v>
      </c>
      <c r="AR41" s="12">
        <v>0</v>
      </c>
      <c r="AS41" s="12">
        <v>0</v>
      </c>
      <c r="AT41" s="12">
        <v>0</v>
      </c>
      <c r="AU41" s="12">
        <v>0</v>
      </c>
      <c r="AV41" s="12">
        <v>0</v>
      </c>
      <c r="AW41" s="12">
        <v>0</v>
      </c>
      <c r="AX41" s="12">
        <v>0</v>
      </c>
      <c r="AY41" s="12">
        <v>0</v>
      </c>
      <c r="AZ41" s="12">
        <v>0</v>
      </c>
      <c r="BA41" s="12">
        <v>470.86720000000003</v>
      </c>
      <c r="BB41" s="12">
        <v>0</v>
      </c>
      <c r="BC41" s="12">
        <v>0</v>
      </c>
      <c r="BD41" s="12">
        <v>470.86720000000003</v>
      </c>
    </row>
    <row r="42" spans="1:56">
      <c r="A42" s="12" t="s">
        <v>923</v>
      </c>
      <c r="B42" s="12">
        <v>0</v>
      </c>
      <c r="C42" s="12">
        <v>0</v>
      </c>
      <c r="D42" s="12">
        <v>0</v>
      </c>
      <c r="E42" s="12">
        <v>0</v>
      </c>
      <c r="F42" s="12">
        <v>0</v>
      </c>
      <c r="G42" s="12">
        <v>0</v>
      </c>
      <c r="H42" s="12">
        <v>0</v>
      </c>
      <c r="I42" s="12">
        <v>0</v>
      </c>
      <c r="J42" s="12">
        <v>0</v>
      </c>
      <c r="K42" s="12">
        <v>0</v>
      </c>
      <c r="L42" s="12">
        <v>0</v>
      </c>
      <c r="M42" s="12">
        <v>103.19999</v>
      </c>
      <c r="N42" s="12">
        <v>0</v>
      </c>
      <c r="O42" s="12">
        <v>0</v>
      </c>
      <c r="P42" s="12">
        <v>103.19999</v>
      </c>
      <c r="Q42" s="12">
        <v>0</v>
      </c>
      <c r="R42" s="12">
        <v>0</v>
      </c>
      <c r="S42" s="12">
        <v>0</v>
      </c>
      <c r="T42" s="12">
        <v>0</v>
      </c>
      <c r="U42" s="12">
        <v>0</v>
      </c>
      <c r="V42" s="12">
        <v>0</v>
      </c>
      <c r="W42" s="12">
        <v>0</v>
      </c>
      <c r="X42" s="12">
        <v>0</v>
      </c>
      <c r="Y42" s="12">
        <v>0</v>
      </c>
      <c r="Z42" s="12">
        <v>0</v>
      </c>
      <c r="AA42" s="12">
        <v>0</v>
      </c>
      <c r="AB42" s="12">
        <v>0</v>
      </c>
      <c r="AC42" s="12">
        <v>0</v>
      </c>
      <c r="AD42" s="12">
        <v>0</v>
      </c>
      <c r="AE42" s="12">
        <v>0</v>
      </c>
      <c r="AF42" s="12">
        <v>0</v>
      </c>
      <c r="AG42" s="12">
        <v>0</v>
      </c>
      <c r="AH42" s="12">
        <v>0</v>
      </c>
      <c r="AI42" s="12">
        <v>0</v>
      </c>
      <c r="AJ42" s="12">
        <v>0</v>
      </c>
      <c r="AK42" s="12">
        <v>7288.7881600000001</v>
      </c>
      <c r="AL42" s="12">
        <v>133.47198999999998</v>
      </c>
      <c r="AM42" s="12">
        <v>0</v>
      </c>
      <c r="AN42" s="12">
        <v>0</v>
      </c>
      <c r="AO42" s="12">
        <v>7422.2601500000001</v>
      </c>
      <c r="AP42" s="12">
        <v>2269.7975299999998</v>
      </c>
      <c r="AQ42" s="12">
        <v>95.136499999999998</v>
      </c>
      <c r="AR42" s="12">
        <v>0</v>
      </c>
      <c r="AS42" s="12">
        <v>0</v>
      </c>
      <c r="AT42" s="12">
        <v>2364.9340299999999</v>
      </c>
      <c r="AU42" s="12">
        <v>8968.3637400000007</v>
      </c>
      <c r="AV42" s="12">
        <v>575.06088</v>
      </c>
      <c r="AW42" s="12">
        <v>0</v>
      </c>
      <c r="AX42" s="12">
        <v>0</v>
      </c>
      <c r="AY42" s="12">
        <v>9543.4246199999998</v>
      </c>
      <c r="AZ42" s="12">
        <v>18526.949430000001</v>
      </c>
      <c r="BA42" s="12">
        <v>906.86936000000003</v>
      </c>
      <c r="BB42" s="12">
        <v>0</v>
      </c>
      <c r="BC42" s="12">
        <v>0</v>
      </c>
      <c r="BD42" s="12">
        <v>19433.818789999998</v>
      </c>
    </row>
    <row r="43" spans="1:56">
      <c r="A43" s="12" t="s">
        <v>924</v>
      </c>
      <c r="B43" s="12">
        <v>0</v>
      </c>
      <c r="C43" s="12">
        <v>0</v>
      </c>
      <c r="D43" s="12">
        <v>0</v>
      </c>
      <c r="E43" s="12">
        <v>0</v>
      </c>
      <c r="F43" s="12">
        <v>0</v>
      </c>
      <c r="G43" s="12">
        <v>0</v>
      </c>
      <c r="H43" s="12">
        <v>0</v>
      </c>
      <c r="I43" s="12">
        <v>0</v>
      </c>
      <c r="J43" s="12">
        <v>0</v>
      </c>
      <c r="K43" s="12">
        <v>0</v>
      </c>
      <c r="L43" s="12">
        <v>0</v>
      </c>
      <c r="M43" s="12">
        <v>0</v>
      </c>
      <c r="N43" s="12">
        <v>0</v>
      </c>
      <c r="O43" s="12">
        <v>0</v>
      </c>
      <c r="P43" s="12">
        <v>0</v>
      </c>
      <c r="Q43" s="12">
        <v>0</v>
      </c>
      <c r="R43" s="12">
        <v>0</v>
      </c>
      <c r="S43" s="12">
        <v>0</v>
      </c>
      <c r="T43" s="12">
        <v>0</v>
      </c>
      <c r="U43" s="12">
        <v>0</v>
      </c>
      <c r="V43" s="12">
        <v>0</v>
      </c>
      <c r="W43" s="12">
        <v>0</v>
      </c>
      <c r="X43" s="12">
        <v>0</v>
      </c>
      <c r="Y43" s="12">
        <v>0</v>
      </c>
      <c r="Z43" s="12">
        <v>0</v>
      </c>
      <c r="AA43" s="12">
        <v>0</v>
      </c>
      <c r="AB43" s="12">
        <v>0</v>
      </c>
      <c r="AC43" s="12">
        <v>0</v>
      </c>
      <c r="AD43" s="12">
        <v>0</v>
      </c>
      <c r="AE43" s="12">
        <v>0</v>
      </c>
      <c r="AF43" s="12">
        <v>0</v>
      </c>
      <c r="AG43" s="12">
        <v>0</v>
      </c>
      <c r="AH43" s="12">
        <v>0</v>
      </c>
      <c r="AI43" s="12">
        <v>0</v>
      </c>
      <c r="AJ43" s="12">
        <v>0</v>
      </c>
      <c r="AK43" s="12">
        <v>0</v>
      </c>
      <c r="AL43" s="12">
        <v>0</v>
      </c>
      <c r="AM43" s="12">
        <v>0</v>
      </c>
      <c r="AN43" s="12">
        <v>0</v>
      </c>
      <c r="AO43" s="12">
        <v>0</v>
      </c>
      <c r="AP43" s="12">
        <v>0</v>
      </c>
      <c r="AQ43" s="12">
        <v>0</v>
      </c>
      <c r="AR43" s="12">
        <v>0</v>
      </c>
      <c r="AS43" s="12">
        <v>0</v>
      </c>
      <c r="AT43" s="12">
        <v>0</v>
      </c>
      <c r="AU43" s="12">
        <v>0</v>
      </c>
      <c r="AV43" s="12">
        <v>0</v>
      </c>
      <c r="AW43" s="12">
        <v>0</v>
      </c>
      <c r="AX43" s="12">
        <v>0</v>
      </c>
      <c r="AY43" s="12">
        <v>0</v>
      </c>
      <c r="AZ43" s="12">
        <v>0</v>
      </c>
      <c r="BA43" s="12">
        <v>0</v>
      </c>
      <c r="BB43" s="12">
        <v>0</v>
      </c>
      <c r="BC43" s="12">
        <v>0</v>
      </c>
      <c r="BD43" s="12">
        <v>0</v>
      </c>
    </row>
    <row r="44" spans="1:56">
      <c r="A44" s="12" t="s">
        <v>925</v>
      </c>
      <c r="B44" s="12">
        <v>0</v>
      </c>
      <c r="C44" s="12">
        <v>0</v>
      </c>
      <c r="D44" s="12">
        <v>0</v>
      </c>
      <c r="E44" s="12">
        <v>0</v>
      </c>
      <c r="F44" s="12">
        <v>0</v>
      </c>
      <c r="G44" s="12">
        <v>0</v>
      </c>
      <c r="H44" s="12">
        <v>0</v>
      </c>
      <c r="I44" s="12">
        <v>0</v>
      </c>
      <c r="J44" s="12">
        <v>0</v>
      </c>
      <c r="K44" s="12">
        <v>0</v>
      </c>
      <c r="L44" s="12">
        <v>0</v>
      </c>
      <c r="M44" s="12">
        <v>-2.9999999999999997E-5</v>
      </c>
      <c r="N44" s="12">
        <v>0</v>
      </c>
      <c r="O44" s="12">
        <v>0</v>
      </c>
      <c r="P44" s="12">
        <v>-2.9999999999999997E-5</v>
      </c>
      <c r="Q44" s="12">
        <v>0</v>
      </c>
      <c r="R44" s="12">
        <v>0</v>
      </c>
      <c r="S44" s="12">
        <v>0</v>
      </c>
      <c r="T44" s="12">
        <v>0</v>
      </c>
      <c r="U44" s="12">
        <v>0</v>
      </c>
      <c r="V44" s="12">
        <v>0</v>
      </c>
      <c r="W44" s="12">
        <v>0</v>
      </c>
      <c r="X44" s="12">
        <v>0</v>
      </c>
      <c r="Y44" s="12">
        <v>0</v>
      </c>
      <c r="Z44" s="12">
        <v>0</v>
      </c>
      <c r="AA44" s="12">
        <v>0</v>
      </c>
      <c r="AB44" s="12">
        <v>0</v>
      </c>
      <c r="AC44" s="12">
        <v>0</v>
      </c>
      <c r="AD44" s="12">
        <v>0</v>
      </c>
      <c r="AE44" s="12">
        <v>0</v>
      </c>
      <c r="AF44" s="12">
        <v>0</v>
      </c>
      <c r="AG44" s="12">
        <v>0</v>
      </c>
      <c r="AH44" s="12">
        <v>0</v>
      </c>
      <c r="AI44" s="12">
        <v>0</v>
      </c>
      <c r="AJ44" s="12">
        <v>0</v>
      </c>
      <c r="AK44" s="12">
        <v>0</v>
      </c>
      <c r="AL44" s="12">
        <v>0</v>
      </c>
      <c r="AM44" s="12">
        <v>0</v>
      </c>
      <c r="AN44" s="12">
        <v>0</v>
      </c>
      <c r="AO44" s="12">
        <v>0</v>
      </c>
      <c r="AP44" s="12">
        <v>2808.8960699999998</v>
      </c>
      <c r="AQ44" s="12">
        <v>484.03138999999999</v>
      </c>
      <c r="AR44" s="12">
        <v>0</v>
      </c>
      <c r="AS44" s="12">
        <v>0</v>
      </c>
      <c r="AT44" s="12">
        <v>3292.9274599999999</v>
      </c>
      <c r="AU44" s="12">
        <v>523.11842999999999</v>
      </c>
      <c r="AV44" s="12">
        <v>123.84</v>
      </c>
      <c r="AW44" s="12">
        <v>0</v>
      </c>
      <c r="AX44" s="12">
        <v>0</v>
      </c>
      <c r="AY44" s="12">
        <v>646.95843000000002</v>
      </c>
      <c r="AZ44" s="12">
        <v>3332.0145000000002</v>
      </c>
      <c r="BA44" s="12">
        <v>607.87135999999998</v>
      </c>
      <c r="BB44" s="12">
        <v>0</v>
      </c>
      <c r="BC44" s="12">
        <v>0</v>
      </c>
      <c r="BD44" s="12">
        <v>3939.8858599999999</v>
      </c>
    </row>
    <row r="45" spans="1:56">
      <c r="A45" s="12" t="s">
        <v>926</v>
      </c>
      <c r="B45" s="12">
        <v>1392.42857</v>
      </c>
      <c r="C45" s="12">
        <v>527.17731000000003</v>
      </c>
      <c r="D45" s="12">
        <v>0</v>
      </c>
      <c r="E45" s="12">
        <v>0</v>
      </c>
      <c r="F45" s="12">
        <v>1919.6058799999998</v>
      </c>
      <c r="G45" s="12">
        <v>0</v>
      </c>
      <c r="H45" s="12">
        <v>20.1295</v>
      </c>
      <c r="I45" s="12">
        <v>0</v>
      </c>
      <c r="J45" s="12">
        <v>0</v>
      </c>
      <c r="K45" s="12">
        <v>20.1295</v>
      </c>
      <c r="L45" s="12">
        <v>0</v>
      </c>
      <c r="M45" s="12">
        <v>2259.7084599999998</v>
      </c>
      <c r="N45" s="12">
        <v>0</v>
      </c>
      <c r="O45" s="12">
        <v>1.0000000000000001E-5</v>
      </c>
      <c r="P45" s="12">
        <v>2259.70847</v>
      </c>
      <c r="Q45" s="12">
        <v>0</v>
      </c>
      <c r="R45" s="12">
        <v>68.718949999999992</v>
      </c>
      <c r="S45" s="12">
        <v>0</v>
      </c>
      <c r="T45" s="12">
        <v>0</v>
      </c>
      <c r="U45" s="12">
        <v>68.718949999999992</v>
      </c>
      <c r="V45" s="12">
        <v>32.638979999999997</v>
      </c>
      <c r="W45" s="12">
        <v>326.48201</v>
      </c>
      <c r="X45" s="12">
        <v>0</v>
      </c>
      <c r="Y45" s="12">
        <v>0</v>
      </c>
      <c r="Z45" s="12">
        <v>359.12099000000001</v>
      </c>
      <c r="AA45" s="12">
        <v>0</v>
      </c>
      <c r="AB45" s="12">
        <v>0</v>
      </c>
      <c r="AC45" s="12">
        <v>0</v>
      </c>
      <c r="AD45" s="12">
        <v>0</v>
      </c>
      <c r="AE45" s="12">
        <v>0</v>
      </c>
      <c r="AF45" s="12">
        <v>0</v>
      </c>
      <c r="AG45" s="12">
        <v>0</v>
      </c>
      <c r="AH45" s="12">
        <v>0</v>
      </c>
      <c r="AI45" s="12">
        <v>0</v>
      </c>
      <c r="AJ45" s="12">
        <v>0</v>
      </c>
      <c r="AK45" s="12">
        <v>0</v>
      </c>
      <c r="AL45" s="12">
        <v>0</v>
      </c>
      <c r="AM45" s="12">
        <v>0</v>
      </c>
      <c r="AN45" s="12">
        <v>0</v>
      </c>
      <c r="AO45" s="12">
        <v>0</v>
      </c>
      <c r="AP45" s="12">
        <v>1688.4289799999999</v>
      </c>
      <c r="AQ45" s="12">
        <v>852.48083999999994</v>
      </c>
      <c r="AR45" s="12">
        <v>0</v>
      </c>
      <c r="AS45" s="12">
        <v>0</v>
      </c>
      <c r="AT45" s="12">
        <v>2540.9098199999999</v>
      </c>
      <c r="AU45" s="12">
        <v>0</v>
      </c>
      <c r="AV45" s="12">
        <v>2.4795500000000001</v>
      </c>
      <c r="AW45" s="12">
        <v>0</v>
      </c>
      <c r="AX45" s="12">
        <v>0</v>
      </c>
      <c r="AY45" s="12">
        <v>2.4795500000000001</v>
      </c>
      <c r="AZ45" s="12">
        <v>3113.4965299999999</v>
      </c>
      <c r="BA45" s="12">
        <v>4057.1766200000002</v>
      </c>
      <c r="BB45" s="12">
        <v>0</v>
      </c>
      <c r="BC45" s="12">
        <v>1.0000000000000001E-5</v>
      </c>
      <c r="BD45" s="12">
        <v>7170.6731600000003</v>
      </c>
    </row>
    <row r="46" spans="1:56">
      <c r="A46" s="12" t="s">
        <v>91</v>
      </c>
      <c r="B46" s="12">
        <v>653.46186999999998</v>
      </c>
      <c r="C46" s="12">
        <v>1897.41176</v>
      </c>
      <c r="D46" s="12">
        <v>0</v>
      </c>
      <c r="E46" s="12">
        <v>0</v>
      </c>
      <c r="F46" s="12">
        <v>2550.87363</v>
      </c>
      <c r="G46" s="12">
        <v>573.83996999999999</v>
      </c>
      <c r="H46" s="12">
        <v>152.70573000000002</v>
      </c>
      <c r="I46" s="12">
        <v>0</v>
      </c>
      <c r="J46" s="12">
        <v>0</v>
      </c>
      <c r="K46" s="12">
        <v>726.5456999999999</v>
      </c>
      <c r="L46" s="12">
        <v>1603.3640600000001</v>
      </c>
      <c r="M46" s="12">
        <v>571.4403299999999</v>
      </c>
      <c r="N46" s="12">
        <v>1.0000000000000001E-5</v>
      </c>
      <c r="O46" s="12">
        <v>-2.0000000000000002E-5</v>
      </c>
      <c r="P46" s="12">
        <v>2174.80438</v>
      </c>
      <c r="Q46" s="12">
        <v>74.404830000000004</v>
      </c>
      <c r="R46" s="12">
        <v>152.40604000000002</v>
      </c>
      <c r="S46" s="12">
        <v>0</v>
      </c>
      <c r="T46" s="12">
        <v>0</v>
      </c>
      <c r="U46" s="12">
        <v>226.81086999999999</v>
      </c>
      <c r="V46" s="12">
        <v>352.10766999999998</v>
      </c>
      <c r="W46" s="12">
        <v>721.44864000000007</v>
      </c>
      <c r="X46" s="12">
        <v>0</v>
      </c>
      <c r="Y46" s="12">
        <v>0</v>
      </c>
      <c r="Z46" s="12">
        <v>1073.5563100000002</v>
      </c>
      <c r="AA46" s="12">
        <v>40.435269999999996</v>
      </c>
      <c r="AB46" s="12">
        <v>385.93463000000003</v>
      </c>
      <c r="AC46" s="12">
        <v>0</v>
      </c>
      <c r="AD46" s="12">
        <v>0</v>
      </c>
      <c r="AE46" s="12">
        <v>426.36990000000003</v>
      </c>
      <c r="AF46" s="12">
        <v>0</v>
      </c>
      <c r="AG46" s="12">
        <v>0</v>
      </c>
      <c r="AH46" s="12">
        <v>0</v>
      </c>
      <c r="AI46" s="12">
        <v>0</v>
      </c>
      <c r="AJ46" s="12">
        <v>0</v>
      </c>
      <c r="AK46" s="12">
        <v>295.00579999999997</v>
      </c>
      <c r="AL46" s="12">
        <v>70.370980000000003</v>
      </c>
      <c r="AM46" s="12">
        <v>0</v>
      </c>
      <c r="AN46" s="12">
        <v>0</v>
      </c>
      <c r="AO46" s="12">
        <v>365.37678000000005</v>
      </c>
      <c r="AP46" s="12">
        <v>553.44041000000004</v>
      </c>
      <c r="AQ46" s="12">
        <v>269.23621000000003</v>
      </c>
      <c r="AR46" s="12">
        <v>0</v>
      </c>
      <c r="AS46" s="12">
        <v>0</v>
      </c>
      <c r="AT46" s="12">
        <v>822.67661999999996</v>
      </c>
      <c r="AU46" s="12">
        <v>434.21481</v>
      </c>
      <c r="AV46" s="12">
        <v>164.20976999999999</v>
      </c>
      <c r="AW46" s="12">
        <v>0</v>
      </c>
      <c r="AX46" s="12">
        <v>0</v>
      </c>
      <c r="AY46" s="12">
        <v>598.42457999999999</v>
      </c>
      <c r="AZ46" s="12">
        <v>4580.2746900000002</v>
      </c>
      <c r="BA46" s="12">
        <v>4385.1640900000002</v>
      </c>
      <c r="BB46" s="12">
        <v>1.0000000000000001E-5</v>
      </c>
      <c r="BC46" s="12">
        <v>-2.0000000000000002E-5</v>
      </c>
      <c r="BD46" s="12">
        <v>8965.4387699999988</v>
      </c>
    </row>
    <row r="47" spans="1:56">
      <c r="A47" s="12" t="s">
        <v>927</v>
      </c>
      <c r="B47" s="12">
        <v>0.49669999999999997</v>
      </c>
      <c r="C47" s="12">
        <v>0</v>
      </c>
      <c r="D47" s="12">
        <v>0</v>
      </c>
      <c r="E47" s="12">
        <v>0</v>
      </c>
      <c r="F47" s="12">
        <v>0.49669999999999997</v>
      </c>
      <c r="G47" s="12">
        <v>0</v>
      </c>
      <c r="H47" s="12">
        <v>0</v>
      </c>
      <c r="I47" s="12">
        <v>0</v>
      </c>
      <c r="J47" s="12">
        <v>0</v>
      </c>
      <c r="K47" s="12">
        <v>0</v>
      </c>
      <c r="L47" s="12">
        <v>0</v>
      </c>
      <c r="M47" s="12">
        <v>2.0000000000000002E-5</v>
      </c>
      <c r="N47" s="12">
        <v>0</v>
      </c>
      <c r="O47" s="12">
        <v>0</v>
      </c>
      <c r="P47" s="12">
        <v>2.0000000000000002E-5</v>
      </c>
      <c r="Q47" s="12">
        <v>0</v>
      </c>
      <c r="R47" s="12">
        <v>0</v>
      </c>
      <c r="S47" s="12">
        <v>0</v>
      </c>
      <c r="T47" s="12">
        <v>0</v>
      </c>
      <c r="U47" s="12">
        <v>0</v>
      </c>
      <c r="V47" s="12">
        <v>0</v>
      </c>
      <c r="W47" s="12">
        <v>137.04623000000001</v>
      </c>
      <c r="X47" s="12">
        <v>0</v>
      </c>
      <c r="Y47" s="12">
        <v>0</v>
      </c>
      <c r="Z47" s="12">
        <v>137.04623000000001</v>
      </c>
      <c r="AA47" s="12">
        <v>0</v>
      </c>
      <c r="AB47" s="12">
        <v>0</v>
      </c>
      <c r="AC47" s="12">
        <v>0</v>
      </c>
      <c r="AD47" s="12">
        <v>0</v>
      </c>
      <c r="AE47" s="12">
        <v>0</v>
      </c>
      <c r="AF47" s="12">
        <v>0</v>
      </c>
      <c r="AG47" s="12">
        <v>0</v>
      </c>
      <c r="AH47" s="12">
        <v>0</v>
      </c>
      <c r="AI47" s="12">
        <v>0</v>
      </c>
      <c r="AJ47" s="12">
        <v>0</v>
      </c>
      <c r="AK47" s="12">
        <v>0</v>
      </c>
      <c r="AL47" s="12">
        <v>0</v>
      </c>
      <c r="AM47" s="12">
        <v>0</v>
      </c>
      <c r="AN47" s="12">
        <v>0</v>
      </c>
      <c r="AO47" s="12">
        <v>0</v>
      </c>
      <c r="AP47" s="12">
        <v>122.85647999999999</v>
      </c>
      <c r="AQ47" s="12">
        <v>8.1923600000000008</v>
      </c>
      <c r="AR47" s="12">
        <v>0</v>
      </c>
      <c r="AS47" s="12">
        <v>0</v>
      </c>
      <c r="AT47" s="12">
        <v>131.04883999999998</v>
      </c>
      <c r="AU47" s="12">
        <v>0</v>
      </c>
      <c r="AV47" s="12">
        <v>0</v>
      </c>
      <c r="AW47" s="12">
        <v>0</v>
      </c>
      <c r="AX47" s="12">
        <v>0</v>
      </c>
      <c r="AY47" s="12">
        <v>0</v>
      </c>
      <c r="AZ47" s="12">
        <v>123.35317999999999</v>
      </c>
      <c r="BA47" s="12">
        <v>145.23860999999999</v>
      </c>
      <c r="BB47" s="12">
        <v>0</v>
      </c>
      <c r="BC47" s="12">
        <v>0</v>
      </c>
      <c r="BD47" s="12">
        <v>268.59179</v>
      </c>
    </row>
    <row r="48" spans="1:56">
      <c r="A48" s="12" t="s">
        <v>95</v>
      </c>
      <c r="B48" s="12">
        <v>1503.6273999999999</v>
      </c>
      <c r="C48" s="12">
        <v>279.69855000000001</v>
      </c>
      <c r="D48" s="12">
        <v>0</v>
      </c>
      <c r="E48" s="12">
        <v>0</v>
      </c>
      <c r="F48" s="12">
        <v>1783.3259499999999</v>
      </c>
      <c r="G48" s="12">
        <v>222.92171999999999</v>
      </c>
      <c r="H48" s="12">
        <v>168.63739999999999</v>
      </c>
      <c r="I48" s="12">
        <v>0</v>
      </c>
      <c r="J48" s="12">
        <v>0</v>
      </c>
      <c r="K48" s="12">
        <v>391.55912000000001</v>
      </c>
      <c r="L48" s="12">
        <v>1642.6439599999999</v>
      </c>
      <c r="M48" s="12">
        <v>3677.73891</v>
      </c>
      <c r="N48" s="12">
        <v>228.94076000000001</v>
      </c>
      <c r="O48" s="12">
        <v>-1.0000000000000001E-5</v>
      </c>
      <c r="P48" s="12">
        <v>5549.3236200000001</v>
      </c>
      <c r="Q48" s="12">
        <v>10.854989999999999</v>
      </c>
      <c r="R48" s="12">
        <v>0</v>
      </c>
      <c r="S48" s="12">
        <v>0</v>
      </c>
      <c r="T48" s="12">
        <v>0</v>
      </c>
      <c r="U48" s="12">
        <v>10.854989999999999</v>
      </c>
      <c r="V48" s="12">
        <v>602.10795999999993</v>
      </c>
      <c r="W48" s="12">
        <v>1140.4129699999999</v>
      </c>
      <c r="X48" s="12">
        <v>0</v>
      </c>
      <c r="Y48" s="12">
        <v>0</v>
      </c>
      <c r="Z48" s="12">
        <v>1742.5209299999999</v>
      </c>
      <c r="AA48" s="12">
        <v>59.160059999999994</v>
      </c>
      <c r="AB48" s="12">
        <v>0</v>
      </c>
      <c r="AC48" s="12">
        <v>0</v>
      </c>
      <c r="AD48" s="12">
        <v>0</v>
      </c>
      <c r="AE48" s="12">
        <v>59.160059999999994</v>
      </c>
      <c r="AF48" s="12">
        <v>0</v>
      </c>
      <c r="AG48" s="12">
        <v>0</v>
      </c>
      <c r="AH48" s="12">
        <v>0</v>
      </c>
      <c r="AI48" s="12">
        <v>0</v>
      </c>
      <c r="AJ48" s="12">
        <v>0</v>
      </c>
      <c r="AK48" s="12">
        <v>205.68722</v>
      </c>
      <c r="AL48" s="12">
        <v>25.455310000000001</v>
      </c>
      <c r="AM48" s="12">
        <v>0</v>
      </c>
      <c r="AN48" s="12">
        <v>0</v>
      </c>
      <c r="AO48" s="12">
        <v>231.14252999999999</v>
      </c>
      <c r="AP48" s="12">
        <v>211.91413</v>
      </c>
      <c r="AQ48" s="12">
        <v>252.60820999999999</v>
      </c>
      <c r="AR48" s="12">
        <v>0</v>
      </c>
      <c r="AS48" s="12">
        <v>0</v>
      </c>
      <c r="AT48" s="12">
        <v>464.52234000000004</v>
      </c>
      <c r="AU48" s="12">
        <v>36.665759999999999</v>
      </c>
      <c r="AV48" s="12">
        <v>300.24540000000002</v>
      </c>
      <c r="AW48" s="12">
        <v>0</v>
      </c>
      <c r="AX48" s="12">
        <v>0</v>
      </c>
      <c r="AY48" s="12">
        <v>336.91116</v>
      </c>
      <c r="AZ48" s="12">
        <v>4495.5832</v>
      </c>
      <c r="BA48" s="12">
        <v>5844.7967500000004</v>
      </c>
      <c r="BB48" s="12">
        <v>228.94076000000001</v>
      </c>
      <c r="BC48" s="12">
        <v>-1.0000000000000001E-5</v>
      </c>
      <c r="BD48" s="12">
        <v>10569.320699999998</v>
      </c>
    </row>
    <row r="49" spans="1:56">
      <c r="A49" s="12" t="s">
        <v>928</v>
      </c>
      <c r="B49" s="12">
        <v>0</v>
      </c>
      <c r="C49" s="12">
        <v>292.65656000000001</v>
      </c>
      <c r="D49" s="12">
        <v>0</v>
      </c>
      <c r="E49" s="12">
        <v>0</v>
      </c>
      <c r="F49" s="12">
        <v>292.65656000000001</v>
      </c>
      <c r="G49" s="12">
        <v>0</v>
      </c>
      <c r="H49" s="12">
        <v>30.336259999999999</v>
      </c>
      <c r="I49" s="12">
        <v>0</v>
      </c>
      <c r="J49" s="12">
        <v>0</v>
      </c>
      <c r="K49" s="12">
        <v>30.336259999999999</v>
      </c>
      <c r="L49" s="12">
        <v>0</v>
      </c>
      <c r="M49" s="12">
        <v>2.9999999999999997E-5</v>
      </c>
      <c r="N49" s="12">
        <v>0</v>
      </c>
      <c r="O49" s="12">
        <v>0</v>
      </c>
      <c r="P49" s="12">
        <v>2.9999999999999997E-5</v>
      </c>
      <c r="Q49" s="12">
        <v>0</v>
      </c>
      <c r="R49" s="12">
        <v>0</v>
      </c>
      <c r="S49" s="12">
        <v>0</v>
      </c>
      <c r="T49" s="12">
        <v>0</v>
      </c>
      <c r="U49" s="12">
        <v>0</v>
      </c>
      <c r="V49" s="12">
        <v>0</v>
      </c>
      <c r="W49" s="12">
        <v>38.608150000000002</v>
      </c>
      <c r="X49" s="12">
        <v>0</v>
      </c>
      <c r="Y49" s="12">
        <v>0</v>
      </c>
      <c r="Z49" s="12">
        <v>38.608150000000002</v>
      </c>
      <c r="AA49" s="12">
        <v>0</v>
      </c>
      <c r="AB49" s="12">
        <v>0</v>
      </c>
      <c r="AC49" s="12">
        <v>0</v>
      </c>
      <c r="AD49" s="12">
        <v>0</v>
      </c>
      <c r="AE49" s="12">
        <v>0</v>
      </c>
      <c r="AF49" s="12">
        <v>0</v>
      </c>
      <c r="AG49" s="12">
        <v>0</v>
      </c>
      <c r="AH49" s="12">
        <v>0</v>
      </c>
      <c r="AI49" s="12">
        <v>0</v>
      </c>
      <c r="AJ49" s="12">
        <v>0</v>
      </c>
      <c r="AK49" s="12">
        <v>0</v>
      </c>
      <c r="AL49" s="12">
        <v>0</v>
      </c>
      <c r="AM49" s="12">
        <v>0</v>
      </c>
      <c r="AN49" s="12">
        <v>0</v>
      </c>
      <c r="AO49" s="12">
        <v>0</v>
      </c>
      <c r="AP49" s="12">
        <v>0</v>
      </c>
      <c r="AQ49" s="12">
        <v>0</v>
      </c>
      <c r="AR49" s="12">
        <v>0</v>
      </c>
      <c r="AS49" s="12">
        <v>0</v>
      </c>
      <c r="AT49" s="12">
        <v>0</v>
      </c>
      <c r="AU49" s="12">
        <v>0</v>
      </c>
      <c r="AV49" s="12">
        <v>0</v>
      </c>
      <c r="AW49" s="12">
        <v>0</v>
      </c>
      <c r="AX49" s="12">
        <v>0</v>
      </c>
      <c r="AY49" s="12">
        <v>0</v>
      </c>
      <c r="AZ49" s="12">
        <v>0</v>
      </c>
      <c r="BA49" s="12">
        <v>361.601</v>
      </c>
      <c r="BB49" s="12">
        <v>0</v>
      </c>
      <c r="BC49" s="12">
        <v>0</v>
      </c>
      <c r="BD49" s="12">
        <v>361.601</v>
      </c>
    </row>
    <row r="50" spans="1:56">
      <c r="A50" s="12" t="s">
        <v>225</v>
      </c>
      <c r="B50" s="12">
        <v>37648.263659999997</v>
      </c>
      <c r="C50" s="12">
        <v>44952.738840000005</v>
      </c>
      <c r="D50" s="12">
        <v>0</v>
      </c>
      <c r="E50" s="12">
        <v>2.4556799999999996</v>
      </c>
      <c r="F50" s="12">
        <v>82603.458180000001</v>
      </c>
      <c r="G50" s="12">
        <v>1593.56178</v>
      </c>
      <c r="H50" s="12">
        <v>172.72647000000001</v>
      </c>
      <c r="I50" s="12">
        <v>0</v>
      </c>
      <c r="J50" s="12">
        <v>0</v>
      </c>
      <c r="K50" s="12">
        <v>1766.2882500000001</v>
      </c>
      <c r="L50" s="12">
        <v>30211.388859999999</v>
      </c>
      <c r="M50" s="12">
        <v>573.99108000000001</v>
      </c>
      <c r="N50" s="12">
        <v>0</v>
      </c>
      <c r="O50" s="12">
        <v>1.0000000000000001E-5</v>
      </c>
      <c r="P50" s="12">
        <v>30785.379949999999</v>
      </c>
      <c r="Q50" s="12">
        <v>65023.128720000001</v>
      </c>
      <c r="R50" s="12">
        <v>23716.63149</v>
      </c>
      <c r="S50" s="12">
        <v>0</v>
      </c>
      <c r="T50" s="12">
        <v>0</v>
      </c>
      <c r="U50" s="12">
        <v>88739.760209999993</v>
      </c>
      <c r="V50" s="12">
        <v>21003.923260000003</v>
      </c>
      <c r="W50" s="12">
        <v>2305.2700399999999</v>
      </c>
      <c r="X50" s="12">
        <v>0</v>
      </c>
      <c r="Y50" s="12">
        <v>0</v>
      </c>
      <c r="Z50" s="12">
        <v>23309.193299999999</v>
      </c>
      <c r="AA50" s="12">
        <v>42165.865450000005</v>
      </c>
      <c r="AB50" s="12">
        <v>5323.1785999999993</v>
      </c>
      <c r="AC50" s="12">
        <v>0</v>
      </c>
      <c r="AD50" s="12">
        <v>0</v>
      </c>
      <c r="AE50" s="12">
        <v>47489.044049999997</v>
      </c>
      <c r="AF50" s="12">
        <v>0</v>
      </c>
      <c r="AG50" s="12">
        <v>0</v>
      </c>
      <c r="AH50" s="12">
        <v>0</v>
      </c>
      <c r="AI50" s="12">
        <v>0</v>
      </c>
      <c r="AJ50" s="12">
        <v>0</v>
      </c>
      <c r="AK50" s="12">
        <v>36.558599999999998</v>
      </c>
      <c r="AL50" s="12">
        <v>39.904000000000003</v>
      </c>
      <c r="AM50" s="12">
        <v>0</v>
      </c>
      <c r="AN50" s="12">
        <v>0</v>
      </c>
      <c r="AO50" s="12">
        <v>76.462600000000009</v>
      </c>
      <c r="AP50" s="12">
        <v>4320.0280599999996</v>
      </c>
      <c r="AQ50" s="12">
        <v>110.768</v>
      </c>
      <c r="AR50" s="12">
        <v>0</v>
      </c>
      <c r="AS50" s="12">
        <v>0</v>
      </c>
      <c r="AT50" s="12">
        <v>4430.7960599999997</v>
      </c>
      <c r="AU50" s="12">
        <v>4867.6346900000008</v>
      </c>
      <c r="AV50" s="12">
        <v>6.1920000000000002</v>
      </c>
      <c r="AW50" s="12">
        <v>0</v>
      </c>
      <c r="AX50" s="12">
        <v>0</v>
      </c>
      <c r="AY50" s="12">
        <v>4873.8266900000008</v>
      </c>
      <c r="AZ50" s="12">
        <v>206870.35308</v>
      </c>
      <c r="BA50" s="12">
        <v>77201.400519999996</v>
      </c>
      <c r="BB50" s="12">
        <v>0</v>
      </c>
      <c r="BC50" s="12">
        <v>2.4556900000000002</v>
      </c>
      <c r="BD50" s="12">
        <v>284074.20929000003</v>
      </c>
    </row>
    <row r="51" spans="1:56">
      <c r="A51" s="12" t="s">
        <v>98</v>
      </c>
      <c r="B51" s="12">
        <v>974.1934399999999</v>
      </c>
      <c r="C51" s="12">
        <v>162.86733999999998</v>
      </c>
      <c r="D51" s="12">
        <v>0</v>
      </c>
      <c r="E51" s="12">
        <v>0</v>
      </c>
      <c r="F51" s="12">
        <v>1137.06078</v>
      </c>
      <c r="G51" s="12">
        <v>650.04218000000003</v>
      </c>
      <c r="H51" s="12">
        <v>33.073800000000006</v>
      </c>
      <c r="I51" s="12">
        <v>0</v>
      </c>
      <c r="J51" s="12">
        <v>0</v>
      </c>
      <c r="K51" s="12">
        <v>683.11598000000004</v>
      </c>
      <c r="L51" s="12">
        <v>1040.9952700000001</v>
      </c>
      <c r="M51" s="12">
        <v>190.83418</v>
      </c>
      <c r="N51" s="12">
        <v>-8.9999999999999992E-5</v>
      </c>
      <c r="O51" s="12">
        <v>0.25988</v>
      </c>
      <c r="P51" s="12">
        <v>1232.08924</v>
      </c>
      <c r="Q51" s="12">
        <v>415.84244000000001</v>
      </c>
      <c r="R51" s="12">
        <v>420.18086999999997</v>
      </c>
      <c r="S51" s="12">
        <v>0</v>
      </c>
      <c r="T51" s="12">
        <v>0</v>
      </c>
      <c r="U51" s="12">
        <v>836.02331000000004</v>
      </c>
      <c r="V51" s="12">
        <v>413.88857000000002</v>
      </c>
      <c r="W51" s="12">
        <v>150.41242000000003</v>
      </c>
      <c r="X51" s="12">
        <v>0</v>
      </c>
      <c r="Y51" s="12">
        <v>0</v>
      </c>
      <c r="Z51" s="12">
        <v>564.30098999999996</v>
      </c>
      <c r="AA51" s="12">
        <v>320.59904</v>
      </c>
      <c r="AB51" s="12">
        <v>22.456810000000001</v>
      </c>
      <c r="AC51" s="12">
        <v>0</v>
      </c>
      <c r="AD51" s="12">
        <v>0</v>
      </c>
      <c r="AE51" s="12">
        <v>343.05584999999996</v>
      </c>
      <c r="AF51" s="12">
        <v>74.85457000000001</v>
      </c>
      <c r="AG51" s="12">
        <v>26.893229999999999</v>
      </c>
      <c r="AH51" s="12">
        <v>0</v>
      </c>
      <c r="AI51" s="12">
        <v>0</v>
      </c>
      <c r="AJ51" s="12">
        <v>101.7478</v>
      </c>
      <c r="AK51" s="12">
        <v>1152.59602</v>
      </c>
      <c r="AL51" s="12">
        <v>132.44304</v>
      </c>
      <c r="AM51" s="12">
        <v>0</v>
      </c>
      <c r="AN51" s="12">
        <v>0</v>
      </c>
      <c r="AO51" s="12">
        <v>1285.0390600000001</v>
      </c>
      <c r="AP51" s="12">
        <v>1160.16308</v>
      </c>
      <c r="AQ51" s="12">
        <v>1038.37824</v>
      </c>
      <c r="AR51" s="12">
        <v>0</v>
      </c>
      <c r="AS51" s="12">
        <v>0</v>
      </c>
      <c r="AT51" s="12">
        <v>2198.5413199999998</v>
      </c>
      <c r="AU51" s="12">
        <v>1785.0187700000001</v>
      </c>
      <c r="AV51" s="12">
        <v>887.89161999999999</v>
      </c>
      <c r="AW51" s="12">
        <v>0</v>
      </c>
      <c r="AX51" s="12">
        <v>0</v>
      </c>
      <c r="AY51" s="12">
        <v>2672.91039</v>
      </c>
      <c r="AZ51" s="12">
        <v>7988.1933799999997</v>
      </c>
      <c r="BA51" s="12">
        <v>3065.4315499999998</v>
      </c>
      <c r="BB51" s="12">
        <v>-8.9999999999999992E-5</v>
      </c>
      <c r="BC51" s="12">
        <v>0.25988</v>
      </c>
      <c r="BD51" s="12">
        <v>11053.88472</v>
      </c>
    </row>
    <row r="52" spans="1:56" ht="13.5" thickBot="1">
      <c r="A52" s="12" t="s">
        <v>929</v>
      </c>
      <c r="B52" s="12">
        <v>-2517.2492400000001</v>
      </c>
      <c r="C52" s="12">
        <v>-3624.1843100000001</v>
      </c>
      <c r="D52" s="12">
        <v>0</v>
      </c>
      <c r="E52" s="12">
        <v>-2.5000000000000001E-4</v>
      </c>
      <c r="F52" s="12">
        <v>-6141.4337999999998</v>
      </c>
      <c r="G52" s="12">
        <v>-1105.1923200000001</v>
      </c>
      <c r="H52" s="12">
        <v>-324.30702000000002</v>
      </c>
      <c r="I52" s="12">
        <v>0</v>
      </c>
      <c r="J52" s="12">
        <v>0</v>
      </c>
      <c r="K52" s="12">
        <v>-1429.4993400000001</v>
      </c>
      <c r="L52" s="12">
        <v>-3651.9100400000002</v>
      </c>
      <c r="M52" s="12">
        <v>-6021.00713</v>
      </c>
      <c r="N52" s="12">
        <v>-114.67111</v>
      </c>
      <c r="O52" s="12">
        <v>-53.283300000000004</v>
      </c>
      <c r="P52" s="12">
        <v>-9840.8715800000009</v>
      </c>
      <c r="Q52" s="12">
        <v>-277.43272999999999</v>
      </c>
      <c r="R52" s="12">
        <v>-3865.4342900000001</v>
      </c>
      <c r="S52" s="12">
        <v>0</v>
      </c>
      <c r="T52" s="12">
        <v>0</v>
      </c>
      <c r="U52" s="12">
        <v>-4142.8670199999997</v>
      </c>
      <c r="V52" s="12">
        <v>-1391.77187</v>
      </c>
      <c r="W52" s="12">
        <v>-2748.7741000000001</v>
      </c>
      <c r="X52" s="12">
        <v>0</v>
      </c>
      <c r="Y52" s="12">
        <v>0</v>
      </c>
      <c r="Z52" s="12">
        <v>-4140.5459700000001</v>
      </c>
      <c r="AA52" s="12">
        <v>-449.00421</v>
      </c>
      <c r="AB52" s="12">
        <v>-139.60297</v>
      </c>
      <c r="AC52" s="12">
        <v>0</v>
      </c>
      <c r="AD52" s="12">
        <v>0</v>
      </c>
      <c r="AE52" s="12">
        <v>-588.60718000000008</v>
      </c>
      <c r="AF52" s="12">
        <v>-8.45228</v>
      </c>
      <c r="AG52" s="12">
        <v>-28.092830000000003</v>
      </c>
      <c r="AH52" s="12">
        <v>0</v>
      </c>
      <c r="AI52" s="12">
        <v>0</v>
      </c>
      <c r="AJ52" s="12">
        <v>-36.545110000000001</v>
      </c>
      <c r="AK52" s="12">
        <v>-1305.7279099999998</v>
      </c>
      <c r="AL52" s="12">
        <v>-1073.8488300000001</v>
      </c>
      <c r="AM52" s="12">
        <v>0</v>
      </c>
      <c r="AN52" s="12">
        <v>0</v>
      </c>
      <c r="AO52" s="12">
        <v>-2379.5767400000004</v>
      </c>
      <c r="AP52" s="12">
        <v>-1492.15301</v>
      </c>
      <c r="AQ52" s="12">
        <v>-2040.2750800000001</v>
      </c>
      <c r="AR52" s="12">
        <v>0</v>
      </c>
      <c r="AS52" s="12">
        <v>0</v>
      </c>
      <c r="AT52" s="12">
        <v>-3532.4280899999999</v>
      </c>
      <c r="AU52" s="12">
        <v>-1232.3403400000002</v>
      </c>
      <c r="AV52" s="12">
        <v>-4648.6232699999991</v>
      </c>
      <c r="AW52" s="12">
        <v>0</v>
      </c>
      <c r="AX52" s="12">
        <v>0</v>
      </c>
      <c r="AY52" s="12">
        <v>-5880.9636100000007</v>
      </c>
      <c r="AZ52" s="12">
        <v>-13431.23395</v>
      </c>
      <c r="BA52" s="12">
        <v>-24514.149829999998</v>
      </c>
      <c r="BB52" s="12">
        <v>-114.67111</v>
      </c>
      <c r="BC52" s="12">
        <v>-53.283550000000005</v>
      </c>
      <c r="BD52" s="12">
        <v>-38113.33844</v>
      </c>
    </row>
    <row r="53" spans="1:56" ht="16.5" thickTop="1" thickBot="1">
      <c r="A53" s="572" t="s">
        <v>930</v>
      </c>
      <c r="B53" s="892">
        <v>227958.54771000001</v>
      </c>
      <c r="C53" s="892">
        <v>81877.408639999994</v>
      </c>
      <c r="D53" s="892">
        <v>0</v>
      </c>
      <c r="E53" s="892">
        <v>2.4554299999999998</v>
      </c>
      <c r="F53" s="892">
        <v>309838.41177999997</v>
      </c>
      <c r="G53" s="892">
        <v>135559.40909</v>
      </c>
      <c r="H53" s="892">
        <v>10100.643310000001</v>
      </c>
      <c r="I53" s="892">
        <v>0</v>
      </c>
      <c r="J53" s="892">
        <v>0</v>
      </c>
      <c r="K53" s="892">
        <v>145660.05240000002</v>
      </c>
      <c r="L53" s="892">
        <v>251900.93566999998</v>
      </c>
      <c r="M53" s="892">
        <v>77874.713029999999</v>
      </c>
      <c r="N53" s="892">
        <v>114.26957</v>
      </c>
      <c r="O53" s="892">
        <v>28.00243</v>
      </c>
      <c r="P53" s="892">
        <v>329917.92070000002</v>
      </c>
      <c r="Q53" s="892">
        <v>120988.78079999999</v>
      </c>
      <c r="R53" s="892">
        <v>92561.348270000002</v>
      </c>
      <c r="S53" s="892">
        <v>0</v>
      </c>
      <c r="T53" s="892">
        <v>0</v>
      </c>
      <c r="U53" s="892">
        <v>213550.12907</v>
      </c>
      <c r="V53" s="892">
        <v>116772.94112999999</v>
      </c>
      <c r="W53" s="892">
        <v>43007.664049999999</v>
      </c>
      <c r="X53" s="892">
        <v>0</v>
      </c>
      <c r="Y53" s="892">
        <v>0</v>
      </c>
      <c r="Z53" s="892">
        <v>159780.60518000001</v>
      </c>
      <c r="AA53" s="892">
        <v>84631.987689999994</v>
      </c>
      <c r="AB53" s="892">
        <v>9476.9193300000006</v>
      </c>
      <c r="AC53" s="892">
        <v>0</v>
      </c>
      <c r="AD53" s="892">
        <v>0</v>
      </c>
      <c r="AE53" s="892">
        <v>94108.907019999999</v>
      </c>
      <c r="AF53" s="892">
        <v>12596.591199999999</v>
      </c>
      <c r="AG53" s="892">
        <v>2246.2203799999997</v>
      </c>
      <c r="AH53" s="892">
        <v>0</v>
      </c>
      <c r="AI53" s="892">
        <v>0</v>
      </c>
      <c r="AJ53" s="892">
        <v>14842.81158</v>
      </c>
      <c r="AK53" s="892">
        <v>93575.945459999988</v>
      </c>
      <c r="AL53" s="892">
        <v>15046.307560000001</v>
      </c>
      <c r="AM53" s="892">
        <v>0</v>
      </c>
      <c r="AN53" s="892">
        <v>0</v>
      </c>
      <c r="AO53" s="892">
        <v>108622.25301999999</v>
      </c>
      <c r="AP53" s="892">
        <v>86235.404219999997</v>
      </c>
      <c r="AQ53" s="892">
        <v>79728.359030000007</v>
      </c>
      <c r="AR53" s="892">
        <v>0</v>
      </c>
      <c r="AS53" s="892">
        <v>0</v>
      </c>
      <c r="AT53" s="892">
        <v>165963.76324999999</v>
      </c>
      <c r="AU53" s="892">
        <v>120705.47070999999</v>
      </c>
      <c r="AV53" s="892">
        <v>64410.394439999996</v>
      </c>
      <c r="AW53" s="892">
        <v>0</v>
      </c>
      <c r="AX53" s="892">
        <v>0</v>
      </c>
      <c r="AY53" s="892">
        <v>185115.86515</v>
      </c>
      <c r="AZ53" s="892">
        <v>1250926.0136800001</v>
      </c>
      <c r="BA53" s="892">
        <v>476329.97804000002</v>
      </c>
      <c r="BB53" s="892">
        <v>114.26957</v>
      </c>
      <c r="BC53" s="892">
        <v>30.45786</v>
      </c>
      <c r="BD53" s="892">
        <v>1727400.71915</v>
      </c>
    </row>
    <row r="54" spans="1:56" ht="13.5" thickTop="1"/>
  </sheetData>
  <mergeCells count="15">
    <mergeCell ref="A2:BD2"/>
    <mergeCell ref="A1:BD1"/>
    <mergeCell ref="AF5:AJ5"/>
    <mergeCell ref="AK5:AO5"/>
    <mergeCell ref="AP5:AT5"/>
    <mergeCell ref="AU5:AY5"/>
    <mergeCell ref="AZ5:BD5"/>
    <mergeCell ref="A4:BD4"/>
    <mergeCell ref="B5:F5"/>
    <mergeCell ref="G5:K5"/>
    <mergeCell ref="L5:P5"/>
    <mergeCell ref="Q5:U5"/>
    <mergeCell ref="V5:Z5"/>
    <mergeCell ref="AA5:AE5"/>
    <mergeCell ref="A3:BD3"/>
  </mergeCells>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54"/>
  <sheetViews>
    <sheetView zoomScale="75" workbookViewId="0">
      <selection activeCell="A26" sqref="A26"/>
    </sheetView>
  </sheetViews>
  <sheetFormatPr defaultColWidth="0" defaultRowHeight="12.75" zeroHeight="1"/>
  <cols>
    <col min="1" max="1" width="60.140625" style="12" customWidth="1"/>
    <col min="2" max="51" width="9.140625" style="12" customWidth="1"/>
    <col min="52" max="93" width="0" style="12" hidden="1" customWidth="1"/>
    <col min="94" max="16384" width="9.140625" style="12" hidden="1"/>
  </cols>
  <sheetData>
    <row r="1" spans="1:93" ht="35.25" customHeight="1">
      <c r="A1" s="105" t="s">
        <v>59</v>
      </c>
      <c r="B1" s="105"/>
      <c r="C1" s="105"/>
      <c r="D1" s="105"/>
      <c r="E1" s="105"/>
      <c r="F1" s="105"/>
      <c r="G1" s="105"/>
      <c r="H1" s="105"/>
      <c r="I1" s="105"/>
      <c r="J1" s="105"/>
      <c r="K1" s="105"/>
      <c r="L1" s="105"/>
      <c r="M1" s="105"/>
      <c r="N1" s="105"/>
      <c r="O1" s="105"/>
      <c r="P1" s="105"/>
      <c r="Q1" s="105"/>
      <c r="R1" s="105"/>
      <c r="S1" s="105"/>
      <c r="T1" s="105"/>
      <c r="U1" s="105"/>
      <c r="V1" s="105"/>
      <c r="W1" s="105"/>
      <c r="X1" s="105"/>
      <c r="Y1" s="105"/>
      <c r="Z1" s="105"/>
      <c r="AA1" s="105"/>
      <c r="AB1" s="105"/>
      <c r="AC1" s="105"/>
      <c r="AD1" s="105"/>
      <c r="AE1" s="105"/>
      <c r="AF1" s="105"/>
      <c r="AG1" s="105"/>
      <c r="AH1" s="105"/>
      <c r="AI1" s="105"/>
      <c r="AJ1" s="105"/>
      <c r="AK1" s="105"/>
      <c r="AL1" s="105"/>
      <c r="AM1" s="105"/>
      <c r="AN1" s="105"/>
      <c r="AO1" s="105"/>
      <c r="AP1" s="105"/>
      <c r="AQ1" s="105"/>
      <c r="AR1" s="105"/>
      <c r="AS1" s="105"/>
      <c r="AT1" s="105"/>
      <c r="AU1" s="105"/>
      <c r="AV1" s="105"/>
      <c r="AW1" s="105"/>
      <c r="AX1" s="105"/>
      <c r="AY1" s="105"/>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row>
    <row r="2" spans="1:93" ht="26.25" customHeight="1">
      <c r="A2" s="105" t="s">
        <v>938</v>
      </c>
      <c r="B2" s="105"/>
      <c r="C2" s="105"/>
      <c r="D2" s="105"/>
      <c r="E2" s="105"/>
      <c r="F2" s="105"/>
      <c r="G2" s="105"/>
      <c r="H2" s="105"/>
      <c r="I2" s="105"/>
      <c r="J2" s="105"/>
      <c r="K2" s="105"/>
      <c r="L2" s="105"/>
      <c r="M2" s="105"/>
      <c r="N2" s="105"/>
      <c r="O2" s="105"/>
      <c r="P2" s="105"/>
      <c r="Q2" s="105"/>
      <c r="R2" s="105"/>
      <c r="S2" s="105"/>
      <c r="T2" s="105"/>
      <c r="U2" s="105"/>
      <c r="V2" s="105"/>
      <c r="W2" s="105"/>
      <c r="X2" s="105"/>
      <c r="Y2" s="105"/>
      <c r="Z2" s="105"/>
      <c r="AA2" s="105"/>
      <c r="AB2" s="105"/>
      <c r="AC2" s="105"/>
      <c r="AD2" s="105"/>
      <c r="AE2" s="105"/>
      <c r="AF2" s="105"/>
      <c r="AG2" s="105"/>
      <c r="AH2" s="105"/>
      <c r="AI2" s="105"/>
      <c r="AJ2" s="105"/>
      <c r="AK2" s="105"/>
      <c r="AL2" s="105"/>
      <c r="AM2" s="105"/>
      <c r="AN2" s="105"/>
      <c r="AO2" s="105"/>
      <c r="AP2" s="105"/>
      <c r="AQ2" s="105"/>
      <c r="AR2" s="105"/>
      <c r="AS2" s="105"/>
      <c r="AT2" s="105"/>
      <c r="AU2" s="105"/>
      <c r="AV2" s="105"/>
      <c r="AW2" s="105"/>
      <c r="AX2" s="105"/>
      <c r="AY2" s="105"/>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11"/>
      <c r="CF2" s="11"/>
      <c r="CG2" s="11"/>
      <c r="CH2" s="11"/>
      <c r="CI2" s="11"/>
      <c r="CJ2" s="11"/>
      <c r="CK2" s="11"/>
      <c r="CL2" s="11"/>
      <c r="CM2" s="11"/>
      <c r="CN2" s="11"/>
      <c r="CO2" s="11"/>
    </row>
    <row r="3" spans="1:93" ht="26.25" customHeight="1">
      <c r="A3" s="105" t="s">
        <v>1561</v>
      </c>
      <c r="B3" s="105"/>
      <c r="C3" s="105"/>
      <c r="D3" s="105"/>
      <c r="E3" s="105"/>
      <c r="F3" s="105"/>
      <c r="G3" s="105"/>
      <c r="H3" s="105"/>
      <c r="I3" s="105"/>
      <c r="J3" s="105"/>
      <c r="K3" s="105"/>
      <c r="L3" s="105"/>
      <c r="M3" s="105"/>
      <c r="N3" s="105"/>
      <c r="O3" s="105"/>
      <c r="P3" s="105"/>
      <c r="Q3" s="105"/>
      <c r="R3" s="105"/>
      <c r="S3" s="105"/>
      <c r="T3" s="105"/>
      <c r="U3" s="105"/>
      <c r="V3" s="105"/>
      <c r="W3" s="105"/>
      <c r="X3" s="105"/>
      <c r="Y3" s="105"/>
      <c r="Z3" s="105"/>
      <c r="AA3" s="105"/>
      <c r="AB3" s="105"/>
      <c r="AC3" s="105"/>
      <c r="AD3" s="105"/>
      <c r="AE3" s="105"/>
      <c r="AF3" s="105"/>
      <c r="AG3" s="105"/>
      <c r="AH3" s="105"/>
      <c r="AI3" s="105"/>
      <c r="AJ3" s="105"/>
      <c r="AK3" s="105"/>
      <c r="AL3" s="105"/>
      <c r="AM3" s="105"/>
      <c r="AN3" s="105"/>
      <c r="AO3" s="105"/>
      <c r="AP3" s="105"/>
      <c r="AQ3" s="105"/>
      <c r="AR3" s="105"/>
      <c r="AS3" s="105"/>
      <c r="AT3" s="105"/>
      <c r="AU3" s="105"/>
      <c r="AV3" s="105"/>
      <c r="AW3" s="105"/>
      <c r="AX3" s="105"/>
      <c r="AY3" s="105"/>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c r="CF3" s="11"/>
      <c r="CG3" s="11"/>
      <c r="CH3" s="11"/>
      <c r="CI3" s="11"/>
      <c r="CJ3" s="11"/>
      <c r="CK3" s="11"/>
      <c r="CL3" s="11"/>
      <c r="CM3" s="11"/>
      <c r="CN3" s="11"/>
      <c r="CO3" s="11"/>
    </row>
    <row r="4" spans="1:93" ht="26.25" customHeight="1" thickBot="1">
      <c r="A4" s="105" t="s">
        <v>838</v>
      </c>
      <c r="B4" s="105"/>
      <c r="C4" s="105"/>
      <c r="D4" s="105"/>
      <c r="E4" s="105"/>
      <c r="F4" s="105"/>
      <c r="G4" s="105"/>
      <c r="H4" s="105"/>
      <c r="I4" s="105"/>
      <c r="J4" s="105"/>
      <c r="K4" s="105"/>
      <c r="L4" s="105"/>
      <c r="M4" s="105"/>
      <c r="N4" s="105"/>
      <c r="O4" s="105"/>
      <c r="P4" s="105"/>
      <c r="Q4" s="105"/>
      <c r="R4" s="105"/>
      <c r="S4" s="105"/>
      <c r="T4" s="105"/>
      <c r="U4" s="105"/>
      <c r="V4" s="105"/>
      <c r="W4" s="105"/>
      <c r="X4" s="105"/>
      <c r="Y4" s="105"/>
      <c r="Z4" s="105"/>
      <c r="AA4" s="105"/>
      <c r="AB4" s="105"/>
      <c r="AC4" s="105"/>
      <c r="AD4" s="105"/>
      <c r="AE4" s="105"/>
      <c r="AF4" s="105"/>
      <c r="AG4" s="105"/>
      <c r="AH4" s="105"/>
      <c r="AI4" s="105"/>
      <c r="AJ4" s="105"/>
      <c r="AK4" s="105"/>
      <c r="AL4" s="105"/>
      <c r="AM4" s="105"/>
      <c r="AN4" s="105"/>
      <c r="AO4" s="105"/>
      <c r="AP4" s="105"/>
      <c r="AQ4" s="105"/>
      <c r="AR4" s="105"/>
      <c r="AS4" s="105"/>
      <c r="AT4" s="105"/>
      <c r="AU4" s="105"/>
      <c r="AV4" s="105"/>
      <c r="AW4" s="105"/>
      <c r="AX4" s="105"/>
      <c r="AY4" s="105"/>
      <c r="AZ4" s="11"/>
      <c r="BA4" s="11"/>
      <c r="BB4" s="11"/>
      <c r="BC4" s="11"/>
      <c r="BD4" s="11"/>
      <c r="BE4" s="11"/>
      <c r="BF4" s="11"/>
      <c r="BG4" s="11"/>
      <c r="BH4" s="11"/>
      <c r="BI4" s="11"/>
      <c r="BJ4" s="11"/>
      <c r="BK4" s="11"/>
      <c r="BL4" s="11"/>
      <c r="BM4" s="11"/>
      <c r="BN4" s="11"/>
      <c r="BO4" s="11"/>
      <c r="BP4" s="11"/>
      <c r="BQ4" s="11"/>
      <c r="BR4" s="11"/>
      <c r="BS4" s="11"/>
      <c r="BT4" s="11"/>
      <c r="BU4" s="11"/>
      <c r="BV4" s="11"/>
      <c r="BW4" s="11"/>
      <c r="BX4" s="11"/>
      <c r="BY4" s="11"/>
      <c r="BZ4" s="11"/>
      <c r="CA4" s="11"/>
      <c r="CB4" s="11"/>
      <c r="CC4" s="11"/>
      <c r="CD4" s="11"/>
      <c r="CE4" s="11"/>
      <c r="CF4" s="11"/>
      <c r="CG4" s="11"/>
      <c r="CH4" s="11"/>
      <c r="CI4" s="11"/>
      <c r="CJ4" s="11"/>
      <c r="CK4" s="11"/>
      <c r="CL4" s="11"/>
      <c r="CM4" s="11"/>
      <c r="CN4" s="11"/>
      <c r="CO4" s="11"/>
    </row>
    <row r="5" spans="1:93" ht="21.75" thickTop="1" thickBot="1">
      <c r="A5" s="627"/>
      <c r="B5" s="1064" t="s">
        <v>359</v>
      </c>
      <c r="C5" s="1064"/>
      <c r="D5" s="1064"/>
      <c r="E5" s="1064"/>
      <c r="F5" s="1064"/>
      <c r="G5" s="1064" t="s">
        <v>360</v>
      </c>
      <c r="H5" s="1064"/>
      <c r="I5" s="1064"/>
      <c r="J5" s="1064"/>
      <c r="K5" s="1064"/>
      <c r="L5" s="1064" t="s">
        <v>361</v>
      </c>
      <c r="M5" s="1064"/>
      <c r="N5" s="1064"/>
      <c r="O5" s="1064"/>
      <c r="P5" s="1064"/>
      <c r="Q5" s="1064" t="s">
        <v>362</v>
      </c>
      <c r="R5" s="1064"/>
      <c r="S5" s="1064"/>
      <c r="T5" s="1064"/>
      <c r="U5" s="1064"/>
      <c r="V5" s="1064" t="s">
        <v>363</v>
      </c>
      <c r="W5" s="1064"/>
      <c r="X5" s="1064"/>
      <c r="Y5" s="1064"/>
      <c r="Z5" s="1064"/>
      <c r="AA5" s="1064" t="s">
        <v>364</v>
      </c>
      <c r="AB5" s="1064"/>
      <c r="AC5" s="1064"/>
      <c r="AD5" s="1064"/>
      <c r="AE5" s="1064"/>
      <c r="AF5" s="1064" t="s">
        <v>366</v>
      </c>
      <c r="AG5" s="1064"/>
      <c r="AH5" s="1064"/>
      <c r="AI5" s="1064"/>
      <c r="AJ5" s="1064"/>
      <c r="AK5" s="1064" t="s">
        <v>369</v>
      </c>
      <c r="AL5" s="1064"/>
      <c r="AM5" s="1064"/>
      <c r="AN5" s="1064"/>
      <c r="AO5" s="1064"/>
      <c r="AP5" s="1064" t="s">
        <v>370</v>
      </c>
      <c r="AQ5" s="1064"/>
      <c r="AR5" s="1064"/>
      <c r="AS5" s="1064"/>
      <c r="AT5" s="1064"/>
      <c r="AU5" s="1064" t="s">
        <v>371</v>
      </c>
      <c r="AV5" s="1064"/>
      <c r="AW5" s="1064"/>
      <c r="AX5" s="1064"/>
      <c r="AY5" s="1064"/>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row>
    <row r="6" spans="1:93" ht="19.5" thickTop="1" thickBot="1">
      <c r="A6" s="627"/>
      <c r="B6" s="133" t="s">
        <v>61</v>
      </c>
      <c r="C6" s="133" t="s">
        <v>62</v>
      </c>
      <c r="D6" s="133" t="s">
        <v>63</v>
      </c>
      <c r="E6" s="133" t="s">
        <v>64</v>
      </c>
      <c r="F6" s="133" t="s">
        <v>65</v>
      </c>
      <c r="G6" s="133" t="s">
        <v>61</v>
      </c>
      <c r="H6" s="133" t="s">
        <v>62</v>
      </c>
      <c r="I6" s="133" t="s">
        <v>63</v>
      </c>
      <c r="J6" s="133" t="s">
        <v>64</v>
      </c>
      <c r="K6" s="133" t="s">
        <v>65</v>
      </c>
      <c r="L6" s="133" t="s">
        <v>61</v>
      </c>
      <c r="M6" s="133" t="s">
        <v>62</v>
      </c>
      <c r="N6" s="133" t="s">
        <v>63</v>
      </c>
      <c r="O6" s="133" t="s">
        <v>64</v>
      </c>
      <c r="P6" s="133" t="s">
        <v>65</v>
      </c>
      <c r="Q6" s="133" t="s">
        <v>61</v>
      </c>
      <c r="R6" s="133" t="s">
        <v>62</v>
      </c>
      <c r="S6" s="133" t="s">
        <v>63</v>
      </c>
      <c r="T6" s="133" t="s">
        <v>64</v>
      </c>
      <c r="U6" s="133" t="s">
        <v>65</v>
      </c>
      <c r="V6" s="133" t="s">
        <v>61</v>
      </c>
      <c r="W6" s="133" t="s">
        <v>62</v>
      </c>
      <c r="X6" s="133" t="s">
        <v>63</v>
      </c>
      <c r="Y6" s="133" t="s">
        <v>64</v>
      </c>
      <c r="Z6" s="133" t="s">
        <v>65</v>
      </c>
      <c r="AA6" s="133" t="s">
        <v>61</v>
      </c>
      <c r="AB6" s="133" t="s">
        <v>62</v>
      </c>
      <c r="AC6" s="133" t="s">
        <v>63</v>
      </c>
      <c r="AD6" s="133" t="s">
        <v>64</v>
      </c>
      <c r="AE6" s="133" t="s">
        <v>65</v>
      </c>
      <c r="AF6" s="133" t="s">
        <v>61</v>
      </c>
      <c r="AG6" s="133" t="s">
        <v>62</v>
      </c>
      <c r="AH6" s="133" t="s">
        <v>63</v>
      </c>
      <c r="AI6" s="133" t="s">
        <v>64</v>
      </c>
      <c r="AJ6" s="133" t="s">
        <v>65</v>
      </c>
      <c r="AK6" s="133" t="s">
        <v>61</v>
      </c>
      <c r="AL6" s="133" t="s">
        <v>62</v>
      </c>
      <c r="AM6" s="133" t="s">
        <v>63</v>
      </c>
      <c r="AN6" s="133" t="s">
        <v>64</v>
      </c>
      <c r="AO6" s="133" t="s">
        <v>65</v>
      </c>
      <c r="AP6" s="133" t="s">
        <v>61</v>
      </c>
      <c r="AQ6" s="133" t="s">
        <v>62</v>
      </c>
      <c r="AR6" s="133" t="s">
        <v>63</v>
      </c>
      <c r="AS6" s="133" t="s">
        <v>64</v>
      </c>
      <c r="AT6" s="133" t="s">
        <v>65</v>
      </c>
      <c r="AU6" s="133" t="s">
        <v>61</v>
      </c>
      <c r="AV6" s="133" t="s">
        <v>62</v>
      </c>
      <c r="AW6" s="133" t="s">
        <v>63</v>
      </c>
      <c r="AX6" s="133" t="s">
        <v>64</v>
      </c>
      <c r="AY6" s="133" t="s">
        <v>65</v>
      </c>
    </row>
    <row r="7" spans="1:93" ht="13.5" thickTop="1">
      <c r="A7" s="12" t="s">
        <v>905</v>
      </c>
      <c r="B7" s="12">
        <v>7990.9864600000001</v>
      </c>
      <c r="C7" s="12">
        <v>5239.5643600000003</v>
      </c>
      <c r="D7" s="12">
        <v>0</v>
      </c>
      <c r="E7" s="12">
        <v>0</v>
      </c>
      <c r="F7" s="12">
        <v>13230.55082</v>
      </c>
      <c r="G7" s="12">
        <v>15042.922480000001</v>
      </c>
      <c r="H7" s="12">
        <v>3548.30213</v>
      </c>
      <c r="I7" s="12">
        <v>0</v>
      </c>
      <c r="J7" s="12">
        <v>0</v>
      </c>
      <c r="K7" s="12">
        <v>18591.224610000001</v>
      </c>
      <c r="L7" s="12">
        <v>8366.9439600000005</v>
      </c>
      <c r="M7" s="12">
        <v>6112.5576799999999</v>
      </c>
      <c r="N7" s="12">
        <v>0</v>
      </c>
      <c r="O7" s="12">
        <v>2.0000000000000002E-5</v>
      </c>
      <c r="P7" s="12">
        <v>14479.50166</v>
      </c>
      <c r="Q7" s="12">
        <v>32.660849999999996</v>
      </c>
      <c r="R7" s="12">
        <v>344.42187999999999</v>
      </c>
      <c r="S7" s="12">
        <v>0</v>
      </c>
      <c r="T7" s="12">
        <v>0</v>
      </c>
      <c r="U7" s="12">
        <v>377.08272999999997</v>
      </c>
      <c r="V7" s="12">
        <v>283.85401999999999</v>
      </c>
      <c r="W7" s="12">
        <v>359.53194000000002</v>
      </c>
      <c r="X7" s="12">
        <v>0</v>
      </c>
      <c r="Y7" s="12">
        <v>0</v>
      </c>
      <c r="Z7" s="12">
        <v>643.38595999999995</v>
      </c>
      <c r="AA7" s="12">
        <v>28820.66778</v>
      </c>
      <c r="AB7" s="12">
        <v>18452.983969999997</v>
      </c>
      <c r="AC7" s="12">
        <v>0</v>
      </c>
      <c r="AD7" s="12">
        <v>4.2630000000000001E-2</v>
      </c>
      <c r="AE7" s="12">
        <v>47273.694380000001</v>
      </c>
      <c r="AF7" s="12">
        <v>2.25</v>
      </c>
      <c r="AG7" s="12">
        <v>0</v>
      </c>
      <c r="AH7" s="12">
        <v>0</v>
      </c>
      <c r="AI7" s="12">
        <v>0</v>
      </c>
      <c r="AJ7" s="12">
        <v>2.25</v>
      </c>
      <c r="AK7" s="12">
        <v>440.36241999999999</v>
      </c>
      <c r="AL7" s="12">
        <v>199.23268999999999</v>
      </c>
      <c r="AM7" s="12">
        <v>0</v>
      </c>
      <c r="AN7" s="12">
        <v>0</v>
      </c>
      <c r="AO7" s="12">
        <v>639.59510999999998</v>
      </c>
      <c r="AP7" s="12">
        <v>4.3552499999999998</v>
      </c>
      <c r="AQ7" s="12">
        <v>6.6804799999999993</v>
      </c>
      <c r="AR7" s="12">
        <v>0</v>
      </c>
      <c r="AS7" s="12">
        <v>0</v>
      </c>
      <c r="AT7" s="12">
        <v>11.035729999999999</v>
      </c>
      <c r="AU7" s="12">
        <v>60985.003219999999</v>
      </c>
      <c r="AV7" s="12">
        <v>34263.275130000002</v>
      </c>
      <c r="AW7" s="12">
        <v>0</v>
      </c>
      <c r="AX7" s="12">
        <v>4.265E-2</v>
      </c>
      <c r="AY7" s="12">
        <v>95248.320999999996</v>
      </c>
    </row>
    <row r="8" spans="1:93">
      <c r="A8" s="12" t="s">
        <v>151</v>
      </c>
      <c r="B8" s="12">
        <v>7937.3716799999993</v>
      </c>
      <c r="C8" s="12">
        <v>5195.6965899999996</v>
      </c>
      <c r="D8" s="12">
        <v>0</v>
      </c>
      <c r="E8" s="12">
        <v>0</v>
      </c>
      <c r="F8" s="12">
        <v>13133.06827</v>
      </c>
      <c r="G8" s="12">
        <v>13280.368189999999</v>
      </c>
      <c r="H8" s="12">
        <v>3499.8515000000002</v>
      </c>
      <c r="I8" s="12">
        <v>0</v>
      </c>
      <c r="J8" s="12">
        <v>0</v>
      </c>
      <c r="K8" s="12">
        <v>16780.219690000002</v>
      </c>
      <c r="L8" s="12">
        <v>8345.5163899999989</v>
      </c>
      <c r="M8" s="12">
        <v>6043.2331399999994</v>
      </c>
      <c r="N8" s="12">
        <v>0</v>
      </c>
      <c r="O8" s="12">
        <v>2.0000000000000002E-5</v>
      </c>
      <c r="P8" s="12">
        <v>14388.74955</v>
      </c>
      <c r="Q8" s="12">
        <v>29.81035</v>
      </c>
      <c r="R8" s="12">
        <v>344.42187999999999</v>
      </c>
      <c r="S8" s="12">
        <v>0</v>
      </c>
      <c r="T8" s="12">
        <v>0</v>
      </c>
      <c r="U8" s="12">
        <v>374.23222999999996</v>
      </c>
      <c r="V8" s="12">
        <v>283.85401999999999</v>
      </c>
      <c r="W8" s="12">
        <v>359.53194000000002</v>
      </c>
      <c r="X8" s="12">
        <v>0</v>
      </c>
      <c r="Y8" s="12">
        <v>0</v>
      </c>
      <c r="Z8" s="12">
        <v>643.38595999999995</v>
      </c>
      <c r="AA8" s="12">
        <v>28815.88278</v>
      </c>
      <c r="AB8" s="12">
        <v>18452.983969999997</v>
      </c>
      <c r="AC8" s="12">
        <v>0</v>
      </c>
      <c r="AD8" s="12">
        <v>4.2630000000000001E-2</v>
      </c>
      <c r="AE8" s="12">
        <v>47268.909380000005</v>
      </c>
      <c r="AF8" s="12">
        <v>0</v>
      </c>
      <c r="AG8" s="12">
        <v>0</v>
      </c>
      <c r="AH8" s="12">
        <v>0</v>
      </c>
      <c r="AI8" s="12">
        <v>0</v>
      </c>
      <c r="AJ8" s="12">
        <v>0</v>
      </c>
      <c r="AK8" s="12">
        <v>435.12502000000001</v>
      </c>
      <c r="AL8" s="12">
        <v>199.23268999999999</v>
      </c>
      <c r="AM8" s="12">
        <v>0</v>
      </c>
      <c r="AN8" s="12">
        <v>0</v>
      </c>
      <c r="AO8" s="12">
        <v>634.35771</v>
      </c>
      <c r="AP8" s="12">
        <v>0</v>
      </c>
      <c r="AQ8" s="12">
        <v>0</v>
      </c>
      <c r="AR8" s="12">
        <v>0</v>
      </c>
      <c r="AS8" s="12">
        <v>0</v>
      </c>
      <c r="AT8" s="12">
        <v>0</v>
      </c>
      <c r="AU8" s="12">
        <v>59127.92843</v>
      </c>
      <c r="AV8" s="12">
        <v>34094.951710000001</v>
      </c>
      <c r="AW8" s="12">
        <v>0</v>
      </c>
      <c r="AX8" s="12">
        <v>4.265E-2</v>
      </c>
      <c r="AY8" s="12">
        <v>93222.922790000011</v>
      </c>
    </row>
    <row r="9" spans="1:93">
      <c r="A9" s="12" t="s">
        <v>152</v>
      </c>
      <c r="B9" s="12">
        <v>53.614779999999996</v>
      </c>
      <c r="C9" s="12">
        <v>43.86777</v>
      </c>
      <c r="D9" s="12">
        <v>0</v>
      </c>
      <c r="E9" s="12">
        <v>0</v>
      </c>
      <c r="F9" s="12">
        <v>97.482550000000003</v>
      </c>
      <c r="G9" s="12">
        <v>1762.55429</v>
      </c>
      <c r="H9" s="12">
        <v>48.450609999999998</v>
      </c>
      <c r="I9" s="12">
        <v>0</v>
      </c>
      <c r="J9" s="12">
        <v>0</v>
      </c>
      <c r="K9" s="12">
        <v>1811.0048999999999</v>
      </c>
      <c r="L9" s="12">
        <v>21.427569999999999</v>
      </c>
      <c r="M9" s="12">
        <v>69.324539999999999</v>
      </c>
      <c r="N9" s="12">
        <v>0</v>
      </c>
      <c r="O9" s="12">
        <v>0</v>
      </c>
      <c r="P9" s="12">
        <v>90.752110000000002</v>
      </c>
      <c r="Q9" s="12">
        <v>2.8504999999999998</v>
      </c>
      <c r="R9" s="12">
        <v>0</v>
      </c>
      <c r="S9" s="12">
        <v>0</v>
      </c>
      <c r="T9" s="12">
        <v>0</v>
      </c>
      <c r="U9" s="12">
        <v>2.8504999999999998</v>
      </c>
      <c r="V9" s="12">
        <v>0</v>
      </c>
      <c r="W9" s="12">
        <v>0</v>
      </c>
      <c r="X9" s="12">
        <v>0</v>
      </c>
      <c r="Y9" s="12">
        <v>0</v>
      </c>
      <c r="Z9" s="12">
        <v>0</v>
      </c>
      <c r="AA9" s="12">
        <v>4.7850000000000001</v>
      </c>
      <c r="AB9" s="12">
        <v>0</v>
      </c>
      <c r="AC9" s="12">
        <v>0</v>
      </c>
      <c r="AD9" s="12">
        <v>0</v>
      </c>
      <c r="AE9" s="12">
        <v>4.7850000000000001</v>
      </c>
      <c r="AF9" s="12">
        <v>2.25</v>
      </c>
      <c r="AG9" s="12">
        <v>0</v>
      </c>
      <c r="AH9" s="12">
        <v>0</v>
      </c>
      <c r="AI9" s="12">
        <v>0</v>
      </c>
      <c r="AJ9" s="12">
        <v>2.25</v>
      </c>
      <c r="AK9" s="12">
        <v>5.2374000000000001</v>
      </c>
      <c r="AL9" s="12">
        <v>0</v>
      </c>
      <c r="AM9" s="12">
        <v>0</v>
      </c>
      <c r="AN9" s="12">
        <v>0</v>
      </c>
      <c r="AO9" s="12">
        <v>5.2374000000000001</v>
      </c>
      <c r="AP9" s="12">
        <v>4.3552499999999998</v>
      </c>
      <c r="AQ9" s="12">
        <v>6.6804799999999993</v>
      </c>
      <c r="AR9" s="12">
        <v>0</v>
      </c>
      <c r="AS9" s="12">
        <v>0</v>
      </c>
      <c r="AT9" s="12">
        <v>11.035729999999999</v>
      </c>
      <c r="AU9" s="12">
        <v>1857.0747900000001</v>
      </c>
      <c r="AV9" s="12">
        <v>168.32339999999999</v>
      </c>
      <c r="AW9" s="12">
        <v>0</v>
      </c>
      <c r="AX9" s="12">
        <v>0</v>
      </c>
      <c r="AY9" s="12">
        <v>2025.3981899999999</v>
      </c>
    </row>
    <row r="10" spans="1:93">
      <c r="A10" s="12" t="s">
        <v>906</v>
      </c>
      <c r="B10" s="12">
        <v>0</v>
      </c>
      <c r="C10" s="12">
        <v>0</v>
      </c>
      <c r="D10" s="12">
        <v>0</v>
      </c>
      <c r="E10" s="12">
        <v>0</v>
      </c>
      <c r="F10" s="12">
        <v>0</v>
      </c>
      <c r="G10" s="12">
        <v>0</v>
      </c>
      <c r="H10" s="12">
        <v>2.0000000000000002E-5</v>
      </c>
      <c r="I10" s="12">
        <v>0</v>
      </c>
      <c r="J10" s="12">
        <v>0</v>
      </c>
      <c r="K10" s="12">
        <v>2.0000000000000002E-5</v>
      </c>
      <c r="L10" s="12">
        <v>0</v>
      </c>
      <c r="M10" s="12">
        <v>0</v>
      </c>
      <c r="N10" s="12">
        <v>0</v>
      </c>
      <c r="O10" s="12">
        <v>0</v>
      </c>
      <c r="P10" s="12">
        <v>0</v>
      </c>
      <c r="Q10" s="12">
        <v>0</v>
      </c>
      <c r="R10" s="12">
        <v>0</v>
      </c>
      <c r="S10" s="12">
        <v>0</v>
      </c>
      <c r="T10" s="12">
        <v>0</v>
      </c>
      <c r="U10" s="12">
        <v>0</v>
      </c>
      <c r="V10" s="12">
        <v>0</v>
      </c>
      <c r="W10" s="12">
        <v>0</v>
      </c>
      <c r="X10" s="12">
        <v>0</v>
      </c>
      <c r="Y10" s="12">
        <v>0</v>
      </c>
      <c r="Z10" s="12">
        <v>0</v>
      </c>
      <c r="AA10" s="12">
        <v>0</v>
      </c>
      <c r="AB10" s="12">
        <v>0</v>
      </c>
      <c r="AC10" s="12">
        <v>0</v>
      </c>
      <c r="AD10" s="12">
        <v>0</v>
      </c>
      <c r="AE10" s="12">
        <v>0</v>
      </c>
      <c r="AF10" s="12">
        <v>0</v>
      </c>
      <c r="AG10" s="12">
        <v>0</v>
      </c>
      <c r="AH10" s="12">
        <v>0</v>
      </c>
      <c r="AI10" s="12">
        <v>0</v>
      </c>
      <c r="AJ10" s="12">
        <v>0</v>
      </c>
      <c r="AK10" s="12">
        <v>0</v>
      </c>
      <c r="AL10" s="12">
        <v>0</v>
      </c>
      <c r="AM10" s="12">
        <v>0</v>
      </c>
      <c r="AN10" s="12">
        <v>0</v>
      </c>
      <c r="AO10" s="12">
        <v>0</v>
      </c>
      <c r="AP10" s="12">
        <v>0</v>
      </c>
      <c r="AQ10" s="12">
        <v>0</v>
      </c>
      <c r="AR10" s="12">
        <v>0</v>
      </c>
      <c r="AS10" s="12">
        <v>0</v>
      </c>
      <c r="AT10" s="12">
        <v>0</v>
      </c>
      <c r="AU10" s="12">
        <v>0</v>
      </c>
      <c r="AV10" s="12">
        <v>2.0000000000000002E-5</v>
      </c>
      <c r="AW10" s="12">
        <v>0</v>
      </c>
      <c r="AX10" s="12">
        <v>0</v>
      </c>
      <c r="AY10" s="12">
        <v>2.0000000000000002E-5</v>
      </c>
    </row>
    <row r="11" spans="1:93">
      <c r="A11" s="12" t="s">
        <v>907</v>
      </c>
      <c r="B11" s="12">
        <v>15334.666449999999</v>
      </c>
      <c r="C11" s="12">
        <v>9598.9512300000006</v>
      </c>
      <c r="D11" s="12">
        <v>0</v>
      </c>
      <c r="E11" s="12">
        <v>8.5781000000000009</v>
      </c>
      <c r="F11" s="12">
        <v>24942.195780000002</v>
      </c>
      <c r="G11" s="12">
        <v>45173.415070000003</v>
      </c>
      <c r="H11" s="12">
        <v>17023.56652</v>
      </c>
      <c r="I11" s="12">
        <v>0</v>
      </c>
      <c r="J11" s="12">
        <v>5.9889999999999999E-2</v>
      </c>
      <c r="K11" s="12">
        <v>62197.04148</v>
      </c>
      <c r="L11" s="12">
        <v>26294.74063</v>
      </c>
      <c r="M11" s="12">
        <v>17786.306120000001</v>
      </c>
      <c r="N11" s="12">
        <v>0</v>
      </c>
      <c r="O11" s="12">
        <v>0.38862999999999998</v>
      </c>
      <c r="P11" s="12">
        <v>44081.435380000003</v>
      </c>
      <c r="Q11" s="12">
        <v>1134.47614</v>
      </c>
      <c r="R11" s="12">
        <v>960.89877999999999</v>
      </c>
      <c r="S11" s="12">
        <v>0</v>
      </c>
      <c r="T11" s="12">
        <v>0</v>
      </c>
      <c r="U11" s="12">
        <v>2095.3749199999997</v>
      </c>
      <c r="V11" s="12">
        <v>3843.1898099999999</v>
      </c>
      <c r="W11" s="12">
        <v>897.03896999999995</v>
      </c>
      <c r="X11" s="12">
        <v>0</v>
      </c>
      <c r="Y11" s="12">
        <v>0</v>
      </c>
      <c r="Z11" s="12">
        <v>4740.2287800000004</v>
      </c>
      <c r="AA11" s="12">
        <v>32680.084329999998</v>
      </c>
      <c r="AB11" s="12">
        <v>20700.414639999999</v>
      </c>
      <c r="AC11" s="12">
        <v>0</v>
      </c>
      <c r="AD11" s="12">
        <v>2.7235300000000002</v>
      </c>
      <c r="AE11" s="12">
        <v>53383.222500000003</v>
      </c>
      <c r="AF11" s="12">
        <v>1898.4580900000001</v>
      </c>
      <c r="AG11" s="12">
        <v>1424.2197900000001</v>
      </c>
      <c r="AH11" s="12">
        <v>0</v>
      </c>
      <c r="AI11" s="12">
        <v>0</v>
      </c>
      <c r="AJ11" s="12">
        <v>3322.6778799999997</v>
      </c>
      <c r="AK11" s="12">
        <v>20601.37472</v>
      </c>
      <c r="AL11" s="12">
        <v>4073.76386</v>
      </c>
      <c r="AM11" s="12">
        <v>0</v>
      </c>
      <c r="AN11" s="12">
        <v>36.998589999999993</v>
      </c>
      <c r="AO11" s="12">
        <v>24712.137170000002</v>
      </c>
      <c r="AP11" s="12">
        <v>4076.66939</v>
      </c>
      <c r="AQ11" s="12">
        <v>286.59926000000002</v>
      </c>
      <c r="AR11" s="12">
        <v>0</v>
      </c>
      <c r="AS11" s="12">
        <v>0</v>
      </c>
      <c r="AT11" s="12">
        <v>4363.26865</v>
      </c>
      <c r="AU11" s="12">
        <v>151037.07462999999</v>
      </c>
      <c r="AV11" s="12">
        <v>72751.759170000005</v>
      </c>
      <c r="AW11" s="12">
        <v>0</v>
      </c>
      <c r="AX11" s="12">
        <v>48.748739999999998</v>
      </c>
      <c r="AY11" s="12">
        <v>223837.58254</v>
      </c>
    </row>
    <row r="12" spans="1:93">
      <c r="A12" s="12" t="s">
        <v>908</v>
      </c>
      <c r="B12" s="12">
        <v>15334.666449999999</v>
      </c>
      <c r="C12" s="12">
        <v>9598.9512300000006</v>
      </c>
      <c r="D12" s="12">
        <v>0</v>
      </c>
      <c r="E12" s="12">
        <v>8.5781000000000009</v>
      </c>
      <c r="F12" s="12">
        <v>24942.195780000002</v>
      </c>
      <c r="G12" s="12">
        <v>45173.415070000003</v>
      </c>
      <c r="H12" s="12">
        <v>17023.56119</v>
      </c>
      <c r="I12" s="12">
        <v>0</v>
      </c>
      <c r="J12" s="12">
        <v>5.9889999999999999E-2</v>
      </c>
      <c r="K12" s="12">
        <v>62197.03615</v>
      </c>
      <c r="L12" s="12">
        <v>26294.74063</v>
      </c>
      <c r="M12" s="12">
        <v>17786.306100000002</v>
      </c>
      <c r="N12" s="12">
        <v>0</v>
      </c>
      <c r="O12" s="12">
        <v>0.38862999999999998</v>
      </c>
      <c r="P12" s="12">
        <v>44081.435359999996</v>
      </c>
      <c r="Q12" s="12">
        <v>1134.47614</v>
      </c>
      <c r="R12" s="12">
        <v>960.89877999999999</v>
      </c>
      <c r="S12" s="12">
        <v>0</v>
      </c>
      <c r="T12" s="12">
        <v>0</v>
      </c>
      <c r="U12" s="12">
        <v>2095.3749199999997</v>
      </c>
      <c r="V12" s="12">
        <v>3843.1898099999999</v>
      </c>
      <c r="W12" s="12">
        <v>897.03896999999995</v>
      </c>
      <c r="X12" s="12">
        <v>0</v>
      </c>
      <c r="Y12" s="12">
        <v>0</v>
      </c>
      <c r="Z12" s="12">
        <v>4740.2287800000004</v>
      </c>
      <c r="AA12" s="12">
        <v>32680.084329999998</v>
      </c>
      <c r="AB12" s="12">
        <v>20700.414639999999</v>
      </c>
      <c r="AC12" s="12">
        <v>0</v>
      </c>
      <c r="AD12" s="12">
        <v>2.7235300000000002</v>
      </c>
      <c r="AE12" s="12">
        <v>53383.222500000003</v>
      </c>
      <c r="AF12" s="12">
        <v>1898.4580900000001</v>
      </c>
      <c r="AG12" s="12">
        <v>1424.2197900000001</v>
      </c>
      <c r="AH12" s="12">
        <v>0</v>
      </c>
      <c r="AI12" s="12">
        <v>0</v>
      </c>
      <c r="AJ12" s="12">
        <v>3322.6778799999997</v>
      </c>
      <c r="AK12" s="12">
        <v>20601.37472</v>
      </c>
      <c r="AL12" s="12">
        <v>4073.76386</v>
      </c>
      <c r="AM12" s="12">
        <v>0</v>
      </c>
      <c r="AN12" s="12">
        <v>36.998589999999993</v>
      </c>
      <c r="AO12" s="12">
        <v>24712.137170000002</v>
      </c>
      <c r="AP12" s="12">
        <v>4076.61888</v>
      </c>
      <c r="AQ12" s="12">
        <v>286.59926000000002</v>
      </c>
      <c r="AR12" s="12">
        <v>0</v>
      </c>
      <c r="AS12" s="12">
        <v>0</v>
      </c>
      <c r="AT12" s="12">
        <v>4363.2181399999999</v>
      </c>
      <c r="AU12" s="12">
        <v>151037.02412000002</v>
      </c>
      <c r="AV12" s="12">
        <v>72751.753819999998</v>
      </c>
      <c r="AW12" s="12">
        <v>0</v>
      </c>
      <c r="AX12" s="12">
        <v>48.748739999999998</v>
      </c>
      <c r="AY12" s="12">
        <v>223837.52668000001</v>
      </c>
    </row>
    <row r="13" spans="1:93">
      <c r="A13" s="12" t="s">
        <v>909</v>
      </c>
      <c r="B13" s="12">
        <v>0</v>
      </c>
      <c r="C13" s="12">
        <v>0</v>
      </c>
      <c r="D13" s="12">
        <v>0</v>
      </c>
      <c r="E13" s="12">
        <v>0</v>
      </c>
      <c r="F13" s="12">
        <v>0</v>
      </c>
      <c r="G13" s="12">
        <v>0</v>
      </c>
      <c r="H13" s="12">
        <v>0</v>
      </c>
      <c r="I13" s="12">
        <v>0</v>
      </c>
      <c r="J13" s="12">
        <v>0</v>
      </c>
      <c r="K13" s="12">
        <v>0</v>
      </c>
      <c r="L13" s="12">
        <v>0</v>
      </c>
      <c r="M13" s="12">
        <v>0</v>
      </c>
      <c r="N13" s="12">
        <v>0</v>
      </c>
      <c r="O13" s="12">
        <v>0</v>
      </c>
      <c r="P13" s="12">
        <v>0</v>
      </c>
      <c r="Q13" s="12">
        <v>0</v>
      </c>
      <c r="R13" s="12">
        <v>0</v>
      </c>
      <c r="S13" s="12">
        <v>0</v>
      </c>
      <c r="T13" s="12">
        <v>0</v>
      </c>
      <c r="U13" s="12">
        <v>0</v>
      </c>
      <c r="V13" s="12">
        <v>0</v>
      </c>
      <c r="W13" s="12">
        <v>0</v>
      </c>
      <c r="X13" s="12">
        <v>0</v>
      </c>
      <c r="Y13" s="12">
        <v>0</v>
      </c>
      <c r="Z13" s="12">
        <v>0</v>
      </c>
      <c r="AA13" s="12">
        <v>0</v>
      </c>
      <c r="AB13" s="12">
        <v>0</v>
      </c>
      <c r="AC13" s="12">
        <v>0</v>
      </c>
      <c r="AD13" s="12">
        <v>0</v>
      </c>
      <c r="AE13" s="12">
        <v>0</v>
      </c>
      <c r="AF13" s="12">
        <v>0</v>
      </c>
      <c r="AG13" s="12">
        <v>0</v>
      </c>
      <c r="AH13" s="12">
        <v>0</v>
      </c>
      <c r="AI13" s="12">
        <v>0</v>
      </c>
      <c r="AJ13" s="12">
        <v>0</v>
      </c>
      <c r="AK13" s="12">
        <v>0</v>
      </c>
      <c r="AL13" s="12">
        <v>0</v>
      </c>
      <c r="AM13" s="12">
        <v>0</v>
      </c>
      <c r="AN13" s="12">
        <v>0</v>
      </c>
      <c r="AO13" s="12">
        <v>0</v>
      </c>
      <c r="AP13" s="12">
        <v>0</v>
      </c>
      <c r="AQ13" s="12">
        <v>0</v>
      </c>
      <c r="AR13" s="12">
        <v>0</v>
      </c>
      <c r="AS13" s="12">
        <v>0</v>
      </c>
      <c r="AT13" s="12">
        <v>0</v>
      </c>
      <c r="AU13" s="12">
        <v>0</v>
      </c>
      <c r="AV13" s="12">
        <v>0</v>
      </c>
      <c r="AW13" s="12">
        <v>0</v>
      </c>
      <c r="AX13" s="12">
        <v>0</v>
      </c>
      <c r="AY13" s="12">
        <v>0</v>
      </c>
    </row>
    <row r="14" spans="1:93">
      <c r="A14" s="12" t="s">
        <v>906</v>
      </c>
      <c r="B14" s="12">
        <v>0</v>
      </c>
      <c r="C14" s="12">
        <v>0</v>
      </c>
      <c r="D14" s="12">
        <v>0</v>
      </c>
      <c r="E14" s="12">
        <v>0</v>
      </c>
      <c r="F14" s="12">
        <v>0</v>
      </c>
      <c r="G14" s="12">
        <v>0</v>
      </c>
      <c r="H14" s="12">
        <v>5.3299999999999997E-3</v>
      </c>
      <c r="I14" s="12">
        <v>0</v>
      </c>
      <c r="J14" s="12">
        <v>0</v>
      </c>
      <c r="K14" s="12">
        <v>5.3299999999999997E-3</v>
      </c>
      <c r="L14" s="12">
        <v>0</v>
      </c>
      <c r="M14" s="12">
        <v>2.0000000000000002E-5</v>
      </c>
      <c r="N14" s="12">
        <v>0</v>
      </c>
      <c r="O14" s="12">
        <v>0</v>
      </c>
      <c r="P14" s="12">
        <v>2.0000000000000002E-5</v>
      </c>
      <c r="Q14" s="12">
        <v>0</v>
      </c>
      <c r="R14" s="12">
        <v>0</v>
      </c>
      <c r="S14" s="12">
        <v>0</v>
      </c>
      <c r="T14" s="12">
        <v>0</v>
      </c>
      <c r="U14" s="12">
        <v>0</v>
      </c>
      <c r="V14" s="12">
        <v>0</v>
      </c>
      <c r="W14" s="12">
        <v>0</v>
      </c>
      <c r="X14" s="12">
        <v>0</v>
      </c>
      <c r="Y14" s="12">
        <v>0</v>
      </c>
      <c r="Z14" s="12">
        <v>0</v>
      </c>
      <c r="AA14" s="12">
        <v>0</v>
      </c>
      <c r="AB14" s="12">
        <v>0</v>
      </c>
      <c r="AC14" s="12">
        <v>0</v>
      </c>
      <c r="AD14" s="12">
        <v>0</v>
      </c>
      <c r="AE14" s="12">
        <v>0</v>
      </c>
      <c r="AF14" s="12">
        <v>0</v>
      </c>
      <c r="AG14" s="12">
        <v>0</v>
      </c>
      <c r="AH14" s="12">
        <v>0</v>
      </c>
      <c r="AI14" s="12">
        <v>0</v>
      </c>
      <c r="AJ14" s="12">
        <v>0</v>
      </c>
      <c r="AK14" s="12">
        <v>0</v>
      </c>
      <c r="AL14" s="12">
        <v>0</v>
      </c>
      <c r="AM14" s="12">
        <v>0</v>
      </c>
      <c r="AN14" s="12">
        <v>0</v>
      </c>
      <c r="AO14" s="12">
        <v>0</v>
      </c>
      <c r="AP14" s="12">
        <v>5.0509999999999999E-2</v>
      </c>
      <c r="AQ14" s="12">
        <v>0</v>
      </c>
      <c r="AR14" s="12">
        <v>0</v>
      </c>
      <c r="AS14" s="12">
        <v>0</v>
      </c>
      <c r="AT14" s="12">
        <v>5.0509999999999999E-2</v>
      </c>
      <c r="AU14" s="12">
        <v>5.0509999999999999E-2</v>
      </c>
      <c r="AV14" s="12">
        <v>5.3499999999999997E-3</v>
      </c>
      <c r="AW14" s="12">
        <v>0</v>
      </c>
      <c r="AX14" s="12">
        <v>0</v>
      </c>
      <c r="AY14" s="12">
        <v>5.586E-2</v>
      </c>
    </row>
    <row r="15" spans="1:93">
      <c r="A15" s="12" t="s">
        <v>910</v>
      </c>
      <c r="B15" s="12">
        <v>10.012649999999999</v>
      </c>
      <c r="C15" s="12">
        <v>1577.4943600000001</v>
      </c>
      <c r="D15" s="12">
        <v>0</v>
      </c>
      <c r="E15" s="12">
        <v>0</v>
      </c>
      <c r="F15" s="12">
        <v>1587.50701</v>
      </c>
      <c r="G15" s="12">
        <v>748.69290999999998</v>
      </c>
      <c r="H15" s="12">
        <v>982.57815000000005</v>
      </c>
      <c r="I15" s="12">
        <v>0</v>
      </c>
      <c r="J15" s="12">
        <v>0</v>
      </c>
      <c r="K15" s="12">
        <v>1731.27106</v>
      </c>
      <c r="L15" s="12">
        <v>797.64400999999998</v>
      </c>
      <c r="M15" s="12">
        <v>5814.99586</v>
      </c>
      <c r="N15" s="12">
        <v>0</v>
      </c>
      <c r="O15" s="12">
        <v>644.05118000000004</v>
      </c>
      <c r="P15" s="12">
        <v>7256.6910499999994</v>
      </c>
      <c r="Q15" s="12">
        <v>114.20415</v>
      </c>
      <c r="R15" s="12">
        <v>0</v>
      </c>
      <c r="S15" s="12">
        <v>0</v>
      </c>
      <c r="T15" s="12">
        <v>0</v>
      </c>
      <c r="U15" s="12">
        <v>114.20415</v>
      </c>
      <c r="V15" s="12">
        <v>14.184749999999999</v>
      </c>
      <c r="W15" s="12">
        <v>0</v>
      </c>
      <c r="X15" s="12">
        <v>0</v>
      </c>
      <c r="Y15" s="12">
        <v>0</v>
      </c>
      <c r="Z15" s="12">
        <v>14.184749999999999</v>
      </c>
      <c r="AA15" s="12">
        <v>1203.5612100000001</v>
      </c>
      <c r="AB15" s="12">
        <v>11533.475060000001</v>
      </c>
      <c r="AC15" s="12">
        <v>0</v>
      </c>
      <c r="AD15" s="12">
        <v>0</v>
      </c>
      <c r="AE15" s="12">
        <v>12737.036269999999</v>
      </c>
      <c r="AF15" s="12">
        <v>779.93865000000005</v>
      </c>
      <c r="AG15" s="12">
        <v>92.736689999999996</v>
      </c>
      <c r="AH15" s="12">
        <v>0</v>
      </c>
      <c r="AI15" s="12">
        <v>0</v>
      </c>
      <c r="AJ15" s="12">
        <v>872.67534000000001</v>
      </c>
      <c r="AK15" s="12">
        <v>2936.9873900000002</v>
      </c>
      <c r="AL15" s="12">
        <v>419.18958000000003</v>
      </c>
      <c r="AM15" s="12">
        <v>0</v>
      </c>
      <c r="AN15" s="12">
        <v>0</v>
      </c>
      <c r="AO15" s="12">
        <v>3356.17697</v>
      </c>
      <c r="AP15" s="12">
        <v>869.19104000000004</v>
      </c>
      <c r="AQ15" s="12">
        <v>10.66888</v>
      </c>
      <c r="AR15" s="12">
        <v>0</v>
      </c>
      <c r="AS15" s="12">
        <v>0</v>
      </c>
      <c r="AT15" s="12">
        <v>879.85991999999999</v>
      </c>
      <c r="AU15" s="12">
        <v>7474.4167600000001</v>
      </c>
      <c r="AV15" s="12">
        <v>20431.138579999999</v>
      </c>
      <c r="AW15" s="12">
        <v>0</v>
      </c>
      <c r="AX15" s="12">
        <v>644.05118000000004</v>
      </c>
      <c r="AY15" s="12">
        <v>28549.606520000001</v>
      </c>
    </row>
    <row r="16" spans="1:93">
      <c r="A16" s="12" t="s">
        <v>154</v>
      </c>
      <c r="B16" s="12">
        <v>10</v>
      </c>
      <c r="C16" s="12">
        <v>1577.12518</v>
      </c>
      <c r="D16" s="12">
        <v>0</v>
      </c>
      <c r="E16" s="12">
        <v>0</v>
      </c>
      <c r="F16" s="12">
        <v>1587.12518</v>
      </c>
      <c r="G16" s="12">
        <v>746.21950000000004</v>
      </c>
      <c r="H16" s="12">
        <v>977.97824000000003</v>
      </c>
      <c r="I16" s="12">
        <v>0</v>
      </c>
      <c r="J16" s="12">
        <v>0</v>
      </c>
      <c r="K16" s="12">
        <v>1724.1977400000001</v>
      </c>
      <c r="L16" s="12">
        <v>795.34153000000003</v>
      </c>
      <c r="M16" s="12">
        <v>5791.0095599999995</v>
      </c>
      <c r="N16" s="12">
        <v>0</v>
      </c>
      <c r="O16" s="12">
        <v>644.04893000000004</v>
      </c>
      <c r="P16" s="12">
        <v>7230.4000199999991</v>
      </c>
      <c r="Q16" s="12">
        <v>114.03</v>
      </c>
      <c r="R16" s="12">
        <v>0</v>
      </c>
      <c r="S16" s="12">
        <v>0</v>
      </c>
      <c r="T16" s="12">
        <v>0</v>
      </c>
      <c r="U16" s="12">
        <v>114.03</v>
      </c>
      <c r="V16" s="12">
        <v>14.184799999999999</v>
      </c>
      <c r="W16" s="12">
        <v>0</v>
      </c>
      <c r="X16" s="12">
        <v>0</v>
      </c>
      <c r="Y16" s="12">
        <v>0</v>
      </c>
      <c r="Z16" s="12">
        <v>14.184799999999999</v>
      </c>
      <c r="AA16" s="12">
        <v>1199.3125500000001</v>
      </c>
      <c r="AB16" s="12">
        <v>11459.924349999999</v>
      </c>
      <c r="AC16" s="12">
        <v>0</v>
      </c>
      <c r="AD16" s="12">
        <v>0</v>
      </c>
      <c r="AE16" s="12">
        <v>12659.2369</v>
      </c>
      <c r="AF16" s="12">
        <v>774.7</v>
      </c>
      <c r="AG16" s="12">
        <v>92.577280000000002</v>
      </c>
      <c r="AH16" s="12">
        <v>0</v>
      </c>
      <c r="AI16" s="12">
        <v>0</v>
      </c>
      <c r="AJ16" s="12">
        <v>867.27728000000002</v>
      </c>
      <c r="AK16" s="12">
        <v>2909.88229</v>
      </c>
      <c r="AL16" s="12">
        <v>417.46938</v>
      </c>
      <c r="AM16" s="12">
        <v>0</v>
      </c>
      <c r="AN16" s="12">
        <v>0</v>
      </c>
      <c r="AO16" s="12">
        <v>3327.35167</v>
      </c>
      <c r="AP16" s="12">
        <v>865.70402999999999</v>
      </c>
      <c r="AQ16" s="12">
        <v>10.641780000000001</v>
      </c>
      <c r="AR16" s="12">
        <v>0</v>
      </c>
      <c r="AS16" s="12">
        <v>0</v>
      </c>
      <c r="AT16" s="12">
        <v>876.34581000000003</v>
      </c>
      <c r="AU16" s="12">
        <v>7429.3747000000003</v>
      </c>
      <c r="AV16" s="12">
        <v>20326.725770000001</v>
      </c>
      <c r="AW16" s="12">
        <v>0</v>
      </c>
      <c r="AX16" s="12">
        <v>644.04893000000004</v>
      </c>
      <c r="AY16" s="12">
        <v>28400.149399999998</v>
      </c>
    </row>
    <row r="17" spans="1:51">
      <c r="A17" s="12" t="s">
        <v>155</v>
      </c>
      <c r="B17" s="12">
        <v>0</v>
      </c>
      <c r="C17" s="12">
        <v>1221.8060700000001</v>
      </c>
      <c r="D17" s="12">
        <v>0</v>
      </c>
      <c r="E17" s="12">
        <v>0</v>
      </c>
      <c r="F17" s="12">
        <v>1221.8060700000001</v>
      </c>
      <c r="G17" s="12">
        <v>0</v>
      </c>
      <c r="H17" s="12">
        <v>551.42939000000001</v>
      </c>
      <c r="I17" s="12">
        <v>0</v>
      </c>
      <c r="J17" s="12">
        <v>0</v>
      </c>
      <c r="K17" s="12">
        <v>551.42939000000001</v>
      </c>
      <c r="L17" s="12">
        <v>244.26281</v>
      </c>
      <c r="M17" s="12">
        <v>526.16956000000005</v>
      </c>
      <c r="N17" s="12">
        <v>0</v>
      </c>
      <c r="O17" s="12">
        <v>644.0489</v>
      </c>
      <c r="P17" s="12">
        <v>1414.48127</v>
      </c>
      <c r="Q17" s="12">
        <v>0</v>
      </c>
      <c r="R17" s="12">
        <v>0</v>
      </c>
      <c r="S17" s="12">
        <v>0</v>
      </c>
      <c r="T17" s="12">
        <v>0</v>
      </c>
      <c r="U17" s="12">
        <v>0</v>
      </c>
      <c r="V17" s="12">
        <v>14.184799999999999</v>
      </c>
      <c r="W17" s="12">
        <v>0</v>
      </c>
      <c r="X17" s="12">
        <v>0</v>
      </c>
      <c r="Y17" s="12">
        <v>0</v>
      </c>
      <c r="Z17" s="12">
        <v>14.184799999999999</v>
      </c>
      <c r="AA17" s="12">
        <v>93.342339999999993</v>
      </c>
      <c r="AB17" s="12">
        <v>1397.21992</v>
      </c>
      <c r="AC17" s="12">
        <v>0</v>
      </c>
      <c r="AD17" s="12">
        <v>0</v>
      </c>
      <c r="AE17" s="12">
        <v>1490.5622599999999</v>
      </c>
      <c r="AF17" s="12">
        <v>2</v>
      </c>
      <c r="AG17" s="12">
        <v>0</v>
      </c>
      <c r="AH17" s="12">
        <v>0</v>
      </c>
      <c r="AI17" s="12">
        <v>0</v>
      </c>
      <c r="AJ17" s="12">
        <v>2</v>
      </c>
      <c r="AK17" s="12">
        <v>253.32619</v>
      </c>
      <c r="AL17" s="12">
        <v>15.38574</v>
      </c>
      <c r="AM17" s="12">
        <v>0</v>
      </c>
      <c r="AN17" s="12">
        <v>0</v>
      </c>
      <c r="AO17" s="12">
        <v>268.71193</v>
      </c>
      <c r="AP17" s="12">
        <v>41.976699999999994</v>
      </c>
      <c r="AQ17" s="12">
        <v>6.5137799999999997</v>
      </c>
      <c r="AR17" s="12">
        <v>0</v>
      </c>
      <c r="AS17" s="12">
        <v>0</v>
      </c>
      <c r="AT17" s="12">
        <v>48.490480000000005</v>
      </c>
      <c r="AU17" s="12">
        <v>649.09284000000002</v>
      </c>
      <c r="AV17" s="12">
        <v>3718.5244600000001</v>
      </c>
      <c r="AW17" s="12">
        <v>0</v>
      </c>
      <c r="AX17" s="12">
        <v>644.0489</v>
      </c>
      <c r="AY17" s="12">
        <v>5011.6662000000006</v>
      </c>
    </row>
    <row r="18" spans="1:51">
      <c r="A18" s="12" t="s">
        <v>156</v>
      </c>
      <c r="B18" s="12">
        <v>0</v>
      </c>
      <c r="C18" s="12">
        <v>76.996899999999997</v>
      </c>
      <c r="D18" s="12">
        <v>0</v>
      </c>
      <c r="E18" s="12">
        <v>0</v>
      </c>
      <c r="F18" s="12">
        <v>76.996899999999997</v>
      </c>
      <c r="G18" s="12">
        <v>175.1455</v>
      </c>
      <c r="H18" s="12">
        <v>0</v>
      </c>
      <c r="I18" s="12">
        <v>0</v>
      </c>
      <c r="J18" s="12">
        <v>0</v>
      </c>
      <c r="K18" s="12">
        <v>175.1455</v>
      </c>
      <c r="L18" s="12">
        <v>0</v>
      </c>
      <c r="M18" s="12">
        <v>0</v>
      </c>
      <c r="N18" s="12">
        <v>0</v>
      </c>
      <c r="O18" s="12">
        <v>4.0000000000000003E-5</v>
      </c>
      <c r="P18" s="12">
        <v>4.0000000000000003E-5</v>
      </c>
      <c r="Q18" s="12">
        <v>0</v>
      </c>
      <c r="R18" s="12">
        <v>0</v>
      </c>
      <c r="S18" s="12">
        <v>0</v>
      </c>
      <c r="T18" s="12">
        <v>0</v>
      </c>
      <c r="U18" s="12">
        <v>0</v>
      </c>
      <c r="V18" s="12">
        <v>0</v>
      </c>
      <c r="W18" s="12">
        <v>0</v>
      </c>
      <c r="X18" s="12">
        <v>0</v>
      </c>
      <c r="Y18" s="12">
        <v>0</v>
      </c>
      <c r="Z18" s="12">
        <v>0</v>
      </c>
      <c r="AA18" s="12">
        <v>663.97016000000008</v>
      </c>
      <c r="AB18" s="12">
        <v>81.288429999999991</v>
      </c>
      <c r="AC18" s="12">
        <v>0</v>
      </c>
      <c r="AD18" s="12">
        <v>0</v>
      </c>
      <c r="AE18" s="12">
        <v>745.25858999999991</v>
      </c>
      <c r="AF18" s="12">
        <v>6</v>
      </c>
      <c r="AG18" s="12">
        <v>0</v>
      </c>
      <c r="AH18" s="12">
        <v>0</v>
      </c>
      <c r="AI18" s="12">
        <v>0</v>
      </c>
      <c r="AJ18" s="12">
        <v>6</v>
      </c>
      <c r="AK18" s="12">
        <v>53.077829999999999</v>
      </c>
      <c r="AL18" s="12">
        <v>30.343959999999999</v>
      </c>
      <c r="AM18" s="12">
        <v>0</v>
      </c>
      <c r="AN18" s="12">
        <v>0</v>
      </c>
      <c r="AO18" s="12">
        <v>83.421789999999987</v>
      </c>
      <c r="AP18" s="12">
        <v>0</v>
      </c>
      <c r="AQ18" s="12">
        <v>0</v>
      </c>
      <c r="AR18" s="12">
        <v>0</v>
      </c>
      <c r="AS18" s="12">
        <v>0</v>
      </c>
      <c r="AT18" s="12">
        <v>0</v>
      </c>
      <c r="AU18" s="12">
        <v>898.19349</v>
      </c>
      <c r="AV18" s="12">
        <v>188.62929</v>
      </c>
      <c r="AW18" s="12">
        <v>0</v>
      </c>
      <c r="AX18" s="12">
        <v>4.0000000000000003E-5</v>
      </c>
      <c r="AY18" s="12">
        <v>1086.8228200000001</v>
      </c>
    </row>
    <row r="19" spans="1:51">
      <c r="A19" s="12" t="s">
        <v>157</v>
      </c>
      <c r="B19" s="12">
        <v>0</v>
      </c>
      <c r="C19" s="12">
        <v>0</v>
      </c>
      <c r="D19" s="12">
        <v>0</v>
      </c>
      <c r="E19" s="12">
        <v>0</v>
      </c>
      <c r="F19" s="12">
        <v>0</v>
      </c>
      <c r="G19" s="12">
        <v>0</v>
      </c>
      <c r="H19" s="12">
        <v>34.476019999999998</v>
      </c>
      <c r="I19" s="12">
        <v>0</v>
      </c>
      <c r="J19" s="12">
        <v>0</v>
      </c>
      <c r="K19" s="12">
        <v>34.476019999999998</v>
      </c>
      <c r="L19" s="12">
        <v>0</v>
      </c>
      <c r="M19" s="12">
        <v>344.00003000000004</v>
      </c>
      <c r="N19" s="12">
        <v>0</v>
      </c>
      <c r="O19" s="12">
        <v>0</v>
      </c>
      <c r="P19" s="12">
        <v>344.00003000000004</v>
      </c>
      <c r="Q19" s="12">
        <v>0</v>
      </c>
      <c r="R19" s="12">
        <v>0</v>
      </c>
      <c r="S19" s="12">
        <v>0</v>
      </c>
      <c r="T19" s="12">
        <v>0</v>
      </c>
      <c r="U19" s="12">
        <v>0</v>
      </c>
      <c r="V19" s="12">
        <v>0</v>
      </c>
      <c r="W19" s="12">
        <v>0</v>
      </c>
      <c r="X19" s="12">
        <v>0</v>
      </c>
      <c r="Y19" s="12">
        <v>0</v>
      </c>
      <c r="Z19" s="12">
        <v>0</v>
      </c>
      <c r="AA19" s="12">
        <v>0</v>
      </c>
      <c r="AB19" s="12">
        <v>0</v>
      </c>
      <c r="AC19" s="12">
        <v>0</v>
      </c>
      <c r="AD19" s="12">
        <v>0</v>
      </c>
      <c r="AE19" s="12">
        <v>0</v>
      </c>
      <c r="AF19" s="12">
        <v>0</v>
      </c>
      <c r="AG19" s="12">
        <v>0</v>
      </c>
      <c r="AH19" s="12">
        <v>0</v>
      </c>
      <c r="AI19" s="12">
        <v>0</v>
      </c>
      <c r="AJ19" s="12">
        <v>0</v>
      </c>
      <c r="AK19" s="12">
        <v>7.88</v>
      </c>
      <c r="AL19" s="12">
        <v>0</v>
      </c>
      <c r="AM19" s="12">
        <v>0</v>
      </c>
      <c r="AN19" s="12">
        <v>0</v>
      </c>
      <c r="AO19" s="12">
        <v>7.88</v>
      </c>
      <c r="AP19" s="12">
        <v>0</v>
      </c>
      <c r="AQ19" s="12">
        <v>0</v>
      </c>
      <c r="AR19" s="12">
        <v>0</v>
      </c>
      <c r="AS19" s="12">
        <v>0</v>
      </c>
      <c r="AT19" s="12">
        <v>0</v>
      </c>
      <c r="AU19" s="12">
        <v>7.88</v>
      </c>
      <c r="AV19" s="12">
        <v>378.47604999999999</v>
      </c>
      <c r="AW19" s="12">
        <v>0</v>
      </c>
      <c r="AX19" s="12">
        <v>0</v>
      </c>
      <c r="AY19" s="12">
        <v>386.35604999999998</v>
      </c>
    </row>
    <row r="20" spans="1:51">
      <c r="A20" s="12" t="s">
        <v>158</v>
      </c>
      <c r="B20" s="12">
        <v>0</v>
      </c>
      <c r="C20" s="12">
        <v>0</v>
      </c>
      <c r="D20" s="12">
        <v>0</v>
      </c>
      <c r="E20" s="12">
        <v>0</v>
      </c>
      <c r="F20" s="12">
        <v>0</v>
      </c>
      <c r="G20" s="12">
        <v>96.073999999999998</v>
      </c>
      <c r="H20" s="12">
        <v>0</v>
      </c>
      <c r="I20" s="12">
        <v>0</v>
      </c>
      <c r="J20" s="12">
        <v>0</v>
      </c>
      <c r="K20" s="12">
        <v>96.073999999999998</v>
      </c>
      <c r="L20" s="12">
        <v>58.078720000000004</v>
      </c>
      <c r="M20" s="12">
        <v>183.874</v>
      </c>
      <c r="N20" s="12">
        <v>0</v>
      </c>
      <c r="O20" s="12">
        <v>-1.0000000000000001E-5</v>
      </c>
      <c r="P20" s="12">
        <v>241.95271</v>
      </c>
      <c r="Q20" s="12">
        <v>0</v>
      </c>
      <c r="R20" s="12">
        <v>0</v>
      </c>
      <c r="S20" s="12">
        <v>0</v>
      </c>
      <c r="T20" s="12">
        <v>0</v>
      </c>
      <c r="U20" s="12">
        <v>0</v>
      </c>
      <c r="V20" s="12">
        <v>0</v>
      </c>
      <c r="W20" s="12">
        <v>0</v>
      </c>
      <c r="X20" s="12">
        <v>0</v>
      </c>
      <c r="Y20" s="12">
        <v>0</v>
      </c>
      <c r="Z20" s="12">
        <v>0</v>
      </c>
      <c r="AA20" s="12">
        <v>0</v>
      </c>
      <c r="AB20" s="12">
        <v>81.872</v>
      </c>
      <c r="AC20" s="12">
        <v>0</v>
      </c>
      <c r="AD20" s="12">
        <v>0</v>
      </c>
      <c r="AE20" s="12">
        <v>81.872</v>
      </c>
      <c r="AF20" s="12">
        <v>18</v>
      </c>
      <c r="AG20" s="12">
        <v>10.017280000000001</v>
      </c>
      <c r="AH20" s="12">
        <v>0</v>
      </c>
      <c r="AI20" s="12">
        <v>0</v>
      </c>
      <c r="AJ20" s="12">
        <v>28.01728</v>
      </c>
      <c r="AK20" s="12">
        <v>164.86699999999999</v>
      </c>
      <c r="AL20" s="12">
        <v>13.90503</v>
      </c>
      <c r="AM20" s="12">
        <v>0</v>
      </c>
      <c r="AN20" s="12">
        <v>0</v>
      </c>
      <c r="AO20" s="12">
        <v>178.77203</v>
      </c>
      <c r="AP20" s="12">
        <v>600</v>
      </c>
      <c r="AQ20" s="12">
        <v>0</v>
      </c>
      <c r="AR20" s="12">
        <v>0</v>
      </c>
      <c r="AS20" s="12">
        <v>0</v>
      </c>
      <c r="AT20" s="12">
        <v>600</v>
      </c>
      <c r="AU20" s="12">
        <v>937.01972000000001</v>
      </c>
      <c r="AV20" s="12">
        <v>289.66831000000002</v>
      </c>
      <c r="AW20" s="12">
        <v>0</v>
      </c>
      <c r="AX20" s="12">
        <v>-1.0000000000000001E-5</v>
      </c>
      <c r="AY20" s="12">
        <v>1226.6880200000001</v>
      </c>
    </row>
    <row r="21" spans="1:51">
      <c r="A21" s="12" t="s">
        <v>159</v>
      </c>
      <c r="B21" s="12">
        <v>0</v>
      </c>
      <c r="C21" s="12">
        <v>0</v>
      </c>
      <c r="D21" s="12">
        <v>0</v>
      </c>
      <c r="E21" s="12">
        <v>0</v>
      </c>
      <c r="F21" s="12">
        <v>0</v>
      </c>
      <c r="G21" s="12">
        <v>125</v>
      </c>
      <c r="H21" s="12">
        <v>162.48737</v>
      </c>
      <c r="I21" s="12">
        <v>0</v>
      </c>
      <c r="J21" s="12">
        <v>0</v>
      </c>
      <c r="K21" s="12">
        <v>287.48737</v>
      </c>
      <c r="L21" s="12">
        <v>150</v>
      </c>
      <c r="M21" s="12">
        <v>2576.6653500000002</v>
      </c>
      <c r="N21" s="12">
        <v>0</v>
      </c>
      <c r="O21" s="12">
        <v>0</v>
      </c>
      <c r="P21" s="12">
        <v>2726.6653500000002</v>
      </c>
      <c r="Q21" s="12">
        <v>100</v>
      </c>
      <c r="R21" s="12">
        <v>0</v>
      </c>
      <c r="S21" s="12">
        <v>0</v>
      </c>
      <c r="T21" s="12">
        <v>0</v>
      </c>
      <c r="U21" s="12">
        <v>100</v>
      </c>
      <c r="V21" s="12">
        <v>0</v>
      </c>
      <c r="W21" s="12">
        <v>0</v>
      </c>
      <c r="X21" s="12">
        <v>0</v>
      </c>
      <c r="Y21" s="12">
        <v>0</v>
      </c>
      <c r="Z21" s="12">
        <v>0</v>
      </c>
      <c r="AA21" s="12">
        <v>262.00002999999998</v>
      </c>
      <c r="AB21" s="12">
        <v>1129.9369999999999</v>
      </c>
      <c r="AC21" s="12">
        <v>0</v>
      </c>
      <c r="AD21" s="12">
        <v>0</v>
      </c>
      <c r="AE21" s="12">
        <v>1391.93703</v>
      </c>
      <c r="AF21" s="12">
        <v>0</v>
      </c>
      <c r="AG21" s="12">
        <v>55.04</v>
      </c>
      <c r="AH21" s="12">
        <v>0</v>
      </c>
      <c r="AI21" s="12">
        <v>0</v>
      </c>
      <c r="AJ21" s="12">
        <v>55.04</v>
      </c>
      <c r="AK21" s="12">
        <v>669.48665000000005</v>
      </c>
      <c r="AL21" s="12">
        <v>158.24</v>
      </c>
      <c r="AM21" s="12">
        <v>0</v>
      </c>
      <c r="AN21" s="12">
        <v>0</v>
      </c>
      <c r="AO21" s="12">
        <v>827.72665000000006</v>
      </c>
      <c r="AP21" s="12">
        <v>106.82733</v>
      </c>
      <c r="AQ21" s="12">
        <v>0</v>
      </c>
      <c r="AR21" s="12">
        <v>0</v>
      </c>
      <c r="AS21" s="12">
        <v>0</v>
      </c>
      <c r="AT21" s="12">
        <v>106.82733</v>
      </c>
      <c r="AU21" s="12">
        <v>1413.3140100000001</v>
      </c>
      <c r="AV21" s="12">
        <v>4082.3697200000001</v>
      </c>
      <c r="AW21" s="12">
        <v>0</v>
      </c>
      <c r="AX21" s="12">
        <v>0</v>
      </c>
      <c r="AY21" s="12">
        <v>5495.6837300000007</v>
      </c>
    </row>
    <row r="22" spans="1:51">
      <c r="A22" s="12" t="s">
        <v>160</v>
      </c>
      <c r="B22" s="12">
        <v>10</v>
      </c>
      <c r="C22" s="12">
        <v>278.32221000000004</v>
      </c>
      <c r="D22" s="12">
        <v>0</v>
      </c>
      <c r="E22" s="12">
        <v>0</v>
      </c>
      <c r="F22" s="12">
        <v>288.32221000000004</v>
      </c>
      <c r="G22" s="12">
        <v>250</v>
      </c>
      <c r="H22" s="12">
        <v>91.985460000000003</v>
      </c>
      <c r="I22" s="12">
        <v>0</v>
      </c>
      <c r="J22" s="12">
        <v>0</v>
      </c>
      <c r="K22" s="12">
        <v>341.98546000000005</v>
      </c>
      <c r="L22" s="12">
        <v>58</v>
      </c>
      <c r="M22" s="12">
        <v>2036.4606000000001</v>
      </c>
      <c r="N22" s="12">
        <v>0</v>
      </c>
      <c r="O22" s="12">
        <v>0</v>
      </c>
      <c r="P22" s="12">
        <v>2094.4605999999999</v>
      </c>
      <c r="Q22" s="12">
        <v>0</v>
      </c>
      <c r="R22" s="12">
        <v>0</v>
      </c>
      <c r="S22" s="12">
        <v>0</v>
      </c>
      <c r="T22" s="12">
        <v>0</v>
      </c>
      <c r="U22" s="12">
        <v>0</v>
      </c>
      <c r="V22" s="12">
        <v>0</v>
      </c>
      <c r="W22" s="12">
        <v>0</v>
      </c>
      <c r="X22" s="12">
        <v>0</v>
      </c>
      <c r="Y22" s="12">
        <v>0</v>
      </c>
      <c r="Z22" s="12">
        <v>0</v>
      </c>
      <c r="AA22" s="12">
        <v>180.00001999999998</v>
      </c>
      <c r="AB22" s="12">
        <v>20.64</v>
      </c>
      <c r="AC22" s="12">
        <v>0</v>
      </c>
      <c r="AD22" s="12">
        <v>0</v>
      </c>
      <c r="AE22" s="12">
        <v>200.64001999999999</v>
      </c>
      <c r="AF22" s="12">
        <v>45.6</v>
      </c>
      <c r="AG22" s="12">
        <v>27.52</v>
      </c>
      <c r="AH22" s="12">
        <v>0</v>
      </c>
      <c r="AI22" s="12">
        <v>0</v>
      </c>
      <c r="AJ22" s="12">
        <v>73.12</v>
      </c>
      <c r="AK22" s="12">
        <v>1669.45182</v>
      </c>
      <c r="AL22" s="12">
        <v>199.59465</v>
      </c>
      <c r="AM22" s="12">
        <v>0</v>
      </c>
      <c r="AN22" s="12">
        <v>0</v>
      </c>
      <c r="AO22" s="12">
        <v>1869.04647</v>
      </c>
      <c r="AP22" s="12">
        <v>115</v>
      </c>
      <c r="AQ22" s="12">
        <v>4.1280000000000001</v>
      </c>
      <c r="AR22" s="12">
        <v>0</v>
      </c>
      <c r="AS22" s="12">
        <v>0</v>
      </c>
      <c r="AT22" s="12">
        <v>119.128</v>
      </c>
      <c r="AU22" s="12">
        <v>2328.0518399999996</v>
      </c>
      <c r="AV22" s="12">
        <v>2658.65092</v>
      </c>
      <c r="AW22" s="12">
        <v>0</v>
      </c>
      <c r="AX22" s="12">
        <v>0</v>
      </c>
      <c r="AY22" s="12">
        <v>4986.7027600000001</v>
      </c>
    </row>
    <row r="23" spans="1:51">
      <c r="A23" s="12" t="s">
        <v>161</v>
      </c>
      <c r="B23" s="12">
        <v>0</v>
      </c>
      <c r="C23" s="12">
        <v>0</v>
      </c>
      <c r="D23" s="12">
        <v>0</v>
      </c>
      <c r="E23" s="12">
        <v>0</v>
      </c>
      <c r="F23" s="12">
        <v>0</v>
      </c>
      <c r="G23" s="12">
        <v>100</v>
      </c>
      <c r="H23" s="12">
        <v>137.6</v>
      </c>
      <c r="I23" s="12">
        <v>0</v>
      </c>
      <c r="J23" s="12">
        <v>0</v>
      </c>
      <c r="K23" s="12">
        <v>237.6</v>
      </c>
      <c r="L23" s="12">
        <v>285</v>
      </c>
      <c r="M23" s="12">
        <v>123.84000999999999</v>
      </c>
      <c r="N23" s="12">
        <v>0</v>
      </c>
      <c r="O23" s="12">
        <v>0</v>
      </c>
      <c r="P23" s="12">
        <v>408.84001000000001</v>
      </c>
      <c r="Q23" s="12">
        <v>14.03</v>
      </c>
      <c r="R23" s="12">
        <v>0</v>
      </c>
      <c r="S23" s="12">
        <v>0</v>
      </c>
      <c r="T23" s="12">
        <v>0</v>
      </c>
      <c r="U23" s="12">
        <v>14.03</v>
      </c>
      <c r="V23" s="12">
        <v>0</v>
      </c>
      <c r="W23" s="12">
        <v>0</v>
      </c>
      <c r="X23" s="12">
        <v>0</v>
      </c>
      <c r="Y23" s="12">
        <v>0</v>
      </c>
      <c r="Z23" s="12">
        <v>0</v>
      </c>
      <c r="AA23" s="12">
        <v>0</v>
      </c>
      <c r="AB23" s="12">
        <v>444.80700000000002</v>
      </c>
      <c r="AC23" s="12">
        <v>0</v>
      </c>
      <c r="AD23" s="12">
        <v>0</v>
      </c>
      <c r="AE23" s="12">
        <v>444.80700000000002</v>
      </c>
      <c r="AF23" s="12">
        <v>703.1</v>
      </c>
      <c r="AG23" s="12">
        <v>0</v>
      </c>
      <c r="AH23" s="12">
        <v>0</v>
      </c>
      <c r="AI23" s="12">
        <v>0</v>
      </c>
      <c r="AJ23" s="12">
        <v>703.1</v>
      </c>
      <c r="AK23" s="12">
        <v>91.7928</v>
      </c>
      <c r="AL23" s="12">
        <v>0</v>
      </c>
      <c r="AM23" s="12">
        <v>0</v>
      </c>
      <c r="AN23" s="12">
        <v>0</v>
      </c>
      <c r="AO23" s="12">
        <v>91.7928</v>
      </c>
      <c r="AP23" s="12">
        <v>1.9</v>
      </c>
      <c r="AQ23" s="12">
        <v>0</v>
      </c>
      <c r="AR23" s="12">
        <v>0</v>
      </c>
      <c r="AS23" s="12">
        <v>0</v>
      </c>
      <c r="AT23" s="12">
        <v>1.9</v>
      </c>
      <c r="AU23" s="12">
        <v>1195.8228000000001</v>
      </c>
      <c r="AV23" s="12">
        <v>706.24701000000005</v>
      </c>
      <c r="AW23" s="12">
        <v>0</v>
      </c>
      <c r="AX23" s="12">
        <v>0</v>
      </c>
      <c r="AY23" s="12">
        <v>1902.06981</v>
      </c>
    </row>
    <row r="24" spans="1:51">
      <c r="A24" s="12" t="s">
        <v>162</v>
      </c>
      <c r="B24" s="12">
        <v>0</v>
      </c>
      <c r="C24" s="12">
        <v>0</v>
      </c>
      <c r="D24" s="12">
        <v>0</v>
      </c>
      <c r="E24" s="12">
        <v>0</v>
      </c>
      <c r="F24" s="12">
        <v>0</v>
      </c>
      <c r="G24" s="12">
        <v>0</v>
      </c>
      <c r="H24" s="12">
        <v>0</v>
      </c>
      <c r="I24" s="12">
        <v>0</v>
      </c>
      <c r="J24" s="12">
        <v>0</v>
      </c>
      <c r="K24" s="12">
        <v>0</v>
      </c>
      <c r="L24" s="12">
        <v>0</v>
      </c>
      <c r="M24" s="12">
        <v>1.0000000000000001E-5</v>
      </c>
      <c r="N24" s="12">
        <v>0</v>
      </c>
      <c r="O24" s="12">
        <v>0</v>
      </c>
      <c r="P24" s="12">
        <v>1.0000000000000001E-5</v>
      </c>
      <c r="Q24" s="12">
        <v>0</v>
      </c>
      <c r="R24" s="12">
        <v>0</v>
      </c>
      <c r="S24" s="12">
        <v>0</v>
      </c>
      <c r="T24" s="12">
        <v>0</v>
      </c>
      <c r="U24" s="12">
        <v>0</v>
      </c>
      <c r="V24" s="12">
        <v>0</v>
      </c>
      <c r="W24" s="12">
        <v>0</v>
      </c>
      <c r="X24" s="12">
        <v>0</v>
      </c>
      <c r="Y24" s="12">
        <v>0</v>
      </c>
      <c r="Z24" s="12">
        <v>0</v>
      </c>
      <c r="AA24" s="12">
        <v>0</v>
      </c>
      <c r="AB24" s="12">
        <v>8304.16</v>
      </c>
      <c r="AC24" s="12">
        <v>0</v>
      </c>
      <c r="AD24" s="12">
        <v>0</v>
      </c>
      <c r="AE24" s="12">
        <v>8304.16</v>
      </c>
      <c r="AF24" s="12">
        <v>0</v>
      </c>
      <c r="AG24" s="12">
        <v>0</v>
      </c>
      <c r="AH24" s="12">
        <v>0</v>
      </c>
      <c r="AI24" s="12">
        <v>0</v>
      </c>
      <c r="AJ24" s="12">
        <v>0</v>
      </c>
      <c r="AK24" s="12">
        <v>0</v>
      </c>
      <c r="AL24" s="12">
        <v>0</v>
      </c>
      <c r="AM24" s="12">
        <v>0</v>
      </c>
      <c r="AN24" s="12">
        <v>0</v>
      </c>
      <c r="AO24" s="12">
        <v>0</v>
      </c>
      <c r="AP24" s="12">
        <v>0</v>
      </c>
      <c r="AQ24" s="12">
        <v>0</v>
      </c>
      <c r="AR24" s="12">
        <v>0</v>
      </c>
      <c r="AS24" s="12">
        <v>0</v>
      </c>
      <c r="AT24" s="12">
        <v>0</v>
      </c>
      <c r="AU24" s="12">
        <v>0</v>
      </c>
      <c r="AV24" s="12">
        <v>8304.1600099999996</v>
      </c>
      <c r="AW24" s="12">
        <v>0</v>
      </c>
      <c r="AX24" s="12">
        <v>0</v>
      </c>
      <c r="AY24" s="12">
        <v>8304.1600099999996</v>
      </c>
    </row>
    <row r="25" spans="1:51">
      <c r="A25" s="12" t="s">
        <v>906</v>
      </c>
      <c r="B25" s="12">
        <v>1.265E-2</v>
      </c>
      <c r="C25" s="12">
        <v>0.36918000000000001</v>
      </c>
      <c r="D25" s="12">
        <v>0</v>
      </c>
      <c r="E25" s="12">
        <v>0</v>
      </c>
      <c r="F25" s="12">
        <v>0.38183</v>
      </c>
      <c r="G25" s="12">
        <v>2.4734099999999999</v>
      </c>
      <c r="H25" s="12">
        <v>4.5999099999999995</v>
      </c>
      <c r="I25" s="12">
        <v>0</v>
      </c>
      <c r="J25" s="12">
        <v>0</v>
      </c>
      <c r="K25" s="12">
        <v>7.0733199999999998</v>
      </c>
      <c r="L25" s="12">
        <v>2.3024800000000001</v>
      </c>
      <c r="M25" s="12">
        <v>23.9863</v>
      </c>
      <c r="N25" s="12">
        <v>0</v>
      </c>
      <c r="O25" s="12">
        <v>2.2499999999999998E-3</v>
      </c>
      <c r="P25" s="12">
        <v>26.291029999999999</v>
      </c>
      <c r="Q25" s="12">
        <v>0.17415</v>
      </c>
      <c r="R25" s="12">
        <v>0</v>
      </c>
      <c r="S25" s="12">
        <v>0</v>
      </c>
      <c r="T25" s="12">
        <v>0</v>
      </c>
      <c r="U25" s="12">
        <v>0.17415</v>
      </c>
      <c r="V25" s="12">
        <v>-5.0000000000000002E-5</v>
      </c>
      <c r="W25" s="12">
        <v>0</v>
      </c>
      <c r="X25" s="12">
        <v>0</v>
      </c>
      <c r="Y25" s="12">
        <v>0</v>
      </c>
      <c r="Z25" s="12">
        <v>-5.0000000000000002E-5</v>
      </c>
      <c r="AA25" s="12">
        <v>4.2486600000000001</v>
      </c>
      <c r="AB25" s="12">
        <v>73.550710000000009</v>
      </c>
      <c r="AC25" s="12">
        <v>0</v>
      </c>
      <c r="AD25" s="12">
        <v>0</v>
      </c>
      <c r="AE25" s="12">
        <v>77.799369999999996</v>
      </c>
      <c r="AF25" s="12">
        <v>5.2386499999999998</v>
      </c>
      <c r="AG25" s="12">
        <v>0.15941</v>
      </c>
      <c r="AH25" s="12">
        <v>0</v>
      </c>
      <c r="AI25" s="12">
        <v>0</v>
      </c>
      <c r="AJ25" s="12">
        <v>5.3980600000000001</v>
      </c>
      <c r="AK25" s="12">
        <v>27.1051</v>
      </c>
      <c r="AL25" s="12">
        <v>1.7202</v>
      </c>
      <c r="AM25" s="12">
        <v>0</v>
      </c>
      <c r="AN25" s="12">
        <v>0</v>
      </c>
      <c r="AO25" s="12">
        <v>28.825299999999999</v>
      </c>
      <c r="AP25" s="12">
        <v>3.4870100000000002</v>
      </c>
      <c r="AQ25" s="12">
        <v>2.7100000000000003E-2</v>
      </c>
      <c r="AR25" s="12">
        <v>0</v>
      </c>
      <c r="AS25" s="12">
        <v>0</v>
      </c>
      <c r="AT25" s="12">
        <v>3.5141100000000001</v>
      </c>
      <c r="AU25" s="12">
        <v>45.042059999999999</v>
      </c>
      <c r="AV25" s="12">
        <v>104.41280999999999</v>
      </c>
      <c r="AW25" s="12">
        <v>0</v>
      </c>
      <c r="AX25" s="12">
        <v>2.2499999999999998E-3</v>
      </c>
      <c r="AY25" s="12">
        <v>149.45712</v>
      </c>
    </row>
    <row r="26" spans="1:51">
      <c r="A26" s="12" t="s">
        <v>911</v>
      </c>
      <c r="B26" s="12">
        <v>1420.4045900000001</v>
      </c>
      <c r="C26" s="12">
        <v>754.75482</v>
      </c>
      <c r="D26" s="12">
        <v>0</v>
      </c>
      <c r="E26" s="12">
        <v>1.8560300000000001</v>
      </c>
      <c r="F26" s="12">
        <v>2177.0154400000001</v>
      </c>
      <c r="G26" s="12">
        <v>990.95387000000005</v>
      </c>
      <c r="H26" s="12">
        <v>245.99832999999998</v>
      </c>
      <c r="I26" s="12">
        <v>0</v>
      </c>
      <c r="J26" s="12">
        <v>0.44298000000000004</v>
      </c>
      <c r="K26" s="12">
        <v>1237.39518</v>
      </c>
      <c r="L26" s="12">
        <v>99.496780000000001</v>
      </c>
      <c r="M26" s="12">
        <v>2368.9209300000002</v>
      </c>
      <c r="N26" s="12">
        <v>0</v>
      </c>
      <c r="O26" s="12">
        <v>-2.0000000000000002E-5</v>
      </c>
      <c r="P26" s="12">
        <v>2468.4176899999998</v>
      </c>
      <c r="Q26" s="12">
        <v>60.026330000000002</v>
      </c>
      <c r="R26" s="12">
        <v>0</v>
      </c>
      <c r="S26" s="12">
        <v>0</v>
      </c>
      <c r="T26" s="12">
        <v>0</v>
      </c>
      <c r="U26" s="12">
        <v>60.026330000000002</v>
      </c>
      <c r="V26" s="12">
        <v>13.29729</v>
      </c>
      <c r="W26" s="12">
        <v>3.7630000000000004E-2</v>
      </c>
      <c r="X26" s="12">
        <v>0</v>
      </c>
      <c r="Y26" s="12">
        <v>0</v>
      </c>
      <c r="Z26" s="12">
        <v>13.33492</v>
      </c>
      <c r="AA26" s="12">
        <v>4752.4804100000001</v>
      </c>
      <c r="AB26" s="12">
        <v>3621.3922400000001</v>
      </c>
      <c r="AC26" s="12">
        <v>0</v>
      </c>
      <c r="AD26" s="12">
        <v>0</v>
      </c>
      <c r="AE26" s="12">
        <v>8373.8726500000012</v>
      </c>
      <c r="AF26" s="12">
        <v>0.91691999999999996</v>
      </c>
      <c r="AG26" s="12">
        <v>0.48435</v>
      </c>
      <c r="AH26" s="12">
        <v>0</v>
      </c>
      <c r="AI26" s="12">
        <v>0</v>
      </c>
      <c r="AJ26" s="12">
        <v>1.40127</v>
      </c>
      <c r="AK26" s="12">
        <v>1474.9697200000001</v>
      </c>
      <c r="AL26" s="12">
        <v>419.64484000000004</v>
      </c>
      <c r="AM26" s="12">
        <v>0</v>
      </c>
      <c r="AN26" s="12">
        <v>0</v>
      </c>
      <c r="AO26" s="12">
        <v>1894.61456</v>
      </c>
      <c r="AP26" s="12">
        <v>19.835830000000001</v>
      </c>
      <c r="AQ26" s="12">
        <v>2.5043899999999999</v>
      </c>
      <c r="AR26" s="12">
        <v>0</v>
      </c>
      <c r="AS26" s="12">
        <v>0</v>
      </c>
      <c r="AT26" s="12">
        <v>22.340220000000002</v>
      </c>
      <c r="AU26" s="12">
        <v>8832.3817400000007</v>
      </c>
      <c r="AV26" s="12">
        <v>7413.7375300000003</v>
      </c>
      <c r="AW26" s="12">
        <v>0</v>
      </c>
      <c r="AX26" s="12">
        <v>2.2989899999999999</v>
      </c>
      <c r="AY26" s="12">
        <v>16248.41826</v>
      </c>
    </row>
    <row r="27" spans="1:51">
      <c r="A27" s="12" t="s">
        <v>912</v>
      </c>
      <c r="B27" s="12">
        <v>0</v>
      </c>
      <c r="C27" s="12">
        <v>6.81196</v>
      </c>
      <c r="D27" s="12">
        <v>0</v>
      </c>
      <c r="E27" s="12">
        <v>0</v>
      </c>
      <c r="F27" s="12">
        <v>6.81196</v>
      </c>
      <c r="G27" s="12">
        <v>0</v>
      </c>
      <c r="H27" s="12">
        <v>0</v>
      </c>
      <c r="I27" s="12">
        <v>0</v>
      </c>
      <c r="J27" s="12">
        <v>0</v>
      </c>
      <c r="K27" s="12">
        <v>0</v>
      </c>
      <c r="L27" s="12">
        <v>0</v>
      </c>
      <c r="M27" s="12">
        <v>0</v>
      </c>
      <c r="N27" s="12">
        <v>0</v>
      </c>
      <c r="O27" s="12">
        <v>0</v>
      </c>
      <c r="P27" s="12">
        <v>0</v>
      </c>
      <c r="Q27" s="12">
        <v>0</v>
      </c>
      <c r="R27" s="12">
        <v>0</v>
      </c>
      <c r="S27" s="12">
        <v>0</v>
      </c>
      <c r="T27" s="12">
        <v>0</v>
      </c>
      <c r="U27" s="12">
        <v>0</v>
      </c>
      <c r="V27" s="12">
        <v>0</v>
      </c>
      <c r="W27" s="12">
        <v>0</v>
      </c>
      <c r="X27" s="12">
        <v>0</v>
      </c>
      <c r="Y27" s="12">
        <v>0</v>
      </c>
      <c r="Z27" s="12">
        <v>0</v>
      </c>
      <c r="AA27" s="12">
        <v>0</v>
      </c>
      <c r="AB27" s="12">
        <v>0</v>
      </c>
      <c r="AC27" s="12">
        <v>0</v>
      </c>
      <c r="AD27" s="12">
        <v>0</v>
      </c>
      <c r="AE27" s="12">
        <v>0</v>
      </c>
      <c r="AF27" s="12">
        <v>0</v>
      </c>
      <c r="AG27" s="12">
        <v>0</v>
      </c>
      <c r="AH27" s="12">
        <v>0</v>
      </c>
      <c r="AI27" s="12">
        <v>0</v>
      </c>
      <c r="AJ27" s="12">
        <v>0</v>
      </c>
      <c r="AK27" s="12">
        <v>0</v>
      </c>
      <c r="AL27" s="12">
        <v>0</v>
      </c>
      <c r="AM27" s="12">
        <v>0</v>
      </c>
      <c r="AN27" s="12">
        <v>0</v>
      </c>
      <c r="AO27" s="12">
        <v>0</v>
      </c>
      <c r="AP27" s="12">
        <v>0</v>
      </c>
      <c r="AQ27" s="12">
        <v>0</v>
      </c>
      <c r="AR27" s="12">
        <v>0</v>
      </c>
      <c r="AS27" s="12">
        <v>0</v>
      </c>
      <c r="AT27" s="12">
        <v>0</v>
      </c>
      <c r="AU27" s="12">
        <v>0</v>
      </c>
      <c r="AV27" s="12">
        <v>6.81196</v>
      </c>
      <c r="AW27" s="12">
        <v>0</v>
      </c>
      <c r="AX27" s="12">
        <v>0</v>
      </c>
      <c r="AY27" s="12">
        <v>6.81196</v>
      </c>
    </row>
    <row r="28" spans="1:51">
      <c r="A28" s="12" t="s">
        <v>167</v>
      </c>
      <c r="B28" s="12">
        <v>0</v>
      </c>
      <c r="C28" s="12">
        <v>0</v>
      </c>
      <c r="D28" s="12">
        <v>0</v>
      </c>
      <c r="E28" s="12">
        <v>0</v>
      </c>
      <c r="F28" s="12">
        <v>0</v>
      </c>
      <c r="G28" s="12">
        <v>0</v>
      </c>
      <c r="H28" s="12">
        <v>0</v>
      </c>
      <c r="I28" s="12">
        <v>0</v>
      </c>
      <c r="J28" s="12">
        <v>0</v>
      </c>
      <c r="K28" s="12">
        <v>0</v>
      </c>
      <c r="L28" s="12">
        <v>118.46921</v>
      </c>
      <c r="M28" s="12">
        <v>0</v>
      </c>
      <c r="N28" s="12">
        <v>0</v>
      </c>
      <c r="O28" s="12">
        <v>0</v>
      </c>
      <c r="P28" s="12">
        <v>118.46921</v>
      </c>
      <c r="Q28" s="12">
        <v>0</v>
      </c>
      <c r="R28" s="12">
        <v>0</v>
      </c>
      <c r="S28" s="12">
        <v>0</v>
      </c>
      <c r="T28" s="12">
        <v>0</v>
      </c>
      <c r="U28" s="12">
        <v>0</v>
      </c>
      <c r="V28" s="12">
        <v>0</v>
      </c>
      <c r="W28" s="12">
        <v>0</v>
      </c>
      <c r="X28" s="12">
        <v>0</v>
      </c>
      <c r="Y28" s="12">
        <v>0</v>
      </c>
      <c r="Z28" s="12">
        <v>0</v>
      </c>
      <c r="AA28" s="12">
        <v>0</v>
      </c>
      <c r="AB28" s="12">
        <v>0</v>
      </c>
      <c r="AC28" s="12">
        <v>0</v>
      </c>
      <c r="AD28" s="12">
        <v>0</v>
      </c>
      <c r="AE28" s="12">
        <v>0</v>
      </c>
      <c r="AF28" s="12">
        <v>0</v>
      </c>
      <c r="AG28" s="12">
        <v>0</v>
      </c>
      <c r="AH28" s="12">
        <v>0</v>
      </c>
      <c r="AI28" s="12">
        <v>0</v>
      </c>
      <c r="AJ28" s="12">
        <v>0</v>
      </c>
      <c r="AK28" s="12">
        <v>0</v>
      </c>
      <c r="AL28" s="12">
        <v>0</v>
      </c>
      <c r="AM28" s="12">
        <v>0</v>
      </c>
      <c r="AN28" s="12">
        <v>0</v>
      </c>
      <c r="AO28" s="12">
        <v>0</v>
      </c>
      <c r="AP28" s="12">
        <v>0</v>
      </c>
      <c r="AQ28" s="12">
        <v>0</v>
      </c>
      <c r="AR28" s="12">
        <v>0</v>
      </c>
      <c r="AS28" s="12">
        <v>0</v>
      </c>
      <c r="AT28" s="12">
        <v>0</v>
      </c>
      <c r="AU28" s="12">
        <v>118.46921</v>
      </c>
      <c r="AV28" s="12">
        <v>0</v>
      </c>
      <c r="AW28" s="12">
        <v>0</v>
      </c>
      <c r="AX28" s="12">
        <v>0</v>
      </c>
      <c r="AY28" s="12">
        <v>118.46921</v>
      </c>
    </row>
    <row r="29" spans="1:51">
      <c r="A29" s="12" t="s">
        <v>166</v>
      </c>
      <c r="B29" s="12">
        <v>12.573</v>
      </c>
      <c r="C29" s="12">
        <v>0</v>
      </c>
      <c r="D29" s="12">
        <v>0</v>
      </c>
      <c r="E29" s="12">
        <v>0</v>
      </c>
      <c r="F29" s="12">
        <v>12.573</v>
      </c>
      <c r="G29" s="12">
        <v>0</v>
      </c>
      <c r="H29" s="12">
        <v>0</v>
      </c>
      <c r="I29" s="12">
        <v>0</v>
      </c>
      <c r="J29" s="12">
        <v>0</v>
      </c>
      <c r="K29" s="12">
        <v>0</v>
      </c>
      <c r="L29" s="12">
        <v>138.37142</v>
      </c>
      <c r="M29" s="12">
        <v>0</v>
      </c>
      <c r="N29" s="12">
        <v>0</v>
      </c>
      <c r="O29" s="12">
        <v>0</v>
      </c>
      <c r="P29" s="12">
        <v>138.37142</v>
      </c>
      <c r="Q29" s="12">
        <v>13.975</v>
      </c>
      <c r="R29" s="12">
        <v>0</v>
      </c>
      <c r="S29" s="12">
        <v>0</v>
      </c>
      <c r="T29" s="12">
        <v>0</v>
      </c>
      <c r="U29" s="12">
        <v>13.975</v>
      </c>
      <c r="V29" s="12">
        <v>0.746</v>
      </c>
      <c r="W29" s="12">
        <v>0</v>
      </c>
      <c r="X29" s="12">
        <v>0</v>
      </c>
      <c r="Y29" s="12">
        <v>0</v>
      </c>
      <c r="Z29" s="12">
        <v>0.746</v>
      </c>
      <c r="AA29" s="12">
        <v>0</v>
      </c>
      <c r="AB29" s="12">
        <v>0</v>
      </c>
      <c r="AC29" s="12">
        <v>0</v>
      </c>
      <c r="AD29" s="12">
        <v>0</v>
      </c>
      <c r="AE29" s="12">
        <v>0</v>
      </c>
      <c r="AF29" s="12">
        <v>0</v>
      </c>
      <c r="AG29" s="12">
        <v>0</v>
      </c>
      <c r="AH29" s="12">
        <v>0</v>
      </c>
      <c r="AI29" s="12">
        <v>0</v>
      </c>
      <c r="AJ29" s="12">
        <v>0</v>
      </c>
      <c r="AK29" s="12">
        <v>0</v>
      </c>
      <c r="AL29" s="12">
        <v>0</v>
      </c>
      <c r="AM29" s="12">
        <v>0</v>
      </c>
      <c r="AN29" s="12">
        <v>0</v>
      </c>
      <c r="AO29" s="12">
        <v>0</v>
      </c>
      <c r="AP29" s="12">
        <v>0</v>
      </c>
      <c r="AQ29" s="12">
        <v>0</v>
      </c>
      <c r="AR29" s="12">
        <v>0</v>
      </c>
      <c r="AS29" s="12">
        <v>0</v>
      </c>
      <c r="AT29" s="12">
        <v>0</v>
      </c>
      <c r="AU29" s="12">
        <v>165.66542000000001</v>
      </c>
      <c r="AV29" s="12">
        <v>0</v>
      </c>
      <c r="AW29" s="12">
        <v>0</v>
      </c>
      <c r="AX29" s="12">
        <v>0</v>
      </c>
      <c r="AY29" s="12">
        <v>165.66542000000001</v>
      </c>
    </row>
    <row r="30" spans="1:51">
      <c r="A30" s="12" t="s">
        <v>913</v>
      </c>
      <c r="B30" s="12">
        <v>2056.28539</v>
      </c>
      <c r="C30" s="12">
        <v>1651.1569199999999</v>
      </c>
      <c r="D30" s="12">
        <v>0</v>
      </c>
      <c r="E30" s="12">
        <v>0</v>
      </c>
      <c r="F30" s="12">
        <v>3707.4423099999999</v>
      </c>
      <c r="G30" s="12">
        <v>2408.5958700000001</v>
      </c>
      <c r="H30" s="12">
        <v>3160.2268100000001</v>
      </c>
      <c r="I30" s="12">
        <v>0</v>
      </c>
      <c r="J30" s="12">
        <v>0</v>
      </c>
      <c r="K30" s="12">
        <v>5568.8226799999993</v>
      </c>
      <c r="L30" s="12">
        <v>219.87854000000002</v>
      </c>
      <c r="M30" s="12">
        <v>138.27736999999999</v>
      </c>
      <c r="N30" s="12">
        <v>0</v>
      </c>
      <c r="O30" s="12">
        <v>0</v>
      </c>
      <c r="P30" s="12">
        <v>358.15590999999995</v>
      </c>
      <c r="Q30" s="12">
        <v>11.39184</v>
      </c>
      <c r="R30" s="12">
        <v>206.45551999999998</v>
      </c>
      <c r="S30" s="12">
        <v>0</v>
      </c>
      <c r="T30" s="12">
        <v>0</v>
      </c>
      <c r="U30" s="12">
        <v>217.84735999999998</v>
      </c>
      <c r="V30" s="12">
        <v>0</v>
      </c>
      <c r="W30" s="12">
        <v>0</v>
      </c>
      <c r="X30" s="12">
        <v>0</v>
      </c>
      <c r="Y30" s="12">
        <v>0</v>
      </c>
      <c r="Z30" s="12">
        <v>0</v>
      </c>
      <c r="AA30" s="12">
        <v>1723.8162600000001</v>
      </c>
      <c r="AB30" s="12">
        <v>2890.8247299999998</v>
      </c>
      <c r="AC30" s="12">
        <v>0</v>
      </c>
      <c r="AD30" s="12">
        <v>0</v>
      </c>
      <c r="AE30" s="12">
        <v>4614.6409899999999</v>
      </c>
      <c r="AF30" s="12">
        <v>0</v>
      </c>
      <c r="AG30" s="12">
        <v>0</v>
      </c>
      <c r="AH30" s="12">
        <v>0</v>
      </c>
      <c r="AI30" s="12">
        <v>0</v>
      </c>
      <c r="AJ30" s="12">
        <v>0</v>
      </c>
      <c r="AK30" s="12">
        <v>8.7603299999999997</v>
      </c>
      <c r="AL30" s="12">
        <v>592.94151999999997</v>
      </c>
      <c r="AM30" s="12">
        <v>0</v>
      </c>
      <c r="AN30" s="12">
        <v>0</v>
      </c>
      <c r="AO30" s="12">
        <v>601.70184999999992</v>
      </c>
      <c r="AP30" s="12">
        <v>0</v>
      </c>
      <c r="AQ30" s="12">
        <v>0</v>
      </c>
      <c r="AR30" s="12">
        <v>0</v>
      </c>
      <c r="AS30" s="12">
        <v>0</v>
      </c>
      <c r="AT30" s="12">
        <v>0</v>
      </c>
      <c r="AU30" s="12">
        <v>6428.7282300000006</v>
      </c>
      <c r="AV30" s="12">
        <v>8639.8828699999995</v>
      </c>
      <c r="AW30" s="12">
        <v>0</v>
      </c>
      <c r="AX30" s="12">
        <v>0</v>
      </c>
      <c r="AY30" s="12">
        <v>15068.6111</v>
      </c>
    </row>
    <row r="31" spans="1:51">
      <c r="A31" s="12" t="s">
        <v>914</v>
      </c>
      <c r="B31" s="12">
        <v>2030.8595</v>
      </c>
      <c r="C31" s="12">
        <v>643.04903000000002</v>
      </c>
      <c r="D31" s="12">
        <v>0</v>
      </c>
      <c r="E31" s="12">
        <v>0</v>
      </c>
      <c r="F31" s="12">
        <v>2673.9085299999997</v>
      </c>
      <c r="G31" s="12">
        <v>1796.2080800000001</v>
      </c>
      <c r="H31" s="12">
        <v>2290.6295099999998</v>
      </c>
      <c r="I31" s="12">
        <v>0</v>
      </c>
      <c r="J31" s="12">
        <v>0</v>
      </c>
      <c r="K31" s="12">
        <v>4086.8375899999996</v>
      </c>
      <c r="L31" s="12">
        <v>63.140080000000005</v>
      </c>
      <c r="M31" s="12">
        <v>102.87174</v>
      </c>
      <c r="N31" s="12">
        <v>0</v>
      </c>
      <c r="O31" s="12">
        <v>0</v>
      </c>
      <c r="P31" s="12">
        <v>166.01182</v>
      </c>
      <c r="Q31" s="12">
        <v>11.39184</v>
      </c>
      <c r="R31" s="12">
        <v>0</v>
      </c>
      <c r="S31" s="12">
        <v>0</v>
      </c>
      <c r="T31" s="12">
        <v>0</v>
      </c>
      <c r="U31" s="12">
        <v>11.39184</v>
      </c>
      <c r="V31" s="12">
        <v>0</v>
      </c>
      <c r="W31" s="12">
        <v>0</v>
      </c>
      <c r="X31" s="12">
        <v>0</v>
      </c>
      <c r="Y31" s="12">
        <v>0</v>
      </c>
      <c r="Z31" s="12">
        <v>0</v>
      </c>
      <c r="AA31" s="12">
        <v>1696.5983700000002</v>
      </c>
      <c r="AB31" s="12">
        <v>2372.7612599999998</v>
      </c>
      <c r="AC31" s="12">
        <v>0</v>
      </c>
      <c r="AD31" s="12">
        <v>0</v>
      </c>
      <c r="AE31" s="12">
        <v>4069.3596299999999</v>
      </c>
      <c r="AF31" s="12">
        <v>0</v>
      </c>
      <c r="AG31" s="12">
        <v>0</v>
      </c>
      <c r="AH31" s="12">
        <v>0</v>
      </c>
      <c r="AI31" s="12">
        <v>0</v>
      </c>
      <c r="AJ31" s="12">
        <v>0</v>
      </c>
      <c r="AK31" s="12">
        <v>0</v>
      </c>
      <c r="AL31" s="12">
        <v>0</v>
      </c>
      <c r="AM31" s="12">
        <v>0</v>
      </c>
      <c r="AN31" s="12">
        <v>0</v>
      </c>
      <c r="AO31" s="12">
        <v>0</v>
      </c>
      <c r="AP31" s="12">
        <v>0</v>
      </c>
      <c r="AQ31" s="12">
        <v>0</v>
      </c>
      <c r="AR31" s="12">
        <v>0</v>
      </c>
      <c r="AS31" s="12">
        <v>0</v>
      </c>
      <c r="AT31" s="12">
        <v>0</v>
      </c>
      <c r="AU31" s="12">
        <v>5598.19787</v>
      </c>
      <c r="AV31" s="12">
        <v>5409.3115399999997</v>
      </c>
      <c r="AW31" s="12">
        <v>0</v>
      </c>
      <c r="AX31" s="12">
        <v>0</v>
      </c>
      <c r="AY31" s="12">
        <v>11007.509410000001</v>
      </c>
    </row>
    <row r="32" spans="1:51">
      <c r="A32" s="12" t="s">
        <v>915</v>
      </c>
      <c r="B32" s="12">
        <v>25.425889999999999</v>
      </c>
      <c r="C32" s="12">
        <v>1008.10789</v>
      </c>
      <c r="D32" s="12">
        <v>0</v>
      </c>
      <c r="E32" s="12">
        <v>0</v>
      </c>
      <c r="F32" s="12">
        <v>1033.53378</v>
      </c>
      <c r="G32" s="12">
        <v>612.38779</v>
      </c>
      <c r="H32" s="12">
        <v>869.4388100000001</v>
      </c>
      <c r="I32" s="12">
        <v>0</v>
      </c>
      <c r="J32" s="12">
        <v>0</v>
      </c>
      <c r="K32" s="12">
        <v>1481.8266000000001</v>
      </c>
      <c r="L32" s="12">
        <v>156.73846</v>
      </c>
      <c r="M32" s="12">
        <v>35.405610000000003</v>
      </c>
      <c r="N32" s="12">
        <v>0</v>
      </c>
      <c r="O32" s="12">
        <v>0</v>
      </c>
      <c r="P32" s="12">
        <v>192.14407</v>
      </c>
      <c r="Q32" s="12">
        <v>0</v>
      </c>
      <c r="R32" s="12">
        <v>206.4</v>
      </c>
      <c r="S32" s="12">
        <v>0</v>
      </c>
      <c r="T32" s="12">
        <v>0</v>
      </c>
      <c r="U32" s="12">
        <v>206.4</v>
      </c>
      <c r="V32" s="12">
        <v>0</v>
      </c>
      <c r="W32" s="12">
        <v>0</v>
      </c>
      <c r="X32" s="12">
        <v>0</v>
      </c>
      <c r="Y32" s="12">
        <v>0</v>
      </c>
      <c r="Z32" s="12">
        <v>0</v>
      </c>
      <c r="AA32" s="12">
        <v>27.217890000000001</v>
      </c>
      <c r="AB32" s="12">
        <v>507.87230999999997</v>
      </c>
      <c r="AC32" s="12">
        <v>0</v>
      </c>
      <c r="AD32" s="12">
        <v>0</v>
      </c>
      <c r="AE32" s="12">
        <v>535.09019999999998</v>
      </c>
      <c r="AF32" s="12">
        <v>0</v>
      </c>
      <c r="AG32" s="12">
        <v>0</v>
      </c>
      <c r="AH32" s="12">
        <v>0</v>
      </c>
      <c r="AI32" s="12">
        <v>0</v>
      </c>
      <c r="AJ32" s="12">
        <v>0</v>
      </c>
      <c r="AK32" s="12">
        <v>8.7603299999999997</v>
      </c>
      <c r="AL32" s="12">
        <v>592.94151999999997</v>
      </c>
      <c r="AM32" s="12">
        <v>0</v>
      </c>
      <c r="AN32" s="12">
        <v>0</v>
      </c>
      <c r="AO32" s="12">
        <v>601.70184999999992</v>
      </c>
      <c r="AP32" s="12">
        <v>0</v>
      </c>
      <c r="AQ32" s="12">
        <v>0</v>
      </c>
      <c r="AR32" s="12">
        <v>0</v>
      </c>
      <c r="AS32" s="12">
        <v>0</v>
      </c>
      <c r="AT32" s="12">
        <v>0</v>
      </c>
      <c r="AU32" s="12">
        <v>830.53035999999997</v>
      </c>
      <c r="AV32" s="12">
        <v>3220.1661400000003</v>
      </c>
      <c r="AW32" s="12">
        <v>0</v>
      </c>
      <c r="AX32" s="12">
        <v>0</v>
      </c>
      <c r="AY32" s="12">
        <v>4050.6965</v>
      </c>
    </row>
    <row r="33" spans="1:51">
      <c r="A33" s="12" t="s">
        <v>916</v>
      </c>
      <c r="B33" s="12">
        <v>0</v>
      </c>
      <c r="C33" s="12">
        <v>0</v>
      </c>
      <c r="D33" s="12">
        <v>0</v>
      </c>
      <c r="E33" s="12">
        <v>0</v>
      </c>
      <c r="F33" s="12">
        <v>0</v>
      </c>
      <c r="G33" s="12">
        <v>0</v>
      </c>
      <c r="H33" s="12">
        <v>0.15849000000000002</v>
      </c>
      <c r="I33" s="12">
        <v>0</v>
      </c>
      <c r="J33" s="12">
        <v>0</v>
      </c>
      <c r="K33" s="12">
        <v>0.15849000000000002</v>
      </c>
      <c r="L33" s="12">
        <v>0</v>
      </c>
      <c r="M33" s="12">
        <v>2.0000000000000002E-5</v>
      </c>
      <c r="N33" s="12">
        <v>0</v>
      </c>
      <c r="O33" s="12">
        <v>0</v>
      </c>
      <c r="P33" s="12">
        <v>2.0000000000000002E-5</v>
      </c>
      <c r="Q33" s="12">
        <v>0</v>
      </c>
      <c r="R33" s="12">
        <v>5.552E-2</v>
      </c>
      <c r="S33" s="12">
        <v>0</v>
      </c>
      <c r="T33" s="12">
        <v>0</v>
      </c>
      <c r="U33" s="12">
        <v>5.552E-2</v>
      </c>
      <c r="V33" s="12">
        <v>0</v>
      </c>
      <c r="W33" s="12">
        <v>0</v>
      </c>
      <c r="X33" s="12">
        <v>0</v>
      </c>
      <c r="Y33" s="12">
        <v>0</v>
      </c>
      <c r="Z33" s="12">
        <v>0</v>
      </c>
      <c r="AA33" s="12">
        <v>0</v>
      </c>
      <c r="AB33" s="12">
        <v>10.19116</v>
      </c>
      <c r="AC33" s="12">
        <v>0</v>
      </c>
      <c r="AD33" s="12">
        <v>0</v>
      </c>
      <c r="AE33" s="12">
        <v>10.19116</v>
      </c>
      <c r="AF33" s="12">
        <v>0</v>
      </c>
      <c r="AG33" s="12">
        <v>0</v>
      </c>
      <c r="AH33" s="12">
        <v>0</v>
      </c>
      <c r="AI33" s="12">
        <v>0</v>
      </c>
      <c r="AJ33" s="12">
        <v>0</v>
      </c>
      <c r="AK33" s="12">
        <v>0</v>
      </c>
      <c r="AL33" s="12">
        <v>0</v>
      </c>
      <c r="AM33" s="12">
        <v>0</v>
      </c>
      <c r="AN33" s="12">
        <v>0</v>
      </c>
      <c r="AO33" s="12">
        <v>0</v>
      </c>
      <c r="AP33" s="12">
        <v>0</v>
      </c>
      <c r="AQ33" s="12">
        <v>0</v>
      </c>
      <c r="AR33" s="12">
        <v>0</v>
      </c>
      <c r="AS33" s="12">
        <v>0</v>
      </c>
      <c r="AT33" s="12">
        <v>0</v>
      </c>
      <c r="AU33" s="12">
        <v>0</v>
      </c>
      <c r="AV33" s="12">
        <v>10.405190000000001</v>
      </c>
      <c r="AW33" s="12">
        <v>0</v>
      </c>
      <c r="AX33" s="12">
        <v>0</v>
      </c>
      <c r="AY33" s="12">
        <v>10.405190000000001</v>
      </c>
    </row>
    <row r="34" spans="1:51">
      <c r="A34" s="12" t="s">
        <v>917</v>
      </c>
      <c r="B34" s="12">
        <v>0</v>
      </c>
      <c r="C34" s="12">
        <v>0</v>
      </c>
      <c r="D34" s="12">
        <v>0</v>
      </c>
      <c r="E34" s="12">
        <v>0</v>
      </c>
      <c r="F34" s="12">
        <v>0</v>
      </c>
      <c r="G34" s="12">
        <v>0</v>
      </c>
      <c r="H34" s="12">
        <v>0</v>
      </c>
      <c r="I34" s="12">
        <v>0</v>
      </c>
      <c r="J34" s="12">
        <v>0</v>
      </c>
      <c r="K34" s="12">
        <v>0</v>
      </c>
      <c r="L34" s="12">
        <v>0</v>
      </c>
      <c r="M34" s="12">
        <v>0</v>
      </c>
      <c r="N34" s="12">
        <v>0</v>
      </c>
      <c r="O34" s="12">
        <v>0</v>
      </c>
      <c r="P34" s="12">
        <v>0</v>
      </c>
      <c r="Q34" s="12">
        <v>0</v>
      </c>
      <c r="R34" s="12">
        <v>0</v>
      </c>
      <c r="S34" s="12">
        <v>0</v>
      </c>
      <c r="T34" s="12">
        <v>0</v>
      </c>
      <c r="U34" s="12">
        <v>0</v>
      </c>
      <c r="V34" s="12">
        <v>0</v>
      </c>
      <c r="W34" s="12">
        <v>0</v>
      </c>
      <c r="X34" s="12">
        <v>0</v>
      </c>
      <c r="Y34" s="12">
        <v>0</v>
      </c>
      <c r="Z34" s="12">
        <v>0</v>
      </c>
      <c r="AA34" s="12">
        <v>0</v>
      </c>
      <c r="AB34" s="12">
        <v>0</v>
      </c>
      <c r="AC34" s="12">
        <v>0</v>
      </c>
      <c r="AD34" s="12">
        <v>0</v>
      </c>
      <c r="AE34" s="12">
        <v>0</v>
      </c>
      <c r="AF34" s="12">
        <v>0</v>
      </c>
      <c r="AG34" s="12">
        <v>0</v>
      </c>
      <c r="AH34" s="12">
        <v>0</v>
      </c>
      <c r="AI34" s="12">
        <v>0</v>
      </c>
      <c r="AJ34" s="12">
        <v>0</v>
      </c>
      <c r="AK34" s="12">
        <v>0</v>
      </c>
      <c r="AL34" s="12">
        <v>0</v>
      </c>
      <c r="AM34" s="12">
        <v>0</v>
      </c>
      <c r="AN34" s="12">
        <v>0</v>
      </c>
      <c r="AO34" s="12">
        <v>0</v>
      </c>
      <c r="AP34" s="12">
        <v>0</v>
      </c>
      <c r="AQ34" s="12">
        <v>0</v>
      </c>
      <c r="AR34" s="12">
        <v>0</v>
      </c>
      <c r="AS34" s="12">
        <v>0</v>
      </c>
      <c r="AT34" s="12">
        <v>0</v>
      </c>
      <c r="AU34" s="12">
        <v>0</v>
      </c>
      <c r="AV34" s="12">
        <v>0</v>
      </c>
      <c r="AW34" s="12">
        <v>0</v>
      </c>
      <c r="AX34" s="12">
        <v>0</v>
      </c>
      <c r="AY34" s="12">
        <v>0</v>
      </c>
    </row>
    <row r="35" spans="1:51">
      <c r="A35" s="12" t="s">
        <v>918</v>
      </c>
      <c r="B35" s="12">
        <v>0</v>
      </c>
      <c r="C35" s="12">
        <v>0</v>
      </c>
      <c r="D35" s="12">
        <v>0</v>
      </c>
      <c r="E35" s="12">
        <v>0</v>
      </c>
      <c r="F35" s="12">
        <v>0</v>
      </c>
      <c r="G35" s="12">
        <v>0</v>
      </c>
      <c r="H35" s="12">
        <v>0</v>
      </c>
      <c r="I35" s="12">
        <v>0</v>
      </c>
      <c r="J35" s="12">
        <v>0</v>
      </c>
      <c r="K35" s="12">
        <v>0</v>
      </c>
      <c r="L35" s="12">
        <v>0</v>
      </c>
      <c r="M35" s="12">
        <v>0</v>
      </c>
      <c r="N35" s="12">
        <v>0</v>
      </c>
      <c r="O35" s="12">
        <v>0</v>
      </c>
      <c r="P35" s="12">
        <v>0</v>
      </c>
      <c r="Q35" s="12">
        <v>0</v>
      </c>
      <c r="R35" s="12">
        <v>0</v>
      </c>
      <c r="S35" s="12">
        <v>0</v>
      </c>
      <c r="T35" s="12">
        <v>0</v>
      </c>
      <c r="U35" s="12">
        <v>0</v>
      </c>
      <c r="V35" s="12">
        <v>0</v>
      </c>
      <c r="W35" s="12">
        <v>0</v>
      </c>
      <c r="X35" s="12">
        <v>0</v>
      </c>
      <c r="Y35" s="12">
        <v>0</v>
      </c>
      <c r="Z35" s="12">
        <v>0</v>
      </c>
      <c r="AA35" s="12">
        <v>0</v>
      </c>
      <c r="AB35" s="12">
        <v>0</v>
      </c>
      <c r="AC35" s="12">
        <v>0</v>
      </c>
      <c r="AD35" s="12">
        <v>0</v>
      </c>
      <c r="AE35" s="12">
        <v>0</v>
      </c>
      <c r="AF35" s="12">
        <v>0</v>
      </c>
      <c r="AG35" s="12">
        <v>0</v>
      </c>
      <c r="AH35" s="12">
        <v>0</v>
      </c>
      <c r="AI35" s="12">
        <v>0</v>
      </c>
      <c r="AJ35" s="12">
        <v>0</v>
      </c>
      <c r="AK35" s="12">
        <v>0</v>
      </c>
      <c r="AL35" s="12">
        <v>0</v>
      </c>
      <c r="AM35" s="12">
        <v>0</v>
      </c>
      <c r="AN35" s="12">
        <v>0</v>
      </c>
      <c r="AO35" s="12">
        <v>0</v>
      </c>
      <c r="AP35" s="12">
        <v>0</v>
      </c>
      <c r="AQ35" s="12">
        <v>0</v>
      </c>
      <c r="AR35" s="12">
        <v>0</v>
      </c>
      <c r="AS35" s="12">
        <v>0</v>
      </c>
      <c r="AT35" s="12">
        <v>0</v>
      </c>
      <c r="AU35" s="12">
        <v>0</v>
      </c>
      <c r="AV35" s="12">
        <v>0</v>
      </c>
      <c r="AW35" s="12">
        <v>0</v>
      </c>
      <c r="AX35" s="12">
        <v>0</v>
      </c>
      <c r="AY35" s="12">
        <v>0</v>
      </c>
    </row>
    <row r="36" spans="1:51">
      <c r="A36" s="12" t="s">
        <v>176</v>
      </c>
      <c r="B36" s="12">
        <v>0</v>
      </c>
      <c r="C36" s="12">
        <v>0</v>
      </c>
      <c r="D36" s="12">
        <v>0</v>
      </c>
      <c r="E36" s="12">
        <v>0</v>
      </c>
      <c r="F36" s="12">
        <v>0</v>
      </c>
      <c r="G36" s="12">
        <v>0</v>
      </c>
      <c r="H36" s="12">
        <v>0</v>
      </c>
      <c r="I36" s="12">
        <v>0</v>
      </c>
      <c r="J36" s="12">
        <v>0</v>
      </c>
      <c r="K36" s="12">
        <v>0</v>
      </c>
      <c r="L36" s="12">
        <v>0</v>
      </c>
      <c r="M36" s="12">
        <v>0</v>
      </c>
      <c r="N36" s="12">
        <v>0</v>
      </c>
      <c r="O36" s="12">
        <v>0</v>
      </c>
      <c r="P36" s="12">
        <v>0</v>
      </c>
      <c r="Q36" s="12">
        <v>0</v>
      </c>
      <c r="R36" s="12">
        <v>0</v>
      </c>
      <c r="S36" s="12">
        <v>0</v>
      </c>
      <c r="T36" s="12">
        <v>0</v>
      </c>
      <c r="U36" s="12">
        <v>0</v>
      </c>
      <c r="V36" s="12">
        <v>0</v>
      </c>
      <c r="W36" s="12">
        <v>0</v>
      </c>
      <c r="X36" s="12">
        <v>0</v>
      </c>
      <c r="Y36" s="12">
        <v>0</v>
      </c>
      <c r="Z36" s="12">
        <v>0</v>
      </c>
      <c r="AA36" s="12">
        <v>0</v>
      </c>
      <c r="AB36" s="12">
        <v>0</v>
      </c>
      <c r="AC36" s="12">
        <v>0</v>
      </c>
      <c r="AD36" s="12">
        <v>0</v>
      </c>
      <c r="AE36" s="12">
        <v>0</v>
      </c>
      <c r="AF36" s="12">
        <v>0</v>
      </c>
      <c r="AG36" s="12">
        <v>0</v>
      </c>
      <c r="AH36" s="12">
        <v>0</v>
      </c>
      <c r="AI36" s="12">
        <v>0</v>
      </c>
      <c r="AJ36" s="12">
        <v>0</v>
      </c>
      <c r="AK36" s="12">
        <v>0</v>
      </c>
      <c r="AL36" s="12">
        <v>0</v>
      </c>
      <c r="AM36" s="12">
        <v>0</v>
      </c>
      <c r="AN36" s="12">
        <v>0</v>
      </c>
      <c r="AO36" s="12">
        <v>0</v>
      </c>
      <c r="AP36" s="12">
        <v>0</v>
      </c>
      <c r="AQ36" s="12">
        <v>0</v>
      </c>
      <c r="AR36" s="12">
        <v>0</v>
      </c>
      <c r="AS36" s="12">
        <v>0</v>
      </c>
      <c r="AT36" s="12">
        <v>0</v>
      </c>
      <c r="AU36" s="12">
        <v>0</v>
      </c>
      <c r="AV36" s="12">
        <v>0</v>
      </c>
      <c r="AW36" s="12">
        <v>0</v>
      </c>
      <c r="AX36" s="12">
        <v>0</v>
      </c>
      <c r="AY36" s="12">
        <v>0</v>
      </c>
    </row>
    <row r="37" spans="1:51" ht="13.5" thickBot="1">
      <c r="A37" s="12" t="s">
        <v>919</v>
      </c>
      <c r="B37" s="12">
        <v>0</v>
      </c>
      <c r="C37" s="12">
        <v>0</v>
      </c>
      <c r="D37" s="12">
        <v>0</v>
      </c>
      <c r="E37" s="12">
        <v>0</v>
      </c>
      <c r="F37" s="12">
        <v>0</v>
      </c>
      <c r="G37" s="12">
        <v>0</v>
      </c>
      <c r="H37" s="12">
        <v>0</v>
      </c>
      <c r="I37" s="12">
        <v>0</v>
      </c>
      <c r="J37" s="12">
        <v>0</v>
      </c>
      <c r="K37" s="12">
        <v>0</v>
      </c>
      <c r="L37" s="12">
        <v>0</v>
      </c>
      <c r="M37" s="12">
        <v>0</v>
      </c>
      <c r="N37" s="12">
        <v>0</v>
      </c>
      <c r="O37" s="12">
        <v>0</v>
      </c>
      <c r="P37" s="12">
        <v>0</v>
      </c>
      <c r="Q37" s="12">
        <v>0</v>
      </c>
      <c r="R37" s="12">
        <v>0</v>
      </c>
      <c r="S37" s="12">
        <v>0</v>
      </c>
      <c r="T37" s="12">
        <v>0</v>
      </c>
      <c r="U37" s="12">
        <v>0</v>
      </c>
      <c r="V37" s="12">
        <v>0</v>
      </c>
      <c r="W37" s="12">
        <v>0</v>
      </c>
      <c r="X37" s="12">
        <v>0</v>
      </c>
      <c r="Y37" s="12">
        <v>0</v>
      </c>
      <c r="Z37" s="12">
        <v>0</v>
      </c>
      <c r="AA37" s="12">
        <v>0</v>
      </c>
      <c r="AB37" s="12">
        <v>0</v>
      </c>
      <c r="AC37" s="12">
        <v>0</v>
      </c>
      <c r="AD37" s="12">
        <v>0</v>
      </c>
      <c r="AE37" s="12">
        <v>0</v>
      </c>
      <c r="AF37" s="12">
        <v>0</v>
      </c>
      <c r="AG37" s="12">
        <v>0</v>
      </c>
      <c r="AH37" s="12">
        <v>0</v>
      </c>
      <c r="AI37" s="12">
        <v>0</v>
      </c>
      <c r="AJ37" s="12">
        <v>0</v>
      </c>
      <c r="AK37" s="12">
        <v>0</v>
      </c>
      <c r="AL37" s="12">
        <v>0</v>
      </c>
      <c r="AM37" s="12">
        <v>0</v>
      </c>
      <c r="AN37" s="12">
        <v>0</v>
      </c>
      <c r="AO37" s="12">
        <v>0</v>
      </c>
      <c r="AP37" s="12">
        <v>0</v>
      </c>
      <c r="AQ37" s="12">
        <v>0</v>
      </c>
      <c r="AR37" s="12">
        <v>0</v>
      </c>
      <c r="AS37" s="12">
        <v>0</v>
      </c>
      <c r="AT37" s="12">
        <v>0</v>
      </c>
      <c r="AU37" s="12">
        <v>0</v>
      </c>
      <c r="AV37" s="12">
        <v>0</v>
      </c>
      <c r="AW37" s="12">
        <v>0</v>
      </c>
      <c r="AX37" s="12">
        <v>0</v>
      </c>
      <c r="AY37" s="12">
        <v>0</v>
      </c>
    </row>
    <row r="38" spans="1:51" ht="16.5" thickTop="1" thickBot="1">
      <c r="A38" s="572" t="s">
        <v>920</v>
      </c>
      <c r="B38" s="892">
        <v>26824.928540000001</v>
      </c>
      <c r="C38" s="892">
        <v>18828.733649999998</v>
      </c>
      <c r="D38" s="892">
        <v>0</v>
      </c>
      <c r="E38" s="892">
        <v>10.43413</v>
      </c>
      <c r="F38" s="892">
        <v>45664.096319999997</v>
      </c>
      <c r="G38" s="892">
        <v>64364.580200000004</v>
      </c>
      <c r="H38" s="892">
        <v>24960.67194</v>
      </c>
      <c r="I38" s="892">
        <v>0</v>
      </c>
      <c r="J38" s="892">
        <v>0.50287000000000004</v>
      </c>
      <c r="K38" s="892">
        <v>89325.755010000008</v>
      </c>
      <c r="L38" s="892">
        <v>36035.544549999999</v>
      </c>
      <c r="M38" s="892">
        <v>32221.057960000002</v>
      </c>
      <c r="N38" s="892">
        <v>0</v>
      </c>
      <c r="O38" s="892">
        <v>644.43981000000008</v>
      </c>
      <c r="P38" s="892">
        <v>68901.042319999993</v>
      </c>
      <c r="Q38" s="892">
        <v>1366.7343100000001</v>
      </c>
      <c r="R38" s="892">
        <v>1511.7761799999998</v>
      </c>
      <c r="S38" s="892">
        <v>0</v>
      </c>
      <c r="T38" s="892">
        <v>0</v>
      </c>
      <c r="U38" s="892">
        <v>2878.5104900000001</v>
      </c>
      <c r="V38" s="892">
        <v>4155.2718700000005</v>
      </c>
      <c r="W38" s="892">
        <v>1256.6085500000002</v>
      </c>
      <c r="X38" s="892">
        <v>0</v>
      </c>
      <c r="Y38" s="892">
        <v>0</v>
      </c>
      <c r="Z38" s="892">
        <v>5411.8804199999995</v>
      </c>
      <c r="AA38" s="892">
        <v>69180.609989999997</v>
      </c>
      <c r="AB38" s="892">
        <v>57199.090640000002</v>
      </c>
      <c r="AC38" s="892">
        <v>0</v>
      </c>
      <c r="AD38" s="892">
        <v>2.7661599999999997</v>
      </c>
      <c r="AE38" s="892">
        <v>126382.46679000001</v>
      </c>
      <c r="AF38" s="892">
        <v>2681.5636600000003</v>
      </c>
      <c r="AG38" s="892">
        <v>1517.44083</v>
      </c>
      <c r="AH38" s="892">
        <v>0</v>
      </c>
      <c r="AI38" s="892">
        <v>0</v>
      </c>
      <c r="AJ38" s="892">
        <v>4199.0044900000003</v>
      </c>
      <c r="AK38" s="892">
        <v>25462.454579999998</v>
      </c>
      <c r="AL38" s="892">
        <v>5704.7724900000003</v>
      </c>
      <c r="AM38" s="892">
        <v>0</v>
      </c>
      <c r="AN38" s="892">
        <v>36.998589999999993</v>
      </c>
      <c r="AO38" s="892">
        <v>31204.22566</v>
      </c>
      <c r="AP38" s="892">
        <v>4970.0515099999993</v>
      </c>
      <c r="AQ38" s="892">
        <v>306.45301000000001</v>
      </c>
      <c r="AR38" s="892">
        <v>0</v>
      </c>
      <c r="AS38" s="892">
        <v>0</v>
      </c>
      <c r="AT38" s="892">
        <v>5276.5045199999995</v>
      </c>
      <c r="AU38" s="892">
        <v>235041.73921</v>
      </c>
      <c r="AV38" s="892">
        <v>143506.60524999999</v>
      </c>
      <c r="AW38" s="892">
        <v>0</v>
      </c>
      <c r="AX38" s="892">
        <v>695.14156000000003</v>
      </c>
      <c r="AY38" s="892">
        <v>379243.48601999995</v>
      </c>
    </row>
    <row r="39" spans="1:51" ht="13.5" thickTop="1">
      <c r="A39" s="12" t="s">
        <v>87</v>
      </c>
      <c r="B39" s="12">
        <v>91331.354229999997</v>
      </c>
      <c r="C39" s="12">
        <v>27694.845350000003</v>
      </c>
      <c r="D39" s="12">
        <v>0</v>
      </c>
      <c r="E39" s="12">
        <v>0</v>
      </c>
      <c r="F39" s="12">
        <v>119026.19958</v>
      </c>
      <c r="G39" s="12">
        <v>78283.100999999995</v>
      </c>
      <c r="H39" s="12">
        <v>62966.671759999997</v>
      </c>
      <c r="I39" s="12">
        <v>0</v>
      </c>
      <c r="J39" s="12">
        <v>0</v>
      </c>
      <c r="K39" s="12">
        <v>141249.77275999999</v>
      </c>
      <c r="L39" s="12">
        <v>51995.131909999996</v>
      </c>
      <c r="M39" s="12">
        <v>21861.603500000001</v>
      </c>
      <c r="N39" s="12">
        <v>0</v>
      </c>
      <c r="O39" s="12">
        <v>0</v>
      </c>
      <c r="P39" s="12">
        <v>73856.735409999994</v>
      </c>
      <c r="Q39" s="12">
        <v>3880.11472</v>
      </c>
      <c r="R39" s="12">
        <v>3989.5268599999999</v>
      </c>
      <c r="S39" s="12">
        <v>0</v>
      </c>
      <c r="T39" s="12">
        <v>0</v>
      </c>
      <c r="U39" s="12">
        <v>7869.6415800000004</v>
      </c>
      <c r="V39" s="12">
        <v>10373.963250000001</v>
      </c>
      <c r="W39" s="12">
        <v>2527.0714700000003</v>
      </c>
      <c r="X39" s="12">
        <v>0</v>
      </c>
      <c r="Y39" s="12">
        <v>0</v>
      </c>
      <c r="Z39" s="12">
        <v>12901.034720000001</v>
      </c>
      <c r="AA39" s="12">
        <v>104871.92436</v>
      </c>
      <c r="AB39" s="12">
        <v>72718.020449999996</v>
      </c>
      <c r="AC39" s="12">
        <v>0</v>
      </c>
      <c r="AD39" s="12">
        <v>0</v>
      </c>
      <c r="AE39" s="12">
        <v>177589.94481000002</v>
      </c>
      <c r="AF39" s="12">
        <v>22006.929660000002</v>
      </c>
      <c r="AG39" s="12">
        <v>2392.6224400000001</v>
      </c>
      <c r="AH39" s="12">
        <v>0</v>
      </c>
      <c r="AI39" s="12">
        <v>0</v>
      </c>
      <c r="AJ39" s="12">
        <v>24399.552100000001</v>
      </c>
      <c r="AK39" s="12">
        <v>84620.860809999998</v>
      </c>
      <c r="AL39" s="12">
        <v>42440.681670000005</v>
      </c>
      <c r="AM39" s="12">
        <v>0</v>
      </c>
      <c r="AN39" s="12">
        <v>0</v>
      </c>
      <c r="AO39" s="12">
        <v>127061.54248</v>
      </c>
      <c r="AP39" s="12">
        <v>31691.433199999999</v>
      </c>
      <c r="AQ39" s="12">
        <v>5629.5841399999999</v>
      </c>
      <c r="AR39" s="12">
        <v>0</v>
      </c>
      <c r="AS39" s="12">
        <v>0</v>
      </c>
      <c r="AT39" s="12">
        <v>37321.017340000006</v>
      </c>
      <c r="AU39" s="12">
        <v>479054.81313999998</v>
      </c>
      <c r="AV39" s="12">
        <v>242220.62763999999</v>
      </c>
      <c r="AW39" s="12">
        <v>0</v>
      </c>
      <c r="AX39" s="12">
        <v>0</v>
      </c>
      <c r="AY39" s="12">
        <v>721275.44077999995</v>
      </c>
    </row>
    <row r="40" spans="1:51">
      <c r="A40" s="12" t="s">
        <v>921</v>
      </c>
      <c r="B40" s="12">
        <v>91331.354229999997</v>
      </c>
      <c r="C40" s="12">
        <v>27554.695489999998</v>
      </c>
      <c r="D40" s="12">
        <v>0</v>
      </c>
      <c r="E40" s="12">
        <v>0</v>
      </c>
      <c r="F40" s="12">
        <v>118886.04972</v>
      </c>
      <c r="G40" s="12">
        <v>78283.100999999995</v>
      </c>
      <c r="H40" s="12">
        <v>62966.671759999997</v>
      </c>
      <c r="I40" s="12">
        <v>0</v>
      </c>
      <c r="J40" s="12">
        <v>0</v>
      </c>
      <c r="K40" s="12">
        <v>141249.77275999999</v>
      </c>
      <c r="L40" s="12">
        <v>51995.131909999996</v>
      </c>
      <c r="M40" s="12">
        <v>21861.60353</v>
      </c>
      <c r="N40" s="12">
        <v>0</v>
      </c>
      <c r="O40" s="12">
        <v>0</v>
      </c>
      <c r="P40" s="12">
        <v>73856.735440000004</v>
      </c>
      <c r="Q40" s="12">
        <v>3880.11472</v>
      </c>
      <c r="R40" s="12">
        <v>3989.5268599999999</v>
      </c>
      <c r="S40" s="12">
        <v>0</v>
      </c>
      <c r="T40" s="12">
        <v>0</v>
      </c>
      <c r="U40" s="12">
        <v>7869.6415800000004</v>
      </c>
      <c r="V40" s="12">
        <v>10373.963250000001</v>
      </c>
      <c r="W40" s="12">
        <v>2527.0714700000003</v>
      </c>
      <c r="X40" s="12">
        <v>0</v>
      </c>
      <c r="Y40" s="12">
        <v>0</v>
      </c>
      <c r="Z40" s="12">
        <v>12901.034720000001</v>
      </c>
      <c r="AA40" s="12">
        <v>104871.92436</v>
      </c>
      <c r="AB40" s="12">
        <v>72718.020449999996</v>
      </c>
      <c r="AC40" s="12">
        <v>0</v>
      </c>
      <c r="AD40" s="12">
        <v>0</v>
      </c>
      <c r="AE40" s="12">
        <v>177589.94481000002</v>
      </c>
      <c r="AF40" s="12">
        <v>21238.278920000001</v>
      </c>
      <c r="AG40" s="12">
        <v>2391.54063</v>
      </c>
      <c r="AH40" s="12">
        <v>0</v>
      </c>
      <c r="AI40" s="12">
        <v>0</v>
      </c>
      <c r="AJ40" s="12">
        <v>23629.81955</v>
      </c>
      <c r="AK40" s="12">
        <v>81258.890140000003</v>
      </c>
      <c r="AL40" s="12">
        <v>41875.133430000002</v>
      </c>
      <c r="AM40" s="12">
        <v>0</v>
      </c>
      <c r="AN40" s="12">
        <v>0</v>
      </c>
      <c r="AO40" s="12">
        <v>123134.02356999999</v>
      </c>
      <c r="AP40" s="12">
        <v>31096.985140000001</v>
      </c>
      <c r="AQ40" s="12">
        <v>5554.43156</v>
      </c>
      <c r="AR40" s="12">
        <v>0</v>
      </c>
      <c r="AS40" s="12">
        <v>0</v>
      </c>
      <c r="AT40" s="12">
        <v>36651.416700000002</v>
      </c>
      <c r="AU40" s="12">
        <v>474329.74367</v>
      </c>
      <c r="AV40" s="12">
        <v>241438.69518000001</v>
      </c>
      <c r="AW40" s="12">
        <v>0</v>
      </c>
      <c r="AX40" s="12">
        <v>0</v>
      </c>
      <c r="AY40" s="12">
        <v>715768.43885000004</v>
      </c>
    </row>
    <row r="41" spans="1:51">
      <c r="A41" s="12" t="s">
        <v>922</v>
      </c>
      <c r="B41" s="12">
        <v>0</v>
      </c>
      <c r="C41" s="12">
        <v>0</v>
      </c>
      <c r="D41" s="12">
        <v>0</v>
      </c>
      <c r="E41" s="12">
        <v>0</v>
      </c>
      <c r="F41" s="12">
        <v>0</v>
      </c>
      <c r="G41" s="12">
        <v>0</v>
      </c>
      <c r="H41" s="12">
        <v>0</v>
      </c>
      <c r="I41" s="12">
        <v>0</v>
      </c>
      <c r="J41" s="12">
        <v>0</v>
      </c>
      <c r="K41" s="12">
        <v>0</v>
      </c>
      <c r="L41" s="12">
        <v>0</v>
      </c>
      <c r="M41" s="12">
        <v>0</v>
      </c>
      <c r="N41" s="12">
        <v>0</v>
      </c>
      <c r="O41" s="12">
        <v>0</v>
      </c>
      <c r="P41" s="12">
        <v>0</v>
      </c>
      <c r="Q41" s="12">
        <v>0</v>
      </c>
      <c r="R41" s="12">
        <v>0</v>
      </c>
      <c r="S41" s="12">
        <v>0</v>
      </c>
      <c r="T41" s="12">
        <v>0</v>
      </c>
      <c r="U41" s="12">
        <v>0</v>
      </c>
      <c r="V41" s="12">
        <v>0</v>
      </c>
      <c r="W41" s="12">
        <v>0</v>
      </c>
      <c r="X41" s="12">
        <v>0</v>
      </c>
      <c r="Y41" s="12">
        <v>0</v>
      </c>
      <c r="Z41" s="12">
        <v>0</v>
      </c>
      <c r="AA41" s="12">
        <v>0</v>
      </c>
      <c r="AB41" s="12">
        <v>0</v>
      </c>
      <c r="AC41" s="12">
        <v>0</v>
      </c>
      <c r="AD41" s="12">
        <v>0</v>
      </c>
      <c r="AE41" s="12">
        <v>0</v>
      </c>
      <c r="AF41" s="12">
        <v>0</v>
      </c>
      <c r="AG41" s="12">
        <v>0</v>
      </c>
      <c r="AH41" s="12">
        <v>0</v>
      </c>
      <c r="AI41" s="12">
        <v>0</v>
      </c>
      <c r="AJ41" s="12">
        <v>0</v>
      </c>
      <c r="AK41" s="12">
        <v>0</v>
      </c>
      <c r="AL41" s="12">
        <v>0</v>
      </c>
      <c r="AM41" s="12">
        <v>0</v>
      </c>
      <c r="AN41" s="12">
        <v>0</v>
      </c>
      <c r="AO41" s="12">
        <v>0</v>
      </c>
      <c r="AP41" s="12">
        <v>0</v>
      </c>
      <c r="AQ41" s="12">
        <v>0</v>
      </c>
      <c r="AR41" s="12">
        <v>0</v>
      </c>
      <c r="AS41" s="12">
        <v>0</v>
      </c>
      <c r="AT41" s="12">
        <v>0</v>
      </c>
      <c r="AU41" s="12">
        <v>0</v>
      </c>
      <c r="AV41" s="12">
        <v>0</v>
      </c>
      <c r="AW41" s="12">
        <v>0</v>
      </c>
      <c r="AX41" s="12">
        <v>0</v>
      </c>
      <c r="AY41" s="12">
        <v>0</v>
      </c>
    </row>
    <row r="42" spans="1:51">
      <c r="A42" s="12" t="s">
        <v>923</v>
      </c>
      <c r="B42" s="12">
        <v>0</v>
      </c>
      <c r="C42" s="12">
        <v>0</v>
      </c>
      <c r="D42" s="12">
        <v>0</v>
      </c>
      <c r="E42" s="12">
        <v>0</v>
      </c>
      <c r="F42" s="12">
        <v>0</v>
      </c>
      <c r="G42" s="12">
        <v>0</v>
      </c>
      <c r="H42" s="12">
        <v>0</v>
      </c>
      <c r="I42" s="12">
        <v>0</v>
      </c>
      <c r="J42" s="12">
        <v>0</v>
      </c>
      <c r="K42" s="12">
        <v>0</v>
      </c>
      <c r="L42" s="12">
        <v>0</v>
      </c>
      <c r="M42" s="12">
        <v>0</v>
      </c>
      <c r="N42" s="12">
        <v>0</v>
      </c>
      <c r="O42" s="12">
        <v>0</v>
      </c>
      <c r="P42" s="12">
        <v>0</v>
      </c>
      <c r="Q42" s="12">
        <v>0</v>
      </c>
      <c r="R42" s="12">
        <v>0</v>
      </c>
      <c r="S42" s="12">
        <v>0</v>
      </c>
      <c r="T42" s="12">
        <v>0</v>
      </c>
      <c r="U42" s="12">
        <v>0</v>
      </c>
      <c r="V42" s="12">
        <v>0</v>
      </c>
      <c r="W42" s="12">
        <v>0</v>
      </c>
      <c r="X42" s="12">
        <v>0</v>
      </c>
      <c r="Y42" s="12">
        <v>0</v>
      </c>
      <c r="Z42" s="12">
        <v>0</v>
      </c>
      <c r="AA42" s="12">
        <v>0</v>
      </c>
      <c r="AB42" s="12">
        <v>0</v>
      </c>
      <c r="AC42" s="12">
        <v>0</v>
      </c>
      <c r="AD42" s="12">
        <v>0</v>
      </c>
      <c r="AE42" s="12">
        <v>0</v>
      </c>
      <c r="AF42" s="12">
        <v>768.65074000000004</v>
      </c>
      <c r="AG42" s="12">
        <v>1.0818099999999999</v>
      </c>
      <c r="AH42" s="12">
        <v>0</v>
      </c>
      <c r="AI42" s="12">
        <v>0</v>
      </c>
      <c r="AJ42" s="12">
        <v>769.73255000000006</v>
      </c>
      <c r="AK42" s="12">
        <v>1253.1275600000001</v>
      </c>
      <c r="AL42" s="12">
        <v>87.653809999999993</v>
      </c>
      <c r="AM42" s="12">
        <v>0</v>
      </c>
      <c r="AN42" s="12">
        <v>0</v>
      </c>
      <c r="AO42" s="12">
        <v>1340.7813700000002</v>
      </c>
      <c r="AP42" s="12">
        <v>0</v>
      </c>
      <c r="AQ42" s="12">
        <v>75.15258</v>
      </c>
      <c r="AR42" s="12">
        <v>0</v>
      </c>
      <c r="AS42" s="12">
        <v>0</v>
      </c>
      <c r="AT42" s="12">
        <v>75.15258</v>
      </c>
      <c r="AU42" s="12">
        <v>2021.7782999999999</v>
      </c>
      <c r="AV42" s="12">
        <v>163.88820000000001</v>
      </c>
      <c r="AW42" s="12">
        <v>0</v>
      </c>
      <c r="AX42" s="12">
        <v>0</v>
      </c>
      <c r="AY42" s="12">
        <v>2185.6664999999998</v>
      </c>
    </row>
    <row r="43" spans="1:51">
      <c r="A43" s="12" t="s">
        <v>924</v>
      </c>
      <c r="B43" s="12">
        <v>0</v>
      </c>
      <c r="C43" s="12">
        <v>0</v>
      </c>
      <c r="D43" s="12">
        <v>0</v>
      </c>
      <c r="E43" s="12">
        <v>0</v>
      </c>
      <c r="F43" s="12">
        <v>0</v>
      </c>
      <c r="G43" s="12">
        <v>0</v>
      </c>
      <c r="H43" s="12">
        <v>0</v>
      </c>
      <c r="I43" s="12">
        <v>0</v>
      </c>
      <c r="J43" s="12">
        <v>0</v>
      </c>
      <c r="K43" s="12">
        <v>0</v>
      </c>
      <c r="L43" s="12">
        <v>0</v>
      </c>
      <c r="M43" s="12">
        <v>0</v>
      </c>
      <c r="N43" s="12">
        <v>0</v>
      </c>
      <c r="O43" s="12">
        <v>0</v>
      </c>
      <c r="P43" s="12">
        <v>0</v>
      </c>
      <c r="Q43" s="12">
        <v>0</v>
      </c>
      <c r="R43" s="12">
        <v>0</v>
      </c>
      <c r="S43" s="12">
        <v>0</v>
      </c>
      <c r="T43" s="12">
        <v>0</v>
      </c>
      <c r="U43" s="12">
        <v>0</v>
      </c>
      <c r="V43" s="12">
        <v>0</v>
      </c>
      <c r="W43" s="12">
        <v>0</v>
      </c>
      <c r="X43" s="12">
        <v>0</v>
      </c>
      <c r="Y43" s="12">
        <v>0</v>
      </c>
      <c r="Z43" s="12">
        <v>0</v>
      </c>
      <c r="AA43" s="12">
        <v>0</v>
      </c>
      <c r="AB43" s="12">
        <v>0</v>
      </c>
      <c r="AC43" s="12">
        <v>0</v>
      </c>
      <c r="AD43" s="12">
        <v>0</v>
      </c>
      <c r="AE43" s="12">
        <v>0</v>
      </c>
      <c r="AF43" s="12">
        <v>0</v>
      </c>
      <c r="AG43" s="12">
        <v>0</v>
      </c>
      <c r="AH43" s="12">
        <v>0</v>
      </c>
      <c r="AI43" s="12">
        <v>0</v>
      </c>
      <c r="AJ43" s="12">
        <v>0</v>
      </c>
      <c r="AK43" s="12">
        <v>0</v>
      </c>
      <c r="AL43" s="12">
        <v>0</v>
      </c>
      <c r="AM43" s="12">
        <v>0</v>
      </c>
      <c r="AN43" s="12">
        <v>0</v>
      </c>
      <c r="AO43" s="12">
        <v>0</v>
      </c>
      <c r="AP43" s="12">
        <v>0</v>
      </c>
      <c r="AQ43" s="12">
        <v>0</v>
      </c>
      <c r="AR43" s="12">
        <v>0</v>
      </c>
      <c r="AS43" s="12">
        <v>0</v>
      </c>
      <c r="AT43" s="12">
        <v>0</v>
      </c>
      <c r="AU43" s="12">
        <v>0</v>
      </c>
      <c r="AV43" s="12">
        <v>0</v>
      </c>
      <c r="AW43" s="12">
        <v>0</v>
      </c>
      <c r="AX43" s="12">
        <v>0</v>
      </c>
      <c r="AY43" s="12">
        <v>0</v>
      </c>
    </row>
    <row r="44" spans="1:51">
      <c r="A44" s="12" t="s">
        <v>925</v>
      </c>
      <c r="B44" s="12">
        <v>0</v>
      </c>
      <c r="C44" s="12">
        <v>140.14985999999999</v>
      </c>
      <c r="D44" s="12">
        <v>0</v>
      </c>
      <c r="E44" s="12">
        <v>0</v>
      </c>
      <c r="F44" s="12">
        <v>140.14985999999999</v>
      </c>
      <c r="G44" s="12">
        <v>0</v>
      </c>
      <c r="H44" s="12">
        <v>0</v>
      </c>
      <c r="I44" s="12">
        <v>0</v>
      </c>
      <c r="J44" s="12">
        <v>0</v>
      </c>
      <c r="K44" s="12">
        <v>0</v>
      </c>
      <c r="L44" s="12">
        <v>0</v>
      </c>
      <c r="M44" s="12">
        <v>-2.9999999999999997E-5</v>
      </c>
      <c r="N44" s="12">
        <v>0</v>
      </c>
      <c r="O44" s="12">
        <v>0</v>
      </c>
      <c r="P44" s="12">
        <v>-2.9999999999999997E-5</v>
      </c>
      <c r="Q44" s="12">
        <v>0</v>
      </c>
      <c r="R44" s="12">
        <v>0</v>
      </c>
      <c r="S44" s="12">
        <v>0</v>
      </c>
      <c r="T44" s="12">
        <v>0</v>
      </c>
      <c r="U44" s="12">
        <v>0</v>
      </c>
      <c r="V44" s="12">
        <v>0</v>
      </c>
      <c r="W44" s="12">
        <v>0</v>
      </c>
      <c r="X44" s="12">
        <v>0</v>
      </c>
      <c r="Y44" s="12">
        <v>0</v>
      </c>
      <c r="Z44" s="12">
        <v>0</v>
      </c>
      <c r="AA44" s="12">
        <v>0</v>
      </c>
      <c r="AB44" s="12">
        <v>0</v>
      </c>
      <c r="AC44" s="12">
        <v>0</v>
      </c>
      <c r="AD44" s="12">
        <v>0</v>
      </c>
      <c r="AE44" s="12">
        <v>0</v>
      </c>
      <c r="AF44" s="12">
        <v>0</v>
      </c>
      <c r="AG44" s="12">
        <v>0</v>
      </c>
      <c r="AH44" s="12">
        <v>0</v>
      </c>
      <c r="AI44" s="12">
        <v>0</v>
      </c>
      <c r="AJ44" s="12">
        <v>0</v>
      </c>
      <c r="AK44" s="12">
        <v>2108.8431099999998</v>
      </c>
      <c r="AL44" s="12">
        <v>477.89443</v>
      </c>
      <c r="AM44" s="12">
        <v>0</v>
      </c>
      <c r="AN44" s="12">
        <v>0</v>
      </c>
      <c r="AO44" s="12">
        <v>2586.7375400000001</v>
      </c>
      <c r="AP44" s="12">
        <v>594.44806000000005</v>
      </c>
      <c r="AQ44" s="12">
        <v>0</v>
      </c>
      <c r="AR44" s="12">
        <v>0</v>
      </c>
      <c r="AS44" s="12">
        <v>0</v>
      </c>
      <c r="AT44" s="12">
        <v>594.44806000000005</v>
      </c>
      <c r="AU44" s="12">
        <v>2703.29117</v>
      </c>
      <c r="AV44" s="12">
        <v>618.04426000000001</v>
      </c>
      <c r="AW44" s="12">
        <v>0</v>
      </c>
      <c r="AX44" s="12">
        <v>0</v>
      </c>
      <c r="AY44" s="12">
        <v>3321.3354300000001</v>
      </c>
    </row>
    <row r="45" spans="1:51">
      <c r="A45" s="12" t="s">
        <v>926</v>
      </c>
      <c r="B45" s="12">
        <v>0</v>
      </c>
      <c r="C45" s="12">
        <v>0.99436999999999998</v>
      </c>
      <c r="D45" s="12">
        <v>0</v>
      </c>
      <c r="E45" s="12">
        <v>0</v>
      </c>
      <c r="F45" s="12">
        <v>0.99436999999999998</v>
      </c>
      <c r="G45" s="12">
        <v>45.866399999999999</v>
      </c>
      <c r="H45" s="12">
        <v>289.50683000000004</v>
      </c>
      <c r="I45" s="12">
        <v>0</v>
      </c>
      <c r="J45" s="12">
        <v>0</v>
      </c>
      <c r="K45" s="12">
        <v>335.37322999999998</v>
      </c>
      <c r="L45" s="12">
        <v>0</v>
      </c>
      <c r="M45" s="12">
        <v>4.0000000000000003E-5</v>
      </c>
      <c r="N45" s="12">
        <v>0</v>
      </c>
      <c r="O45" s="12">
        <v>0</v>
      </c>
      <c r="P45" s="12">
        <v>4.0000000000000003E-5</v>
      </c>
      <c r="Q45" s="12">
        <v>0</v>
      </c>
      <c r="R45" s="12">
        <v>0</v>
      </c>
      <c r="S45" s="12">
        <v>0</v>
      </c>
      <c r="T45" s="12">
        <v>0</v>
      </c>
      <c r="U45" s="12">
        <v>0</v>
      </c>
      <c r="V45" s="12">
        <v>0</v>
      </c>
      <c r="W45" s="12">
        <v>0</v>
      </c>
      <c r="X45" s="12">
        <v>0</v>
      </c>
      <c r="Y45" s="12">
        <v>0</v>
      </c>
      <c r="Z45" s="12">
        <v>0</v>
      </c>
      <c r="AA45" s="12">
        <v>0</v>
      </c>
      <c r="AB45" s="12">
        <v>3446.0393300000001</v>
      </c>
      <c r="AC45" s="12">
        <v>0</v>
      </c>
      <c r="AD45" s="12">
        <v>0</v>
      </c>
      <c r="AE45" s="12">
        <v>3446.0393300000001</v>
      </c>
      <c r="AF45" s="12">
        <v>13.524700000000001</v>
      </c>
      <c r="AG45" s="12">
        <v>0</v>
      </c>
      <c r="AH45" s="12">
        <v>0</v>
      </c>
      <c r="AI45" s="12">
        <v>0</v>
      </c>
      <c r="AJ45" s="12">
        <v>13.524700000000001</v>
      </c>
      <c r="AK45" s="12">
        <v>992.43190000000004</v>
      </c>
      <c r="AL45" s="12">
        <v>993.85521999999992</v>
      </c>
      <c r="AM45" s="12">
        <v>0</v>
      </c>
      <c r="AN45" s="12">
        <v>0</v>
      </c>
      <c r="AO45" s="12">
        <v>1986.2871200000002</v>
      </c>
      <c r="AP45" s="12">
        <v>51.75488</v>
      </c>
      <c r="AQ45" s="12">
        <v>20.055199999999999</v>
      </c>
      <c r="AR45" s="12">
        <v>0</v>
      </c>
      <c r="AS45" s="12">
        <v>0</v>
      </c>
      <c r="AT45" s="12">
        <v>71.810079999999999</v>
      </c>
      <c r="AU45" s="12">
        <v>1103.5778799999998</v>
      </c>
      <c r="AV45" s="12">
        <v>4750.4509900000003</v>
      </c>
      <c r="AW45" s="12">
        <v>0</v>
      </c>
      <c r="AX45" s="12">
        <v>0</v>
      </c>
      <c r="AY45" s="12">
        <v>5854.0288700000001</v>
      </c>
    </row>
    <row r="46" spans="1:51">
      <c r="A46" s="12" t="s">
        <v>91</v>
      </c>
      <c r="B46" s="12">
        <v>1176.7234099999998</v>
      </c>
      <c r="C46" s="12">
        <v>272.94852000000003</v>
      </c>
      <c r="D46" s="12">
        <v>0</v>
      </c>
      <c r="E46" s="12">
        <v>0</v>
      </c>
      <c r="F46" s="12">
        <v>1449.67193</v>
      </c>
      <c r="G46" s="12">
        <v>977.58146999999997</v>
      </c>
      <c r="H46" s="12">
        <v>255.35364999999999</v>
      </c>
      <c r="I46" s="12">
        <v>0</v>
      </c>
      <c r="J46" s="12">
        <v>0</v>
      </c>
      <c r="K46" s="12">
        <v>1232.9351200000001</v>
      </c>
      <c r="L46" s="12">
        <v>0</v>
      </c>
      <c r="M46" s="12">
        <v>459.87169</v>
      </c>
      <c r="N46" s="12">
        <v>0</v>
      </c>
      <c r="O46" s="12">
        <v>0</v>
      </c>
      <c r="P46" s="12">
        <v>459.87169</v>
      </c>
      <c r="Q46" s="12">
        <v>22.559810000000002</v>
      </c>
      <c r="R46" s="12">
        <v>0</v>
      </c>
      <c r="S46" s="12">
        <v>0</v>
      </c>
      <c r="T46" s="12">
        <v>0</v>
      </c>
      <c r="U46" s="12">
        <v>22.559810000000002</v>
      </c>
      <c r="V46" s="12">
        <v>71.925380000000004</v>
      </c>
      <c r="W46" s="12">
        <v>4.9842899999999997</v>
      </c>
      <c r="X46" s="12">
        <v>0</v>
      </c>
      <c r="Y46" s="12">
        <v>0</v>
      </c>
      <c r="Z46" s="12">
        <v>76.909669999999991</v>
      </c>
      <c r="AA46" s="12">
        <v>351.29765999999995</v>
      </c>
      <c r="AB46" s="12">
        <v>276.71408000000002</v>
      </c>
      <c r="AC46" s="12">
        <v>0</v>
      </c>
      <c r="AD46" s="12">
        <v>0</v>
      </c>
      <c r="AE46" s="12">
        <v>628.01174000000003</v>
      </c>
      <c r="AF46" s="12">
        <v>150.49632</v>
      </c>
      <c r="AG46" s="12">
        <v>52.457940000000001</v>
      </c>
      <c r="AH46" s="12">
        <v>0</v>
      </c>
      <c r="AI46" s="12">
        <v>0</v>
      </c>
      <c r="AJ46" s="12">
        <v>202.95426</v>
      </c>
      <c r="AK46" s="12">
        <v>870.96258</v>
      </c>
      <c r="AL46" s="12">
        <v>366.53606000000002</v>
      </c>
      <c r="AM46" s="12">
        <v>0</v>
      </c>
      <c r="AN46" s="12">
        <v>0</v>
      </c>
      <c r="AO46" s="12">
        <v>1237.4986399999998</v>
      </c>
      <c r="AP46" s="12">
        <v>643.7231700000001</v>
      </c>
      <c r="AQ46" s="12">
        <v>173.40634</v>
      </c>
      <c r="AR46" s="12">
        <v>0</v>
      </c>
      <c r="AS46" s="12">
        <v>0</v>
      </c>
      <c r="AT46" s="12">
        <v>817.12950999999998</v>
      </c>
      <c r="AU46" s="12">
        <v>4265.2698</v>
      </c>
      <c r="AV46" s="12">
        <v>1862.2725700000001</v>
      </c>
      <c r="AW46" s="12">
        <v>0</v>
      </c>
      <c r="AX46" s="12">
        <v>0</v>
      </c>
      <c r="AY46" s="12">
        <v>6127.5423700000001</v>
      </c>
    </row>
    <row r="47" spans="1:51">
      <c r="A47" s="12" t="s">
        <v>927</v>
      </c>
      <c r="B47" s="12">
        <v>0</v>
      </c>
      <c r="C47" s="12">
        <v>0</v>
      </c>
      <c r="D47" s="12">
        <v>0</v>
      </c>
      <c r="E47" s="12">
        <v>0</v>
      </c>
      <c r="F47" s="12">
        <v>0</v>
      </c>
      <c r="G47" s="12">
        <v>0</v>
      </c>
      <c r="H47" s="12">
        <v>0</v>
      </c>
      <c r="I47" s="12">
        <v>0</v>
      </c>
      <c r="J47" s="12">
        <v>0</v>
      </c>
      <c r="K47" s="12">
        <v>0</v>
      </c>
      <c r="L47" s="12">
        <v>0</v>
      </c>
      <c r="M47" s="12">
        <v>0</v>
      </c>
      <c r="N47" s="12">
        <v>0</v>
      </c>
      <c r="O47" s="12">
        <v>0</v>
      </c>
      <c r="P47" s="12">
        <v>0</v>
      </c>
      <c r="Q47" s="12">
        <v>0</v>
      </c>
      <c r="R47" s="12">
        <v>0</v>
      </c>
      <c r="S47" s="12">
        <v>0</v>
      </c>
      <c r="T47" s="12">
        <v>0</v>
      </c>
      <c r="U47" s="12">
        <v>0</v>
      </c>
      <c r="V47" s="12">
        <v>0</v>
      </c>
      <c r="W47" s="12">
        <v>0</v>
      </c>
      <c r="X47" s="12">
        <v>0</v>
      </c>
      <c r="Y47" s="12">
        <v>0</v>
      </c>
      <c r="Z47" s="12">
        <v>0</v>
      </c>
      <c r="AA47" s="12">
        <v>0</v>
      </c>
      <c r="AB47" s="12">
        <v>48.073589999999996</v>
      </c>
      <c r="AC47" s="12">
        <v>0</v>
      </c>
      <c r="AD47" s="12">
        <v>0</v>
      </c>
      <c r="AE47" s="12">
        <v>48.073589999999996</v>
      </c>
      <c r="AF47" s="12">
        <v>0</v>
      </c>
      <c r="AG47" s="12">
        <v>0</v>
      </c>
      <c r="AH47" s="12">
        <v>0</v>
      </c>
      <c r="AI47" s="12">
        <v>0</v>
      </c>
      <c r="AJ47" s="12">
        <v>0</v>
      </c>
      <c r="AK47" s="12">
        <v>131.619</v>
      </c>
      <c r="AL47" s="12">
        <v>12.399620000000001</v>
      </c>
      <c r="AM47" s="12">
        <v>0</v>
      </c>
      <c r="AN47" s="12">
        <v>0</v>
      </c>
      <c r="AO47" s="12">
        <v>144.01862</v>
      </c>
      <c r="AP47" s="12">
        <v>16.32394</v>
      </c>
      <c r="AQ47" s="12">
        <v>14.00493</v>
      </c>
      <c r="AR47" s="12">
        <v>0</v>
      </c>
      <c r="AS47" s="12">
        <v>0</v>
      </c>
      <c r="AT47" s="12">
        <v>30.328869999999998</v>
      </c>
      <c r="AU47" s="12">
        <v>147.94293999999999</v>
      </c>
      <c r="AV47" s="12">
        <v>74.478139999999996</v>
      </c>
      <c r="AW47" s="12">
        <v>0</v>
      </c>
      <c r="AX47" s="12">
        <v>0</v>
      </c>
      <c r="AY47" s="12">
        <v>222.42107999999999</v>
      </c>
    </row>
    <row r="48" spans="1:51">
      <c r="A48" s="12" t="s">
        <v>95</v>
      </c>
      <c r="B48" s="12">
        <v>941.05619999999999</v>
      </c>
      <c r="C48" s="12">
        <v>446.98163</v>
      </c>
      <c r="D48" s="12">
        <v>0</v>
      </c>
      <c r="E48" s="12">
        <v>0</v>
      </c>
      <c r="F48" s="12">
        <v>1388.03783</v>
      </c>
      <c r="G48" s="12">
        <v>134.68136999999999</v>
      </c>
      <c r="H48" s="12">
        <v>269.32695000000001</v>
      </c>
      <c r="I48" s="12">
        <v>0</v>
      </c>
      <c r="J48" s="12">
        <v>0</v>
      </c>
      <c r="K48" s="12">
        <v>404.00832000000003</v>
      </c>
      <c r="L48" s="12">
        <v>497.86689000000001</v>
      </c>
      <c r="M48" s="12">
        <v>870.86636999999996</v>
      </c>
      <c r="N48" s="12">
        <v>0</v>
      </c>
      <c r="O48" s="12">
        <v>0</v>
      </c>
      <c r="P48" s="12">
        <v>1368.73326</v>
      </c>
      <c r="Q48" s="12">
        <v>0</v>
      </c>
      <c r="R48" s="12">
        <v>0</v>
      </c>
      <c r="S48" s="12">
        <v>0</v>
      </c>
      <c r="T48" s="12">
        <v>0</v>
      </c>
      <c r="U48" s="12">
        <v>0</v>
      </c>
      <c r="V48" s="12">
        <v>122.80996</v>
      </c>
      <c r="W48" s="12">
        <v>9.9690499999999993</v>
      </c>
      <c r="X48" s="12">
        <v>0</v>
      </c>
      <c r="Y48" s="12">
        <v>0</v>
      </c>
      <c r="Z48" s="12">
        <v>132.77901</v>
      </c>
      <c r="AA48" s="12">
        <v>125.181</v>
      </c>
      <c r="AB48" s="12">
        <v>1053.9243600000002</v>
      </c>
      <c r="AC48" s="12">
        <v>0</v>
      </c>
      <c r="AD48" s="12">
        <v>0</v>
      </c>
      <c r="AE48" s="12">
        <v>1179.10536</v>
      </c>
      <c r="AF48" s="12">
        <v>25.154299999999999</v>
      </c>
      <c r="AG48" s="12">
        <v>0</v>
      </c>
      <c r="AH48" s="12">
        <v>0</v>
      </c>
      <c r="AI48" s="12">
        <v>0</v>
      </c>
      <c r="AJ48" s="12">
        <v>25.154299999999999</v>
      </c>
      <c r="AK48" s="12">
        <v>130.21467000000001</v>
      </c>
      <c r="AL48" s="12">
        <v>371.69289000000003</v>
      </c>
      <c r="AM48" s="12">
        <v>0</v>
      </c>
      <c r="AN48" s="12">
        <v>0</v>
      </c>
      <c r="AO48" s="12">
        <v>501.90755999999999</v>
      </c>
      <c r="AP48" s="12">
        <v>0</v>
      </c>
      <c r="AQ48" s="12">
        <v>0</v>
      </c>
      <c r="AR48" s="12">
        <v>0</v>
      </c>
      <c r="AS48" s="12">
        <v>0</v>
      </c>
      <c r="AT48" s="12">
        <v>0</v>
      </c>
      <c r="AU48" s="12">
        <v>1976.9643899999999</v>
      </c>
      <c r="AV48" s="12">
        <v>3022.76125</v>
      </c>
      <c r="AW48" s="12">
        <v>0</v>
      </c>
      <c r="AX48" s="12">
        <v>0</v>
      </c>
      <c r="AY48" s="12">
        <v>4999.7256399999997</v>
      </c>
    </row>
    <row r="49" spans="1:51">
      <c r="A49" s="12" t="s">
        <v>928</v>
      </c>
      <c r="B49" s="12">
        <v>0</v>
      </c>
      <c r="C49" s="12">
        <v>0</v>
      </c>
      <c r="D49" s="12">
        <v>0</v>
      </c>
      <c r="E49" s="12">
        <v>0</v>
      </c>
      <c r="F49" s="12">
        <v>0</v>
      </c>
      <c r="G49" s="12">
        <v>0</v>
      </c>
      <c r="H49" s="12">
        <v>0</v>
      </c>
      <c r="I49" s="12">
        <v>0</v>
      </c>
      <c r="J49" s="12">
        <v>0</v>
      </c>
      <c r="K49" s="12">
        <v>0</v>
      </c>
      <c r="L49" s="12">
        <v>0</v>
      </c>
      <c r="M49" s="12">
        <v>0</v>
      </c>
      <c r="N49" s="12">
        <v>0</v>
      </c>
      <c r="O49" s="12">
        <v>0</v>
      </c>
      <c r="P49" s="12">
        <v>0</v>
      </c>
      <c r="Q49" s="12">
        <v>0</v>
      </c>
      <c r="R49" s="12">
        <v>0</v>
      </c>
      <c r="S49" s="12">
        <v>0</v>
      </c>
      <c r="T49" s="12">
        <v>0</v>
      </c>
      <c r="U49" s="12">
        <v>0</v>
      </c>
      <c r="V49" s="12">
        <v>0</v>
      </c>
      <c r="W49" s="12">
        <v>0</v>
      </c>
      <c r="X49" s="12">
        <v>0</v>
      </c>
      <c r="Y49" s="12">
        <v>0</v>
      </c>
      <c r="Z49" s="12">
        <v>0</v>
      </c>
      <c r="AA49" s="12">
        <v>194.86020000000002</v>
      </c>
      <c r="AB49" s="12">
        <v>0</v>
      </c>
      <c r="AC49" s="12">
        <v>0</v>
      </c>
      <c r="AD49" s="12">
        <v>0</v>
      </c>
      <c r="AE49" s="12">
        <v>194.86020000000002</v>
      </c>
      <c r="AF49" s="12">
        <v>0</v>
      </c>
      <c r="AG49" s="12">
        <v>0</v>
      </c>
      <c r="AH49" s="12">
        <v>0</v>
      </c>
      <c r="AI49" s="12">
        <v>0</v>
      </c>
      <c r="AJ49" s="12">
        <v>0</v>
      </c>
      <c r="AK49" s="12">
        <v>56.630029999999998</v>
      </c>
      <c r="AL49" s="12">
        <v>40.945980000000006</v>
      </c>
      <c r="AM49" s="12">
        <v>0</v>
      </c>
      <c r="AN49" s="12">
        <v>0</v>
      </c>
      <c r="AO49" s="12">
        <v>97.576009999999997</v>
      </c>
      <c r="AP49" s="12">
        <v>0</v>
      </c>
      <c r="AQ49" s="12">
        <v>0</v>
      </c>
      <c r="AR49" s="12">
        <v>0</v>
      </c>
      <c r="AS49" s="12">
        <v>0</v>
      </c>
      <c r="AT49" s="12">
        <v>0</v>
      </c>
      <c r="AU49" s="12">
        <v>251.49023</v>
      </c>
      <c r="AV49" s="12">
        <v>40.945980000000006</v>
      </c>
      <c r="AW49" s="12">
        <v>0</v>
      </c>
      <c r="AX49" s="12">
        <v>0</v>
      </c>
      <c r="AY49" s="12">
        <v>292.43621000000002</v>
      </c>
    </row>
    <row r="50" spans="1:51">
      <c r="A50" s="12" t="s">
        <v>225</v>
      </c>
      <c r="B50" s="12">
        <v>7343.6989000000003</v>
      </c>
      <c r="C50" s="12">
        <v>484.06421999999998</v>
      </c>
      <c r="D50" s="12">
        <v>0</v>
      </c>
      <c r="E50" s="12">
        <v>0</v>
      </c>
      <c r="F50" s="12">
        <v>7827.7631200000005</v>
      </c>
      <c r="G50" s="12">
        <v>968.75709999999992</v>
      </c>
      <c r="H50" s="12">
        <v>84.648699999999991</v>
      </c>
      <c r="I50" s="12">
        <v>0</v>
      </c>
      <c r="J50" s="12">
        <v>0</v>
      </c>
      <c r="K50" s="12">
        <v>1053.4058</v>
      </c>
      <c r="L50" s="12">
        <v>439.47215999999997</v>
      </c>
      <c r="M50" s="12">
        <v>65.628289999999993</v>
      </c>
      <c r="N50" s="12">
        <v>0</v>
      </c>
      <c r="O50" s="12">
        <v>0</v>
      </c>
      <c r="P50" s="12">
        <v>505.10045000000002</v>
      </c>
      <c r="Q50" s="12">
        <v>151.51731000000001</v>
      </c>
      <c r="R50" s="12">
        <v>0</v>
      </c>
      <c r="S50" s="12">
        <v>0</v>
      </c>
      <c r="T50" s="12">
        <v>0</v>
      </c>
      <c r="U50" s="12">
        <v>151.51731000000001</v>
      </c>
      <c r="V50" s="12">
        <v>67.971620000000001</v>
      </c>
      <c r="W50" s="12">
        <v>0</v>
      </c>
      <c r="X50" s="12">
        <v>0</v>
      </c>
      <c r="Y50" s="12">
        <v>0</v>
      </c>
      <c r="Z50" s="12">
        <v>67.971620000000001</v>
      </c>
      <c r="AA50" s="12">
        <v>18260.35327</v>
      </c>
      <c r="AB50" s="12">
        <v>469.97280000000001</v>
      </c>
      <c r="AC50" s="12">
        <v>0</v>
      </c>
      <c r="AD50" s="12">
        <v>0</v>
      </c>
      <c r="AE50" s="12">
        <v>18730.326069999999</v>
      </c>
      <c r="AF50" s="12">
        <v>0</v>
      </c>
      <c r="AG50" s="12">
        <v>0</v>
      </c>
      <c r="AH50" s="12">
        <v>0</v>
      </c>
      <c r="AI50" s="12">
        <v>0</v>
      </c>
      <c r="AJ50" s="12">
        <v>0</v>
      </c>
      <c r="AK50" s="12">
        <v>619.64293000000009</v>
      </c>
      <c r="AL50" s="12">
        <v>13.76</v>
      </c>
      <c r="AM50" s="12">
        <v>0</v>
      </c>
      <c r="AN50" s="12">
        <v>0</v>
      </c>
      <c r="AO50" s="12">
        <v>633.40293000000008</v>
      </c>
      <c r="AP50" s="12">
        <v>0</v>
      </c>
      <c r="AQ50" s="12">
        <v>0</v>
      </c>
      <c r="AR50" s="12">
        <v>0</v>
      </c>
      <c r="AS50" s="12">
        <v>0</v>
      </c>
      <c r="AT50" s="12">
        <v>0</v>
      </c>
      <c r="AU50" s="12">
        <v>27851.41329</v>
      </c>
      <c r="AV50" s="12">
        <v>1118.07401</v>
      </c>
      <c r="AW50" s="12">
        <v>0</v>
      </c>
      <c r="AX50" s="12">
        <v>0</v>
      </c>
      <c r="AY50" s="12">
        <v>28969.487300000001</v>
      </c>
    </row>
    <row r="51" spans="1:51">
      <c r="A51" s="12" t="s">
        <v>98</v>
      </c>
      <c r="B51" s="12">
        <v>480.77271999999999</v>
      </c>
      <c r="C51" s="12">
        <v>148.48961</v>
      </c>
      <c r="D51" s="12">
        <v>0</v>
      </c>
      <c r="E51" s="12">
        <v>0</v>
      </c>
      <c r="F51" s="12">
        <v>629.26232999999991</v>
      </c>
      <c r="G51" s="12">
        <v>721.92468000000008</v>
      </c>
      <c r="H51" s="12">
        <v>519.98771999999997</v>
      </c>
      <c r="I51" s="12">
        <v>0</v>
      </c>
      <c r="J51" s="12">
        <v>0</v>
      </c>
      <c r="K51" s="12">
        <v>1241.9123999999999</v>
      </c>
      <c r="L51" s="12">
        <v>201.68817999999999</v>
      </c>
      <c r="M51" s="12">
        <v>62.743130000000001</v>
      </c>
      <c r="N51" s="12">
        <v>0</v>
      </c>
      <c r="O51" s="12">
        <v>0</v>
      </c>
      <c r="P51" s="12">
        <v>264.43131</v>
      </c>
      <c r="Q51" s="12">
        <v>21.0609</v>
      </c>
      <c r="R51" s="12">
        <v>14.704559999999999</v>
      </c>
      <c r="S51" s="12">
        <v>0</v>
      </c>
      <c r="T51" s="12">
        <v>0</v>
      </c>
      <c r="U51" s="12">
        <v>35.765459999999997</v>
      </c>
      <c r="V51" s="12">
        <v>63.40943</v>
      </c>
      <c r="W51" s="12">
        <v>3.6194799999999998</v>
      </c>
      <c r="X51" s="12">
        <v>0</v>
      </c>
      <c r="Y51" s="12">
        <v>0</v>
      </c>
      <c r="Z51" s="12">
        <v>67.02891000000001</v>
      </c>
      <c r="AA51" s="12">
        <v>1260.0053600000001</v>
      </c>
      <c r="AB51" s="12">
        <v>977.02377000000001</v>
      </c>
      <c r="AC51" s="12">
        <v>0</v>
      </c>
      <c r="AD51" s="12">
        <v>0</v>
      </c>
      <c r="AE51" s="12">
        <v>2237.0291299999999</v>
      </c>
      <c r="AF51" s="12">
        <v>253.73904000000002</v>
      </c>
      <c r="AG51" s="12">
        <v>18.26061</v>
      </c>
      <c r="AH51" s="12">
        <v>0</v>
      </c>
      <c r="AI51" s="12">
        <v>0</v>
      </c>
      <c r="AJ51" s="12">
        <v>271.99965000000003</v>
      </c>
      <c r="AK51" s="12">
        <v>905.15310999999997</v>
      </c>
      <c r="AL51" s="12">
        <v>380.09659999999997</v>
      </c>
      <c r="AM51" s="12">
        <v>0</v>
      </c>
      <c r="AN51" s="12">
        <v>0</v>
      </c>
      <c r="AO51" s="12">
        <v>1285.2497100000001</v>
      </c>
      <c r="AP51" s="12">
        <v>344.59397999999999</v>
      </c>
      <c r="AQ51" s="12">
        <v>38.84543</v>
      </c>
      <c r="AR51" s="12">
        <v>0</v>
      </c>
      <c r="AS51" s="12">
        <v>0</v>
      </c>
      <c r="AT51" s="12">
        <v>383.43940999999995</v>
      </c>
      <c r="AU51" s="12">
        <v>4252.3474000000006</v>
      </c>
      <c r="AV51" s="12">
        <v>2163.7709100000002</v>
      </c>
      <c r="AW51" s="12">
        <v>0</v>
      </c>
      <c r="AX51" s="12">
        <v>0</v>
      </c>
      <c r="AY51" s="12">
        <v>6416.1183099999998</v>
      </c>
    </row>
    <row r="52" spans="1:51" ht="13.5" thickBot="1">
      <c r="A52" s="12" t="s">
        <v>929</v>
      </c>
      <c r="B52" s="12">
        <v>-1624.71344</v>
      </c>
      <c r="C52" s="12">
        <v>-928.58246999999994</v>
      </c>
      <c r="D52" s="12">
        <v>0</v>
      </c>
      <c r="E52" s="12">
        <v>0</v>
      </c>
      <c r="F52" s="12">
        <v>-2553.2959100000003</v>
      </c>
      <c r="G52" s="12">
        <v>-1444.87086</v>
      </c>
      <c r="H52" s="12">
        <v>-1238.14192</v>
      </c>
      <c r="I52" s="12">
        <v>0</v>
      </c>
      <c r="J52" s="12">
        <v>0</v>
      </c>
      <c r="K52" s="12">
        <v>-2683.01278</v>
      </c>
      <c r="L52" s="12">
        <v>-776.53728000000001</v>
      </c>
      <c r="M52" s="12">
        <v>-1783.4965199999999</v>
      </c>
      <c r="N52" s="12">
        <v>0</v>
      </c>
      <c r="O52" s="12">
        <v>0</v>
      </c>
      <c r="P52" s="12">
        <v>-2560.0337999999997</v>
      </c>
      <c r="Q52" s="12">
        <v>-48.550739999999998</v>
      </c>
      <c r="R52" s="12">
        <v>-74.761859999999999</v>
      </c>
      <c r="S52" s="12">
        <v>0</v>
      </c>
      <c r="T52" s="12">
        <v>0</v>
      </c>
      <c r="U52" s="12">
        <v>-123.3126</v>
      </c>
      <c r="V52" s="12">
        <v>-308.73700000000002</v>
      </c>
      <c r="W52" s="12">
        <v>-112.70958</v>
      </c>
      <c r="X52" s="12">
        <v>0</v>
      </c>
      <c r="Y52" s="12">
        <v>0</v>
      </c>
      <c r="Z52" s="12">
        <v>-421.44658000000004</v>
      </c>
      <c r="AA52" s="12">
        <v>-714.21561999999994</v>
      </c>
      <c r="AB52" s="12">
        <v>-2192.9779199999998</v>
      </c>
      <c r="AC52" s="12">
        <v>0</v>
      </c>
      <c r="AD52" s="12">
        <v>0</v>
      </c>
      <c r="AE52" s="12">
        <v>-2907.1935400000002</v>
      </c>
      <c r="AF52" s="12">
        <v>-287.00815</v>
      </c>
      <c r="AG52" s="12">
        <v>-227.68617</v>
      </c>
      <c r="AH52" s="12">
        <v>0</v>
      </c>
      <c r="AI52" s="12">
        <v>0</v>
      </c>
      <c r="AJ52" s="12">
        <v>-514.69432000000006</v>
      </c>
      <c r="AK52" s="12">
        <v>-1552.58779</v>
      </c>
      <c r="AL52" s="12">
        <v>-3580.80141</v>
      </c>
      <c r="AM52" s="12">
        <v>0</v>
      </c>
      <c r="AN52" s="12">
        <v>0</v>
      </c>
      <c r="AO52" s="12">
        <v>-5133.3892000000005</v>
      </c>
      <c r="AP52" s="12">
        <v>-737.03072999999995</v>
      </c>
      <c r="AQ52" s="12">
        <v>-553.75655000000006</v>
      </c>
      <c r="AR52" s="12">
        <v>0</v>
      </c>
      <c r="AS52" s="12">
        <v>0</v>
      </c>
      <c r="AT52" s="12">
        <v>-1290.78728</v>
      </c>
      <c r="AU52" s="12">
        <v>-7494.2516100000003</v>
      </c>
      <c r="AV52" s="12">
        <v>-10692.9144</v>
      </c>
      <c r="AW52" s="12">
        <v>0</v>
      </c>
      <c r="AX52" s="12">
        <v>0</v>
      </c>
      <c r="AY52" s="12">
        <v>-18187.166010000001</v>
      </c>
    </row>
    <row r="53" spans="1:51" ht="16.5" thickTop="1" thickBot="1">
      <c r="A53" s="572" t="s">
        <v>930</v>
      </c>
      <c r="B53" s="892">
        <v>99648.892019999999</v>
      </c>
      <c r="C53" s="892">
        <v>28119.74123</v>
      </c>
      <c r="D53" s="892">
        <v>0</v>
      </c>
      <c r="E53" s="892">
        <v>0</v>
      </c>
      <c r="F53" s="892">
        <v>127768.63325</v>
      </c>
      <c r="G53" s="892">
        <v>79687.041159999993</v>
      </c>
      <c r="H53" s="892">
        <v>63147.353689999996</v>
      </c>
      <c r="I53" s="892">
        <v>0</v>
      </c>
      <c r="J53" s="892">
        <v>0</v>
      </c>
      <c r="K53" s="892">
        <v>142834.39484999998</v>
      </c>
      <c r="L53" s="892">
        <v>52357.621859999999</v>
      </c>
      <c r="M53" s="892">
        <v>21537.216499999999</v>
      </c>
      <c r="N53" s="892">
        <v>0</v>
      </c>
      <c r="O53" s="892">
        <v>0</v>
      </c>
      <c r="P53" s="892">
        <v>73894.838359999994</v>
      </c>
      <c r="Q53" s="892">
        <v>4026.7020000000002</v>
      </c>
      <c r="R53" s="892">
        <v>3929.46956</v>
      </c>
      <c r="S53" s="892">
        <v>0</v>
      </c>
      <c r="T53" s="892">
        <v>0</v>
      </c>
      <c r="U53" s="892">
        <v>7956.1715599999998</v>
      </c>
      <c r="V53" s="892">
        <v>10391.342640000001</v>
      </c>
      <c r="W53" s="892">
        <v>2432.93471</v>
      </c>
      <c r="X53" s="892">
        <v>0</v>
      </c>
      <c r="Y53" s="892">
        <v>0</v>
      </c>
      <c r="Z53" s="892">
        <v>12824.27735</v>
      </c>
      <c r="AA53" s="892">
        <v>124349.40623000001</v>
      </c>
      <c r="AB53" s="892">
        <v>76796.790459999989</v>
      </c>
      <c r="AC53" s="892">
        <v>0</v>
      </c>
      <c r="AD53" s="892">
        <v>0</v>
      </c>
      <c r="AE53" s="892">
        <v>201146.19669000001</v>
      </c>
      <c r="AF53" s="892">
        <v>22162.835870000003</v>
      </c>
      <c r="AG53" s="892">
        <v>2235.6548199999997</v>
      </c>
      <c r="AH53" s="892">
        <v>0</v>
      </c>
      <c r="AI53" s="892">
        <v>0</v>
      </c>
      <c r="AJ53" s="892">
        <v>24398.490690000002</v>
      </c>
      <c r="AK53" s="892">
        <v>86774.92723999999</v>
      </c>
      <c r="AL53" s="892">
        <v>41039.16663</v>
      </c>
      <c r="AM53" s="892">
        <v>0</v>
      </c>
      <c r="AN53" s="892">
        <v>0</v>
      </c>
      <c r="AO53" s="892">
        <v>127814.09387000001</v>
      </c>
      <c r="AP53" s="892">
        <v>32010.798440000002</v>
      </c>
      <c r="AQ53" s="892">
        <v>5322.1394900000005</v>
      </c>
      <c r="AR53" s="892">
        <v>0</v>
      </c>
      <c r="AS53" s="892">
        <v>0</v>
      </c>
      <c r="AT53" s="892">
        <v>37332.93793</v>
      </c>
      <c r="AU53" s="892">
        <v>511409.56745999999</v>
      </c>
      <c r="AV53" s="892">
        <v>244560.46708999999</v>
      </c>
      <c r="AW53" s="892">
        <v>0</v>
      </c>
      <c r="AX53" s="892">
        <v>0</v>
      </c>
      <c r="AY53" s="892">
        <v>755970.03454999998</v>
      </c>
    </row>
    <row r="54" spans="1:51" ht="13.5" thickTop="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618"/>
  <sheetViews>
    <sheetView zoomScale="55" zoomScaleNormal="55" workbookViewId="0">
      <selection activeCell="C17" sqref="C17"/>
    </sheetView>
  </sheetViews>
  <sheetFormatPr defaultColWidth="0" defaultRowHeight="12.75" zeroHeight="1"/>
  <cols>
    <col min="1" max="1" width="92.85546875" style="5" customWidth="1"/>
    <col min="2" max="27" width="11.7109375" customWidth="1"/>
    <col min="28" max="30" width="9.140625" customWidth="1"/>
    <col min="31" max="31" width="10.7109375" customWidth="1"/>
    <col min="32" max="36" width="9.140625" customWidth="1"/>
    <col min="37" max="51" width="0" hidden="1" customWidth="1"/>
    <col min="52" max="16384" width="9.140625" hidden="1"/>
  </cols>
  <sheetData>
    <row r="1" spans="1:36" s="2" customFormat="1" ht="46.5" customHeight="1">
      <c r="A1" s="1067" t="s">
        <v>59</v>
      </c>
      <c r="B1" s="1067"/>
      <c r="C1" s="1067"/>
      <c r="D1" s="1067"/>
      <c r="E1" s="1067"/>
      <c r="F1" s="1067"/>
      <c r="G1" s="1067"/>
      <c r="H1" s="1067"/>
      <c r="I1" s="1067"/>
      <c r="J1" s="1067"/>
      <c r="K1" s="1067"/>
      <c r="L1" s="1067"/>
      <c r="M1" s="1067"/>
      <c r="N1" s="1067"/>
      <c r="O1" s="1067"/>
      <c r="P1" s="1067"/>
      <c r="Q1" s="1067"/>
      <c r="R1" s="1067"/>
      <c r="S1" s="1067"/>
      <c r="T1" s="1067"/>
      <c r="U1" s="1067"/>
      <c r="V1" s="1067"/>
      <c r="W1" s="1067"/>
      <c r="X1" s="1067"/>
      <c r="Y1" s="1067"/>
      <c r="Z1" s="1067"/>
      <c r="AA1" s="1067"/>
      <c r="AB1" s="1067"/>
      <c r="AC1" s="1067"/>
      <c r="AD1" s="1067"/>
      <c r="AE1" s="1067"/>
      <c r="AF1" s="1067"/>
      <c r="AG1" s="1067"/>
      <c r="AH1" s="1067"/>
      <c r="AI1" s="1067"/>
      <c r="AJ1" s="1067"/>
    </row>
    <row r="2" spans="1:36" s="2" customFormat="1" ht="42" customHeight="1">
      <c r="A2" s="1067" t="s">
        <v>939</v>
      </c>
      <c r="B2" s="1067"/>
      <c r="C2" s="1067"/>
      <c r="D2" s="1067"/>
      <c r="E2" s="1067"/>
      <c r="F2" s="1067"/>
      <c r="G2" s="1067"/>
      <c r="H2" s="1067"/>
      <c r="I2" s="1067"/>
      <c r="J2" s="1067"/>
      <c r="K2" s="1067"/>
      <c r="L2" s="1067"/>
      <c r="M2" s="1067"/>
      <c r="N2" s="1067"/>
      <c r="O2" s="1067"/>
      <c r="P2" s="1067"/>
      <c r="Q2" s="1067"/>
      <c r="R2" s="1067"/>
      <c r="S2" s="1067"/>
      <c r="T2" s="1067"/>
      <c r="U2" s="1067"/>
      <c r="V2" s="1067"/>
      <c r="W2" s="1067"/>
      <c r="X2" s="1067"/>
      <c r="Y2" s="1067"/>
      <c r="Z2" s="1067"/>
      <c r="AA2" s="1067"/>
      <c r="AB2" s="1067"/>
      <c r="AC2" s="1067"/>
      <c r="AD2" s="1067"/>
      <c r="AE2" s="1067"/>
      <c r="AF2" s="1067"/>
      <c r="AG2" s="1067"/>
      <c r="AH2" s="1067"/>
      <c r="AI2" s="1067"/>
      <c r="AJ2" s="1067"/>
    </row>
    <row r="3" spans="1:36" s="2" customFormat="1" ht="42" customHeight="1">
      <c r="A3" s="1067" t="s">
        <v>1561</v>
      </c>
      <c r="B3" s="1067"/>
      <c r="C3" s="1067"/>
      <c r="D3" s="1067"/>
      <c r="E3" s="1067"/>
      <c r="F3" s="1067"/>
      <c r="G3" s="1067"/>
      <c r="H3" s="1067"/>
      <c r="I3" s="1067"/>
      <c r="J3" s="1067"/>
      <c r="K3" s="1067"/>
      <c r="L3" s="1067"/>
      <c r="M3" s="1067"/>
      <c r="N3" s="1067"/>
      <c r="O3" s="1067"/>
      <c r="P3" s="1067"/>
      <c r="Q3" s="1067"/>
      <c r="R3" s="1067"/>
      <c r="S3" s="1067"/>
      <c r="T3" s="1067"/>
      <c r="U3" s="1067"/>
      <c r="V3" s="1067"/>
      <c r="W3" s="1067"/>
      <c r="X3" s="1067"/>
      <c r="Y3" s="1067"/>
      <c r="Z3" s="1067"/>
      <c r="AA3" s="1067"/>
      <c r="AB3" s="1067"/>
      <c r="AC3" s="1067"/>
      <c r="AD3" s="1067"/>
      <c r="AE3" s="1067"/>
      <c r="AF3" s="1067"/>
      <c r="AG3" s="1067"/>
      <c r="AH3" s="1067"/>
      <c r="AI3" s="1067"/>
      <c r="AJ3" s="1067"/>
    </row>
    <row r="4" spans="1:36" s="136" customFormat="1" ht="55.5" customHeight="1" thickBot="1">
      <c r="A4" s="1068" t="s">
        <v>838</v>
      </c>
      <c r="B4" s="1068"/>
      <c r="C4" s="1068"/>
      <c r="D4" s="1068"/>
      <c r="E4" s="1068"/>
      <c r="F4" s="1068"/>
      <c r="G4" s="1068"/>
      <c r="H4" s="1068"/>
      <c r="I4" s="1068"/>
      <c r="J4" s="1068"/>
      <c r="K4" s="1068"/>
      <c r="L4" s="1068"/>
      <c r="M4" s="1068"/>
      <c r="N4" s="1068"/>
      <c r="O4" s="1068"/>
      <c r="P4" s="1068"/>
      <c r="Q4" s="1068"/>
      <c r="R4" s="1068"/>
      <c r="S4" s="1068"/>
      <c r="T4" s="1068"/>
      <c r="U4" s="1068"/>
      <c r="V4" s="1068"/>
      <c r="W4" s="1068"/>
      <c r="X4" s="1068"/>
      <c r="Y4" s="1068"/>
      <c r="Z4" s="1068"/>
      <c r="AA4" s="1068"/>
      <c r="AB4" s="1068"/>
      <c r="AC4" s="1068"/>
      <c r="AD4" s="1068"/>
      <c r="AE4" s="1068"/>
      <c r="AF4" s="1068"/>
      <c r="AG4" s="1068"/>
      <c r="AH4" s="1068"/>
      <c r="AI4" s="1068"/>
      <c r="AJ4" s="1068"/>
    </row>
    <row r="5" spans="1:36" s="87" customFormat="1" ht="19.5" customHeight="1" thickTop="1" thickBot="1">
      <c r="A5" s="627"/>
      <c r="B5" s="1064" t="s">
        <v>360</v>
      </c>
      <c r="C5" s="1064"/>
      <c r="D5" s="1064"/>
      <c r="E5" s="1064"/>
      <c r="F5" s="1064"/>
      <c r="G5" s="1064" t="s">
        <v>361</v>
      </c>
      <c r="H5" s="1064"/>
      <c r="I5" s="1064"/>
      <c r="J5" s="1064"/>
      <c r="K5" s="1064"/>
      <c r="L5" s="1064" t="s">
        <v>362</v>
      </c>
      <c r="M5" s="1064"/>
      <c r="N5" s="1064"/>
      <c r="O5" s="1064"/>
      <c r="P5" s="1064"/>
      <c r="Q5" s="1064" t="s">
        <v>366</v>
      </c>
      <c r="R5" s="1064"/>
      <c r="S5" s="1064"/>
      <c r="T5" s="1064"/>
      <c r="U5" s="1064"/>
      <c r="V5" s="1064" t="s">
        <v>369</v>
      </c>
      <c r="W5" s="1064"/>
      <c r="X5" s="1064"/>
      <c r="Y5" s="1064"/>
      <c r="Z5" s="1064"/>
      <c r="AA5" s="1064" t="s">
        <v>370</v>
      </c>
      <c r="AB5" s="1064"/>
      <c r="AC5" s="1064"/>
      <c r="AD5" s="1064"/>
      <c r="AE5" s="1064"/>
      <c r="AF5" s="1064" t="s">
        <v>371</v>
      </c>
      <c r="AG5" s="1064"/>
      <c r="AH5" s="1064"/>
      <c r="AI5" s="1064"/>
      <c r="AJ5" s="1064"/>
    </row>
    <row r="6" spans="1:36" s="137" customFormat="1" ht="26.25" customHeight="1" thickTop="1" thickBot="1">
      <c r="A6" s="627"/>
      <c r="B6" s="133" t="s">
        <v>61</v>
      </c>
      <c r="C6" s="133" t="s">
        <v>62</v>
      </c>
      <c r="D6" s="133" t="s">
        <v>63</v>
      </c>
      <c r="E6" s="133" t="s">
        <v>64</v>
      </c>
      <c r="F6" s="133" t="s">
        <v>65</v>
      </c>
      <c r="G6" s="133" t="s">
        <v>61</v>
      </c>
      <c r="H6" s="133" t="s">
        <v>62</v>
      </c>
      <c r="I6" s="133" t="s">
        <v>63</v>
      </c>
      <c r="J6" s="133" t="s">
        <v>64</v>
      </c>
      <c r="K6" s="133" t="s">
        <v>65</v>
      </c>
      <c r="L6" s="133" t="s">
        <v>61</v>
      </c>
      <c r="M6" s="133" t="s">
        <v>62</v>
      </c>
      <c r="N6" s="133" t="s">
        <v>63</v>
      </c>
      <c r="O6" s="133" t="s">
        <v>64</v>
      </c>
      <c r="P6" s="133" t="s">
        <v>65</v>
      </c>
      <c r="Q6" s="133" t="s">
        <v>61</v>
      </c>
      <c r="R6" s="133" t="s">
        <v>62</v>
      </c>
      <c r="S6" s="133" t="s">
        <v>63</v>
      </c>
      <c r="T6" s="133" t="s">
        <v>64</v>
      </c>
      <c r="U6" s="133" t="s">
        <v>65</v>
      </c>
      <c r="V6" s="133" t="s">
        <v>61</v>
      </c>
      <c r="W6" s="133" t="s">
        <v>62</v>
      </c>
      <c r="X6" s="133" t="s">
        <v>63</v>
      </c>
      <c r="Y6" s="133" t="s">
        <v>64</v>
      </c>
      <c r="Z6" s="133" t="s">
        <v>65</v>
      </c>
      <c r="AA6" s="133" t="s">
        <v>61</v>
      </c>
      <c r="AB6" s="133" t="s">
        <v>62</v>
      </c>
      <c r="AC6" s="133" t="s">
        <v>63</v>
      </c>
      <c r="AD6" s="133" t="s">
        <v>64</v>
      </c>
      <c r="AE6" s="133" t="s">
        <v>65</v>
      </c>
      <c r="AF6" s="133" t="s">
        <v>61</v>
      </c>
      <c r="AG6" s="133" t="s">
        <v>62</v>
      </c>
      <c r="AH6" s="133" t="s">
        <v>63</v>
      </c>
      <c r="AI6" s="133" t="s">
        <v>64</v>
      </c>
      <c r="AJ6" s="133" t="s">
        <v>65</v>
      </c>
    </row>
    <row r="7" spans="1:36" ht="26.25" customHeight="1" thickTop="1">
      <c r="A7" s="138" t="s">
        <v>905</v>
      </c>
      <c r="B7" s="12">
        <v>3545.7202299999999</v>
      </c>
      <c r="C7" s="12">
        <v>2489.7900299999997</v>
      </c>
      <c r="D7" s="12">
        <v>0</v>
      </c>
      <c r="E7" s="12">
        <v>0</v>
      </c>
      <c r="F7" s="12">
        <v>6035.51026</v>
      </c>
      <c r="G7" s="12">
        <v>5728.9317999999994</v>
      </c>
      <c r="H7" s="12">
        <v>3992.3055899999999</v>
      </c>
      <c r="I7" s="12">
        <v>0</v>
      </c>
      <c r="J7" s="12">
        <v>0</v>
      </c>
      <c r="K7" s="12">
        <v>9721.2373900000002</v>
      </c>
      <c r="L7" s="12">
        <v>2849.8405600000001</v>
      </c>
      <c r="M7" s="12">
        <v>2420.4863100000002</v>
      </c>
      <c r="N7" s="12">
        <v>0</v>
      </c>
      <c r="O7" s="12">
        <v>0</v>
      </c>
      <c r="P7" s="12">
        <v>5270.3268699999999</v>
      </c>
      <c r="Q7" s="12">
        <v>0</v>
      </c>
      <c r="R7" s="12">
        <v>0</v>
      </c>
      <c r="S7" s="12">
        <v>0</v>
      </c>
      <c r="T7" s="12">
        <v>0</v>
      </c>
      <c r="U7" s="12">
        <v>0</v>
      </c>
      <c r="V7" s="12">
        <v>895.56342000000006</v>
      </c>
      <c r="W7" s="12">
        <v>43.93224</v>
      </c>
      <c r="X7" s="12">
        <v>0</v>
      </c>
      <c r="Y7" s="12">
        <v>0</v>
      </c>
      <c r="Z7" s="12">
        <v>939.49566000000004</v>
      </c>
      <c r="AA7" s="12">
        <v>7.0848300000000002</v>
      </c>
      <c r="AB7">
        <v>8.9545300000000001</v>
      </c>
      <c r="AC7" s="12">
        <v>0</v>
      </c>
      <c r="AD7" s="12">
        <v>0</v>
      </c>
      <c r="AE7" s="12">
        <v>16.039360000000002</v>
      </c>
      <c r="AF7" s="12">
        <v>13027.14084</v>
      </c>
      <c r="AG7" s="12">
        <v>8955.4686999999994</v>
      </c>
      <c r="AH7" s="12">
        <v>0</v>
      </c>
      <c r="AI7" s="12">
        <v>0</v>
      </c>
      <c r="AJ7">
        <v>21982.609539999998</v>
      </c>
    </row>
    <row r="8" spans="1:36" ht="26.25" customHeight="1">
      <c r="A8" s="138" t="s">
        <v>151</v>
      </c>
      <c r="B8" s="12">
        <v>2933.43975</v>
      </c>
      <c r="C8" s="12">
        <v>2473.8535099999999</v>
      </c>
      <c r="D8" s="12">
        <v>0</v>
      </c>
      <c r="E8" s="12">
        <v>0</v>
      </c>
      <c r="F8" s="12">
        <v>5407.2932599999995</v>
      </c>
      <c r="G8" s="12">
        <v>5727.3222000000005</v>
      </c>
      <c r="H8" s="12">
        <v>3992.3055800000002</v>
      </c>
      <c r="I8" s="12">
        <v>0</v>
      </c>
      <c r="J8" s="12">
        <v>0</v>
      </c>
      <c r="K8" s="12">
        <v>9719.6277799999989</v>
      </c>
      <c r="L8" s="12">
        <v>2845.9565699999998</v>
      </c>
      <c r="M8" s="12">
        <v>2420.4863100000002</v>
      </c>
      <c r="N8" s="12">
        <v>0</v>
      </c>
      <c r="O8" s="12">
        <v>0</v>
      </c>
      <c r="P8" s="12">
        <v>5266.4428799999996</v>
      </c>
      <c r="Q8" s="12">
        <v>0</v>
      </c>
      <c r="R8" s="12">
        <v>0</v>
      </c>
      <c r="S8" s="12">
        <v>0</v>
      </c>
      <c r="T8" s="12">
        <v>0</v>
      </c>
      <c r="U8" s="12">
        <v>0</v>
      </c>
      <c r="V8" s="12">
        <v>895.56342000000006</v>
      </c>
      <c r="W8" s="12">
        <v>43.93224</v>
      </c>
      <c r="X8" s="12">
        <v>0</v>
      </c>
      <c r="Y8" s="12">
        <v>0</v>
      </c>
      <c r="Z8" s="12">
        <v>939.49566000000004</v>
      </c>
      <c r="AA8" s="12">
        <v>0</v>
      </c>
      <c r="AB8">
        <v>0</v>
      </c>
      <c r="AC8" s="12">
        <v>0</v>
      </c>
      <c r="AD8" s="12">
        <v>0</v>
      </c>
      <c r="AE8" s="12">
        <v>0</v>
      </c>
      <c r="AF8" s="12">
        <v>12402.281939999999</v>
      </c>
      <c r="AG8" s="12">
        <v>8930.5776400000013</v>
      </c>
      <c r="AH8" s="12">
        <v>0</v>
      </c>
      <c r="AI8" s="12">
        <v>0</v>
      </c>
      <c r="AJ8">
        <v>21332.859579999997</v>
      </c>
    </row>
    <row r="9" spans="1:36" ht="26.25" customHeight="1">
      <c r="A9" s="138" t="s">
        <v>152</v>
      </c>
      <c r="B9" s="12">
        <v>612.28048000000001</v>
      </c>
      <c r="C9" s="12">
        <v>15.936489999999999</v>
      </c>
      <c r="D9" s="12">
        <v>0</v>
      </c>
      <c r="E9" s="12">
        <v>0</v>
      </c>
      <c r="F9" s="12">
        <v>628.21696999999995</v>
      </c>
      <c r="G9" s="12">
        <v>1.6095999999999999</v>
      </c>
      <c r="H9" s="12">
        <v>1.0000000000000001E-5</v>
      </c>
      <c r="I9" s="12">
        <v>0</v>
      </c>
      <c r="J9" s="12">
        <v>0</v>
      </c>
      <c r="K9" s="12">
        <v>1.60961</v>
      </c>
      <c r="L9" s="12">
        <v>3.8839899999999998</v>
      </c>
      <c r="M9" s="12">
        <v>0</v>
      </c>
      <c r="N9" s="12">
        <v>0</v>
      </c>
      <c r="O9" s="12">
        <v>0</v>
      </c>
      <c r="P9" s="12">
        <v>3.8839899999999998</v>
      </c>
      <c r="Q9" s="12">
        <v>0</v>
      </c>
      <c r="R9" s="12">
        <v>0</v>
      </c>
      <c r="S9" s="12">
        <v>0</v>
      </c>
      <c r="T9" s="12">
        <v>0</v>
      </c>
      <c r="U9" s="12">
        <v>0</v>
      </c>
      <c r="V9" s="12">
        <v>0</v>
      </c>
      <c r="W9" s="12">
        <v>0</v>
      </c>
      <c r="X9" s="12">
        <v>0</v>
      </c>
      <c r="Y9" s="12">
        <v>0</v>
      </c>
      <c r="Z9" s="12">
        <v>0</v>
      </c>
      <c r="AA9" s="12">
        <v>7.0848300000000002</v>
      </c>
      <c r="AB9">
        <v>8.9545300000000001</v>
      </c>
      <c r="AC9" s="12">
        <v>0</v>
      </c>
      <c r="AD9" s="12">
        <v>0</v>
      </c>
      <c r="AE9" s="12">
        <v>16.039360000000002</v>
      </c>
      <c r="AF9" s="12">
        <v>624.85890000000006</v>
      </c>
      <c r="AG9" s="12">
        <v>24.891029999999997</v>
      </c>
      <c r="AH9" s="12">
        <v>0</v>
      </c>
      <c r="AI9" s="12">
        <v>0</v>
      </c>
      <c r="AJ9">
        <v>649.74993000000006</v>
      </c>
    </row>
    <row r="10" spans="1:36" ht="26.25" customHeight="1">
      <c r="A10" s="138" t="s">
        <v>906</v>
      </c>
      <c r="B10" s="12">
        <v>0</v>
      </c>
      <c r="C10" s="12">
        <v>2.9999999999999997E-5</v>
      </c>
      <c r="D10" s="12">
        <v>0</v>
      </c>
      <c r="E10" s="12">
        <v>0</v>
      </c>
      <c r="F10" s="12">
        <v>2.9999999999999997E-5</v>
      </c>
      <c r="G10" s="12">
        <v>0</v>
      </c>
      <c r="H10" s="12">
        <v>0</v>
      </c>
      <c r="I10" s="12">
        <v>0</v>
      </c>
      <c r="J10" s="12">
        <v>0</v>
      </c>
      <c r="K10" s="12">
        <v>0</v>
      </c>
      <c r="L10" s="12">
        <v>0</v>
      </c>
      <c r="M10" s="12">
        <v>0</v>
      </c>
      <c r="N10" s="12">
        <v>0</v>
      </c>
      <c r="O10" s="12">
        <v>0</v>
      </c>
      <c r="P10" s="12">
        <v>0</v>
      </c>
      <c r="Q10" s="12">
        <v>0</v>
      </c>
      <c r="R10" s="12">
        <v>0</v>
      </c>
      <c r="S10" s="12">
        <v>0</v>
      </c>
      <c r="T10" s="12">
        <v>0</v>
      </c>
      <c r="U10" s="12">
        <v>0</v>
      </c>
      <c r="V10" s="12">
        <v>0</v>
      </c>
      <c r="W10" s="12">
        <v>0</v>
      </c>
      <c r="X10" s="12">
        <v>0</v>
      </c>
      <c r="Y10" s="12">
        <v>0</v>
      </c>
      <c r="Z10" s="12">
        <v>0</v>
      </c>
      <c r="AA10" s="12">
        <v>0</v>
      </c>
      <c r="AB10">
        <v>0</v>
      </c>
      <c r="AC10" s="12">
        <v>0</v>
      </c>
      <c r="AD10" s="12">
        <v>0</v>
      </c>
      <c r="AE10" s="12">
        <v>0</v>
      </c>
      <c r="AF10" s="12">
        <v>0</v>
      </c>
      <c r="AG10" s="12">
        <v>2.9999999999999997E-5</v>
      </c>
      <c r="AH10" s="12">
        <v>0</v>
      </c>
      <c r="AI10" s="12">
        <v>0</v>
      </c>
      <c r="AJ10">
        <v>2.9999999999999997E-5</v>
      </c>
    </row>
    <row r="11" spans="1:36" ht="26.25" customHeight="1">
      <c r="A11" s="138" t="s">
        <v>907</v>
      </c>
      <c r="B11" s="12">
        <v>14244.475380000002</v>
      </c>
      <c r="C11" s="12">
        <v>2554.4144200000001</v>
      </c>
      <c r="D11" s="12">
        <v>0</v>
      </c>
      <c r="E11" s="12">
        <v>45.489919999999998</v>
      </c>
      <c r="F11" s="12">
        <v>16844.379719999997</v>
      </c>
      <c r="G11" s="12">
        <v>16623.664850000001</v>
      </c>
      <c r="H11" s="12">
        <v>6322.2363399999995</v>
      </c>
      <c r="I11" s="12">
        <v>0</v>
      </c>
      <c r="J11" s="12">
        <v>222.57425000000001</v>
      </c>
      <c r="K11" s="12">
        <v>23168.475440000002</v>
      </c>
      <c r="L11" s="12">
        <v>10632.591789999999</v>
      </c>
      <c r="M11" s="12">
        <v>6257.2267599999996</v>
      </c>
      <c r="N11" s="12">
        <v>0</v>
      </c>
      <c r="O11" s="12">
        <v>0</v>
      </c>
      <c r="P11" s="12">
        <v>16889.81855</v>
      </c>
      <c r="Q11" s="12">
        <v>1314.60998</v>
      </c>
      <c r="R11" s="12">
        <v>75.880350000000007</v>
      </c>
      <c r="S11" s="12">
        <v>0</v>
      </c>
      <c r="T11" s="12">
        <v>0</v>
      </c>
      <c r="U11" s="12">
        <v>1390.4903300000001</v>
      </c>
      <c r="V11" s="12">
        <v>6283.8529200000003</v>
      </c>
      <c r="W11" s="12">
        <v>2824.1160199999999</v>
      </c>
      <c r="X11" s="12">
        <v>0</v>
      </c>
      <c r="Y11" s="12">
        <v>0</v>
      </c>
      <c r="Z11" s="12">
        <v>9107.9689399999988</v>
      </c>
      <c r="AA11" s="12">
        <v>12347.20912</v>
      </c>
      <c r="AB11">
        <v>1148.2859699999999</v>
      </c>
      <c r="AC11" s="12">
        <v>0</v>
      </c>
      <c r="AD11" s="12">
        <v>0</v>
      </c>
      <c r="AE11" s="12">
        <v>13495.49509</v>
      </c>
      <c r="AF11" s="12">
        <v>61446.404040000001</v>
      </c>
      <c r="AG11" s="12">
        <v>19182.15986</v>
      </c>
      <c r="AH11" s="12">
        <v>0</v>
      </c>
      <c r="AI11" s="12">
        <v>268.06416999999999</v>
      </c>
      <c r="AJ11">
        <v>80896.628069999992</v>
      </c>
    </row>
    <row r="12" spans="1:36" ht="26.25" customHeight="1">
      <c r="A12" s="138" t="s">
        <v>908</v>
      </c>
      <c r="B12" s="12">
        <v>14244.475380000002</v>
      </c>
      <c r="C12" s="12">
        <v>2554.4137599999999</v>
      </c>
      <c r="D12" s="12">
        <v>0</v>
      </c>
      <c r="E12" s="12">
        <v>45.489919999999998</v>
      </c>
      <c r="F12" s="12">
        <v>16844.379059999999</v>
      </c>
      <c r="G12" s="12">
        <v>16623.664850000001</v>
      </c>
      <c r="H12" s="12">
        <v>6322.2363399999995</v>
      </c>
      <c r="I12" s="12">
        <v>0</v>
      </c>
      <c r="J12" s="12">
        <v>222.57423</v>
      </c>
      <c r="K12" s="12">
        <v>23168.475420000002</v>
      </c>
      <c r="L12" s="12">
        <v>10632.591789999999</v>
      </c>
      <c r="M12" s="12">
        <v>6257.2267599999996</v>
      </c>
      <c r="N12" s="12">
        <v>0</v>
      </c>
      <c r="O12" s="12">
        <v>0</v>
      </c>
      <c r="P12" s="12">
        <v>16889.81855</v>
      </c>
      <c r="Q12" s="12">
        <v>1314.60998</v>
      </c>
      <c r="R12" s="12">
        <v>75.880350000000007</v>
      </c>
      <c r="S12" s="12">
        <v>0</v>
      </c>
      <c r="T12" s="12">
        <v>0</v>
      </c>
      <c r="U12" s="12">
        <v>1390.4903300000001</v>
      </c>
      <c r="V12" s="12">
        <v>6283.8529200000003</v>
      </c>
      <c r="W12" s="12">
        <v>2824.1160199999999</v>
      </c>
      <c r="X12" s="12">
        <v>0</v>
      </c>
      <c r="Y12" s="12">
        <v>0</v>
      </c>
      <c r="Z12" s="12">
        <v>9107.9689399999988</v>
      </c>
      <c r="AA12" s="12">
        <v>12347.20083</v>
      </c>
      <c r="AB12">
        <v>1148.2859699999999</v>
      </c>
      <c r="AC12" s="12">
        <v>0</v>
      </c>
      <c r="AD12" s="12">
        <v>0</v>
      </c>
      <c r="AE12" s="12">
        <v>13495.486800000001</v>
      </c>
      <c r="AF12" s="12">
        <v>61446.395750000003</v>
      </c>
      <c r="AG12" s="12">
        <v>19182.159199999998</v>
      </c>
      <c r="AH12" s="12">
        <v>0</v>
      </c>
      <c r="AI12" s="12">
        <v>268.06415000000004</v>
      </c>
      <c r="AJ12">
        <v>80896.619099999996</v>
      </c>
    </row>
    <row r="13" spans="1:36" ht="26.25" customHeight="1">
      <c r="A13" s="138" t="s">
        <v>909</v>
      </c>
      <c r="B13" s="12">
        <v>0</v>
      </c>
      <c r="C13" s="12">
        <v>0</v>
      </c>
      <c r="D13" s="12">
        <v>0</v>
      </c>
      <c r="E13" s="12">
        <v>0</v>
      </c>
      <c r="F13" s="12">
        <v>0</v>
      </c>
      <c r="G13" s="12">
        <v>0</v>
      </c>
      <c r="H13" s="12">
        <v>0</v>
      </c>
      <c r="I13" s="12">
        <v>0</v>
      </c>
      <c r="J13" s="12">
        <v>0</v>
      </c>
      <c r="K13" s="12">
        <v>0</v>
      </c>
      <c r="L13" s="12">
        <v>0</v>
      </c>
      <c r="M13" s="12">
        <v>0</v>
      </c>
      <c r="N13" s="12">
        <v>0</v>
      </c>
      <c r="O13" s="12">
        <v>0</v>
      </c>
      <c r="P13" s="12">
        <v>0</v>
      </c>
      <c r="Q13" s="12">
        <v>0</v>
      </c>
      <c r="R13" s="12">
        <v>0</v>
      </c>
      <c r="S13" s="12">
        <v>0</v>
      </c>
      <c r="T13" s="12">
        <v>0</v>
      </c>
      <c r="U13" s="12">
        <v>0</v>
      </c>
      <c r="V13" s="12">
        <v>0</v>
      </c>
      <c r="W13" s="12">
        <v>0</v>
      </c>
      <c r="X13" s="12">
        <v>0</v>
      </c>
      <c r="Y13" s="12">
        <v>0</v>
      </c>
      <c r="Z13" s="12">
        <v>0</v>
      </c>
      <c r="AA13" s="12">
        <v>0</v>
      </c>
      <c r="AB13">
        <v>0</v>
      </c>
      <c r="AC13" s="12">
        <v>0</v>
      </c>
      <c r="AD13" s="12">
        <v>0</v>
      </c>
      <c r="AE13" s="12">
        <v>0</v>
      </c>
      <c r="AF13" s="12">
        <v>0</v>
      </c>
      <c r="AG13" s="12">
        <v>0</v>
      </c>
      <c r="AH13" s="12">
        <v>0</v>
      </c>
      <c r="AI13" s="12">
        <v>0</v>
      </c>
      <c r="AJ13">
        <v>0</v>
      </c>
    </row>
    <row r="14" spans="1:36" ht="26.25" customHeight="1">
      <c r="A14" s="138" t="s">
        <v>906</v>
      </c>
      <c r="B14" s="12">
        <v>0</v>
      </c>
      <c r="C14" s="12">
        <v>6.6E-4</v>
      </c>
      <c r="D14" s="12">
        <v>0</v>
      </c>
      <c r="E14" s="12">
        <v>0</v>
      </c>
      <c r="F14" s="12">
        <v>6.6E-4</v>
      </c>
      <c r="G14" s="12">
        <v>0</v>
      </c>
      <c r="H14" s="12">
        <v>0</v>
      </c>
      <c r="I14" s="12">
        <v>0</v>
      </c>
      <c r="J14" s="12">
        <v>2.0000000000000002E-5</v>
      </c>
      <c r="K14" s="12">
        <v>2.0000000000000002E-5</v>
      </c>
      <c r="L14" s="12">
        <v>0</v>
      </c>
      <c r="M14" s="12">
        <v>0</v>
      </c>
      <c r="N14" s="12">
        <v>0</v>
      </c>
      <c r="O14" s="12">
        <v>0</v>
      </c>
      <c r="P14" s="12">
        <v>0</v>
      </c>
      <c r="Q14" s="12">
        <v>0</v>
      </c>
      <c r="R14" s="12">
        <v>0</v>
      </c>
      <c r="S14" s="12">
        <v>0</v>
      </c>
      <c r="T14" s="12">
        <v>0</v>
      </c>
      <c r="U14" s="12">
        <v>0</v>
      </c>
      <c r="V14" s="12">
        <v>0</v>
      </c>
      <c r="W14" s="12">
        <v>0</v>
      </c>
      <c r="X14" s="12">
        <v>0</v>
      </c>
      <c r="Y14" s="12">
        <v>0</v>
      </c>
      <c r="Z14" s="12">
        <v>0</v>
      </c>
      <c r="AA14" s="12">
        <v>8.2899999999999988E-3</v>
      </c>
      <c r="AB14">
        <v>0</v>
      </c>
      <c r="AC14" s="12">
        <v>0</v>
      </c>
      <c r="AD14" s="12">
        <v>0</v>
      </c>
      <c r="AE14" s="12">
        <v>8.2899999999999988E-3</v>
      </c>
      <c r="AF14" s="12">
        <v>8.2899999999999988E-3</v>
      </c>
      <c r="AG14" s="12">
        <v>6.6E-4</v>
      </c>
      <c r="AH14" s="12">
        <v>0</v>
      </c>
      <c r="AI14" s="12">
        <v>2.0000000000000002E-5</v>
      </c>
      <c r="AJ14">
        <v>8.9700000000000005E-3</v>
      </c>
    </row>
    <row r="15" spans="1:36" ht="26.25" customHeight="1">
      <c r="A15" s="138" t="s">
        <v>910</v>
      </c>
      <c r="B15" s="12">
        <v>524.22712000000001</v>
      </c>
      <c r="C15" s="12">
        <v>0.14330999999999999</v>
      </c>
      <c r="D15" s="12">
        <v>0</v>
      </c>
      <c r="E15" s="12">
        <v>0</v>
      </c>
      <c r="F15" s="12">
        <v>524.37043000000006</v>
      </c>
      <c r="G15" s="12">
        <v>1326.87538</v>
      </c>
      <c r="H15" s="12">
        <v>788.86821999999995</v>
      </c>
      <c r="I15" s="12">
        <v>0</v>
      </c>
      <c r="J15" s="12">
        <v>1456.23038</v>
      </c>
      <c r="K15" s="12">
        <v>3571.9739799999998</v>
      </c>
      <c r="L15" s="12">
        <v>60.0794</v>
      </c>
      <c r="M15" s="12">
        <v>31.279509999999998</v>
      </c>
      <c r="N15" s="12">
        <v>0</v>
      </c>
      <c r="O15" s="12">
        <v>0</v>
      </c>
      <c r="P15" s="12">
        <v>91.358910000000009</v>
      </c>
      <c r="Q15" s="12">
        <v>7.0551300000000001</v>
      </c>
      <c r="R15" s="12">
        <v>0</v>
      </c>
      <c r="S15" s="12">
        <v>0</v>
      </c>
      <c r="T15" s="12">
        <v>0</v>
      </c>
      <c r="U15" s="12">
        <v>7.0551300000000001</v>
      </c>
      <c r="V15" s="12">
        <v>1040.7629899999999</v>
      </c>
      <c r="W15" s="12">
        <v>1844.1401699999999</v>
      </c>
      <c r="X15" s="12">
        <v>0</v>
      </c>
      <c r="Y15" s="12">
        <v>0</v>
      </c>
      <c r="Z15" s="12">
        <v>2884.9031600000003</v>
      </c>
      <c r="AA15" s="12">
        <v>322.67844000000002</v>
      </c>
      <c r="AB15">
        <v>252.55764000000002</v>
      </c>
      <c r="AC15" s="12">
        <v>0</v>
      </c>
      <c r="AD15" s="12">
        <v>0</v>
      </c>
      <c r="AE15" s="12">
        <v>575.2360799999999</v>
      </c>
      <c r="AF15" s="12">
        <v>3281.6784600000001</v>
      </c>
      <c r="AG15" s="12">
        <v>2916.9888500000002</v>
      </c>
      <c r="AH15" s="12">
        <v>0</v>
      </c>
      <c r="AI15" s="12">
        <v>1456.23038</v>
      </c>
      <c r="AJ15">
        <v>7654.8976900000007</v>
      </c>
    </row>
    <row r="16" spans="1:36" ht="26.25" customHeight="1">
      <c r="A16" s="138" t="s">
        <v>154</v>
      </c>
      <c r="B16" s="12">
        <v>521.30406000000005</v>
      </c>
      <c r="C16" s="12">
        <v>0</v>
      </c>
      <c r="D16" s="12">
        <v>0</v>
      </c>
      <c r="E16" s="12">
        <v>0</v>
      </c>
      <c r="F16" s="12">
        <v>521.30406000000005</v>
      </c>
      <c r="G16" s="12">
        <v>1319.7453400000002</v>
      </c>
      <c r="H16" s="12">
        <v>786.5675</v>
      </c>
      <c r="I16" s="12">
        <v>0</v>
      </c>
      <c r="J16" s="12">
        <v>1456.1179</v>
      </c>
      <c r="K16" s="12">
        <v>3562.4307400000002</v>
      </c>
      <c r="L16" s="12">
        <v>60.04177</v>
      </c>
      <c r="M16" s="12">
        <v>31.276139999999998</v>
      </c>
      <c r="N16" s="12">
        <v>0</v>
      </c>
      <c r="O16" s="12">
        <v>0</v>
      </c>
      <c r="P16" s="12">
        <v>91.317909999999998</v>
      </c>
      <c r="Q16" s="12">
        <v>7</v>
      </c>
      <c r="R16" s="12">
        <v>0</v>
      </c>
      <c r="S16" s="12">
        <v>0</v>
      </c>
      <c r="T16" s="12">
        <v>0</v>
      </c>
      <c r="U16" s="12">
        <v>7</v>
      </c>
      <c r="V16" s="12">
        <v>1035.4706200000001</v>
      </c>
      <c r="W16" s="12">
        <v>1840.82367</v>
      </c>
      <c r="X16" s="12">
        <v>0</v>
      </c>
      <c r="Y16" s="12">
        <v>0</v>
      </c>
      <c r="Z16" s="12">
        <v>2876.2942899999998</v>
      </c>
      <c r="AA16" s="12">
        <v>320.68283000000002</v>
      </c>
      <c r="AB16">
        <v>252.01832000000002</v>
      </c>
      <c r="AC16" s="12">
        <v>0</v>
      </c>
      <c r="AD16" s="12">
        <v>0</v>
      </c>
      <c r="AE16" s="12">
        <v>572.70114999999998</v>
      </c>
      <c r="AF16" s="12">
        <v>3264.2446199999999</v>
      </c>
      <c r="AG16" s="12">
        <v>2910.6856299999999</v>
      </c>
      <c r="AH16" s="12">
        <v>0</v>
      </c>
      <c r="AI16" s="12">
        <v>1456.1179</v>
      </c>
      <c r="AJ16">
        <v>7631.0481500000005</v>
      </c>
    </row>
    <row r="17" spans="1:36" ht="26.25" customHeight="1">
      <c r="A17" s="138" t="s">
        <v>155</v>
      </c>
      <c r="B17" s="12">
        <v>25.314400000000003</v>
      </c>
      <c r="C17" s="12">
        <v>0</v>
      </c>
      <c r="D17" s="12">
        <v>0</v>
      </c>
      <c r="E17" s="12">
        <v>0</v>
      </c>
      <c r="F17" s="12">
        <v>25.314400000000003</v>
      </c>
      <c r="G17" s="12">
        <v>1082.83853</v>
      </c>
      <c r="H17" s="12">
        <v>338.99597999999997</v>
      </c>
      <c r="I17" s="12">
        <v>0</v>
      </c>
      <c r="J17" s="12">
        <v>487.51385999999997</v>
      </c>
      <c r="K17" s="12">
        <v>1909.3483700000002</v>
      </c>
      <c r="L17" s="12">
        <v>0</v>
      </c>
      <c r="M17" s="12">
        <v>24.396139999999999</v>
      </c>
      <c r="N17" s="12">
        <v>0</v>
      </c>
      <c r="O17" s="12">
        <v>0</v>
      </c>
      <c r="P17" s="12">
        <v>24.396139999999999</v>
      </c>
      <c r="Q17" s="12">
        <v>0</v>
      </c>
      <c r="R17" s="12">
        <v>0</v>
      </c>
      <c r="S17" s="12">
        <v>0</v>
      </c>
      <c r="T17" s="12">
        <v>0</v>
      </c>
      <c r="U17" s="12">
        <v>0</v>
      </c>
      <c r="V17" s="12">
        <v>13.55814</v>
      </c>
      <c r="W17" s="12">
        <v>0</v>
      </c>
      <c r="X17" s="12">
        <v>0</v>
      </c>
      <c r="Y17" s="12">
        <v>0</v>
      </c>
      <c r="Z17" s="12">
        <v>13.55814</v>
      </c>
      <c r="AA17" s="12">
        <v>191.90311</v>
      </c>
      <c r="AB17">
        <v>2.9623200000000001</v>
      </c>
      <c r="AC17" s="12">
        <v>0</v>
      </c>
      <c r="AD17" s="12">
        <v>0</v>
      </c>
      <c r="AE17" s="12">
        <v>194.86543</v>
      </c>
      <c r="AF17" s="12">
        <v>1313.61418</v>
      </c>
      <c r="AG17" s="12">
        <v>366.35444000000001</v>
      </c>
      <c r="AH17" s="12">
        <v>0</v>
      </c>
      <c r="AI17" s="12">
        <v>487.51385999999997</v>
      </c>
      <c r="AJ17">
        <v>2167.4824800000001</v>
      </c>
    </row>
    <row r="18" spans="1:36" ht="26.25" customHeight="1">
      <c r="A18" s="138" t="s">
        <v>156</v>
      </c>
      <c r="B18" s="12">
        <v>0</v>
      </c>
      <c r="C18" s="12">
        <v>0</v>
      </c>
      <c r="D18" s="12">
        <v>0</v>
      </c>
      <c r="E18" s="12">
        <v>0</v>
      </c>
      <c r="F18" s="12">
        <v>0</v>
      </c>
      <c r="G18" s="12">
        <v>0</v>
      </c>
      <c r="H18" s="12">
        <v>0</v>
      </c>
      <c r="I18" s="12">
        <v>0</v>
      </c>
      <c r="J18" s="12">
        <v>2.0000000000000002E-5</v>
      </c>
      <c r="K18" s="12">
        <v>2.0000000000000002E-5</v>
      </c>
      <c r="L18" s="12">
        <v>35.04177</v>
      </c>
      <c r="M18" s="12">
        <v>0</v>
      </c>
      <c r="N18" s="12">
        <v>0</v>
      </c>
      <c r="O18" s="12">
        <v>0</v>
      </c>
      <c r="P18" s="12">
        <v>35.04177</v>
      </c>
      <c r="Q18" s="12">
        <v>0</v>
      </c>
      <c r="R18" s="12">
        <v>0</v>
      </c>
      <c r="S18" s="12">
        <v>0</v>
      </c>
      <c r="T18" s="12">
        <v>0</v>
      </c>
      <c r="U18" s="12">
        <v>0</v>
      </c>
      <c r="V18" s="12">
        <v>12.812479999999999</v>
      </c>
      <c r="W18" s="12">
        <v>5.6777199999999999</v>
      </c>
      <c r="X18" s="12">
        <v>0</v>
      </c>
      <c r="Y18" s="12">
        <v>0</v>
      </c>
      <c r="Z18" s="12">
        <v>18.490200000000002</v>
      </c>
      <c r="AA18" s="12">
        <v>3</v>
      </c>
      <c r="AB18">
        <v>0</v>
      </c>
      <c r="AC18" s="12">
        <v>0</v>
      </c>
      <c r="AD18" s="12">
        <v>0</v>
      </c>
      <c r="AE18" s="12">
        <v>3</v>
      </c>
      <c r="AF18" s="12">
        <v>50.85425</v>
      </c>
      <c r="AG18" s="12">
        <v>5.6777199999999999</v>
      </c>
      <c r="AH18" s="12">
        <v>0</v>
      </c>
      <c r="AI18" s="12">
        <v>2.0000000000000002E-5</v>
      </c>
      <c r="AJ18">
        <v>56.53199</v>
      </c>
    </row>
    <row r="19" spans="1:36" ht="26.25" customHeight="1">
      <c r="A19" s="138" t="s">
        <v>157</v>
      </c>
      <c r="B19" s="12">
        <v>0</v>
      </c>
      <c r="C19" s="12">
        <v>0</v>
      </c>
      <c r="D19" s="12">
        <v>0</v>
      </c>
      <c r="E19" s="12">
        <v>0</v>
      </c>
      <c r="F19" s="12">
        <v>0</v>
      </c>
      <c r="G19" s="12">
        <v>0</v>
      </c>
      <c r="H19" s="12">
        <v>0</v>
      </c>
      <c r="I19" s="12">
        <v>0</v>
      </c>
      <c r="J19" s="12">
        <v>-5.0000000000000002E-5</v>
      </c>
      <c r="K19" s="12">
        <v>-5.0000000000000002E-5</v>
      </c>
      <c r="L19" s="12">
        <v>0</v>
      </c>
      <c r="M19" s="12">
        <v>0</v>
      </c>
      <c r="N19" s="12">
        <v>0</v>
      </c>
      <c r="O19" s="12">
        <v>0</v>
      </c>
      <c r="P19" s="12">
        <v>0</v>
      </c>
      <c r="Q19" s="12">
        <v>0</v>
      </c>
      <c r="R19" s="12">
        <v>0</v>
      </c>
      <c r="S19" s="12">
        <v>0</v>
      </c>
      <c r="T19" s="12">
        <v>0</v>
      </c>
      <c r="U19" s="12">
        <v>0</v>
      </c>
      <c r="V19" s="12">
        <v>200</v>
      </c>
      <c r="W19" s="12">
        <v>0</v>
      </c>
      <c r="X19" s="12">
        <v>0</v>
      </c>
      <c r="Y19" s="12">
        <v>0</v>
      </c>
      <c r="Z19" s="12">
        <v>200</v>
      </c>
      <c r="AA19" s="12">
        <v>2</v>
      </c>
      <c r="AB19">
        <v>0</v>
      </c>
      <c r="AC19" s="12">
        <v>0</v>
      </c>
      <c r="AD19" s="12">
        <v>0</v>
      </c>
      <c r="AE19" s="12">
        <v>2</v>
      </c>
      <c r="AF19" s="12">
        <v>202</v>
      </c>
      <c r="AG19" s="12">
        <v>0</v>
      </c>
      <c r="AH19" s="12">
        <v>0</v>
      </c>
      <c r="AI19" s="12">
        <v>-5.0000000000000002E-5</v>
      </c>
      <c r="AJ19">
        <v>201.99995000000001</v>
      </c>
    </row>
    <row r="20" spans="1:36" ht="26.25" customHeight="1">
      <c r="A20" s="138" t="s">
        <v>158</v>
      </c>
      <c r="B20" s="12">
        <v>100</v>
      </c>
      <c r="C20" s="12">
        <v>0</v>
      </c>
      <c r="D20" s="12">
        <v>0</v>
      </c>
      <c r="E20" s="12">
        <v>0</v>
      </c>
      <c r="F20" s="12">
        <v>100</v>
      </c>
      <c r="G20" s="12">
        <v>0</v>
      </c>
      <c r="H20" s="12">
        <v>0</v>
      </c>
      <c r="I20" s="12">
        <v>0</v>
      </c>
      <c r="J20" s="12">
        <v>-1.0000000000000001E-5</v>
      </c>
      <c r="K20" s="12">
        <v>-1.0000000000000001E-5</v>
      </c>
      <c r="L20" s="12">
        <v>0</v>
      </c>
      <c r="M20" s="12">
        <v>0</v>
      </c>
      <c r="N20" s="12">
        <v>0</v>
      </c>
      <c r="O20" s="12">
        <v>0</v>
      </c>
      <c r="P20" s="12">
        <v>0</v>
      </c>
      <c r="Q20" s="12">
        <v>0</v>
      </c>
      <c r="R20" s="12">
        <v>0</v>
      </c>
      <c r="S20" s="12">
        <v>0</v>
      </c>
      <c r="T20" s="12">
        <v>0</v>
      </c>
      <c r="U20" s="12">
        <v>0</v>
      </c>
      <c r="V20" s="12">
        <v>221</v>
      </c>
      <c r="W20" s="12">
        <v>0</v>
      </c>
      <c r="X20" s="12">
        <v>0</v>
      </c>
      <c r="Y20" s="12">
        <v>0</v>
      </c>
      <c r="Z20" s="12">
        <v>221</v>
      </c>
      <c r="AA20" s="12">
        <v>44.5</v>
      </c>
      <c r="AB20">
        <v>6.88</v>
      </c>
      <c r="AC20" s="12">
        <v>0</v>
      </c>
      <c r="AD20" s="12">
        <v>0</v>
      </c>
      <c r="AE20" s="12">
        <v>51.38</v>
      </c>
      <c r="AF20" s="12">
        <v>365.5</v>
      </c>
      <c r="AG20" s="12">
        <v>6.88</v>
      </c>
      <c r="AH20" s="12">
        <v>0</v>
      </c>
      <c r="AI20" s="12">
        <v>-1.0000000000000001E-5</v>
      </c>
      <c r="AJ20">
        <v>372.37998999999996</v>
      </c>
    </row>
    <row r="21" spans="1:36" ht="26.25" customHeight="1">
      <c r="A21" s="138" t="s">
        <v>159</v>
      </c>
      <c r="B21" s="12">
        <v>0</v>
      </c>
      <c r="C21" s="12">
        <v>0</v>
      </c>
      <c r="D21" s="12">
        <v>0</v>
      </c>
      <c r="E21" s="12">
        <v>0</v>
      </c>
      <c r="F21" s="12">
        <v>0</v>
      </c>
      <c r="G21" s="12">
        <v>236.90681000000001</v>
      </c>
      <c r="H21" s="12">
        <v>103.57152000000001</v>
      </c>
      <c r="I21" s="12">
        <v>0</v>
      </c>
      <c r="J21" s="12">
        <v>0</v>
      </c>
      <c r="K21" s="12">
        <v>340.47833000000003</v>
      </c>
      <c r="L21" s="12">
        <v>0</v>
      </c>
      <c r="M21" s="12">
        <v>0</v>
      </c>
      <c r="N21" s="12">
        <v>0</v>
      </c>
      <c r="O21" s="12">
        <v>0</v>
      </c>
      <c r="P21" s="12">
        <v>0</v>
      </c>
      <c r="Q21" s="12">
        <v>0</v>
      </c>
      <c r="R21" s="12">
        <v>0</v>
      </c>
      <c r="S21" s="12">
        <v>0</v>
      </c>
      <c r="T21" s="12">
        <v>0</v>
      </c>
      <c r="U21" s="12">
        <v>0</v>
      </c>
      <c r="V21" s="12">
        <v>565.1</v>
      </c>
      <c r="W21" s="12">
        <v>0</v>
      </c>
      <c r="X21" s="12">
        <v>0</v>
      </c>
      <c r="Y21" s="12">
        <v>0</v>
      </c>
      <c r="Z21" s="12">
        <v>565.1</v>
      </c>
      <c r="AA21" s="12">
        <v>49.1</v>
      </c>
      <c r="AB21">
        <v>242.17599999999999</v>
      </c>
      <c r="AC21" s="12">
        <v>0</v>
      </c>
      <c r="AD21" s="12">
        <v>0</v>
      </c>
      <c r="AE21" s="12">
        <v>291.27600000000001</v>
      </c>
      <c r="AF21" s="12">
        <v>851.10681000000011</v>
      </c>
      <c r="AG21" s="12">
        <v>345.74752000000001</v>
      </c>
      <c r="AH21" s="12">
        <v>0</v>
      </c>
      <c r="AI21" s="12">
        <v>0</v>
      </c>
      <c r="AJ21">
        <v>1196.8543300000001</v>
      </c>
    </row>
    <row r="22" spans="1:36" ht="26.25" customHeight="1">
      <c r="A22" s="138" t="s">
        <v>160</v>
      </c>
      <c r="B22" s="12">
        <v>395.98965999999996</v>
      </c>
      <c r="C22" s="12">
        <v>0</v>
      </c>
      <c r="D22" s="12">
        <v>0</v>
      </c>
      <c r="E22" s="12">
        <v>0</v>
      </c>
      <c r="F22" s="12">
        <v>395.98965999999996</v>
      </c>
      <c r="G22" s="12">
        <v>0</v>
      </c>
      <c r="H22" s="12">
        <v>0</v>
      </c>
      <c r="I22" s="12">
        <v>0</v>
      </c>
      <c r="J22" s="12">
        <v>968.60407999999995</v>
      </c>
      <c r="K22" s="12">
        <v>968.60407999999995</v>
      </c>
      <c r="L22" s="12">
        <v>25</v>
      </c>
      <c r="M22" s="12">
        <v>6.88</v>
      </c>
      <c r="N22" s="12">
        <v>0</v>
      </c>
      <c r="O22" s="12">
        <v>0</v>
      </c>
      <c r="P22" s="12">
        <v>31.88</v>
      </c>
      <c r="Q22" s="12">
        <v>7</v>
      </c>
      <c r="R22" s="12">
        <v>0</v>
      </c>
      <c r="S22" s="12">
        <v>0</v>
      </c>
      <c r="T22" s="12">
        <v>0</v>
      </c>
      <c r="U22" s="12">
        <v>7</v>
      </c>
      <c r="V22" s="12">
        <v>20</v>
      </c>
      <c r="W22" s="12">
        <v>4.8159999999999998</v>
      </c>
      <c r="X22" s="12">
        <v>0</v>
      </c>
      <c r="Y22" s="12">
        <v>0</v>
      </c>
      <c r="Z22" s="12">
        <v>24.815999999999999</v>
      </c>
      <c r="AA22" s="12">
        <v>23.7</v>
      </c>
      <c r="AB22">
        <v>0</v>
      </c>
      <c r="AC22" s="12">
        <v>0</v>
      </c>
      <c r="AD22" s="12">
        <v>0</v>
      </c>
      <c r="AE22" s="12">
        <v>23.7</v>
      </c>
      <c r="AF22" s="12">
        <v>471.68965999999995</v>
      </c>
      <c r="AG22" s="12">
        <v>11.696</v>
      </c>
      <c r="AH22" s="12">
        <v>0</v>
      </c>
      <c r="AI22" s="12">
        <v>968.60407999999995</v>
      </c>
      <c r="AJ22">
        <v>1451.98974</v>
      </c>
    </row>
    <row r="23" spans="1:36" ht="26.25" customHeight="1">
      <c r="A23" s="138" t="s">
        <v>161</v>
      </c>
      <c r="B23" s="12">
        <v>0</v>
      </c>
      <c r="C23" s="12">
        <v>0</v>
      </c>
      <c r="D23" s="12">
        <v>0</v>
      </c>
      <c r="E23" s="12">
        <v>0</v>
      </c>
      <c r="F23" s="12">
        <v>0</v>
      </c>
      <c r="G23" s="12">
        <v>0</v>
      </c>
      <c r="H23" s="12">
        <v>344</v>
      </c>
      <c r="I23" s="12">
        <v>0</v>
      </c>
      <c r="J23" s="12">
        <v>0</v>
      </c>
      <c r="K23" s="12">
        <v>344</v>
      </c>
      <c r="L23" s="12">
        <v>0</v>
      </c>
      <c r="M23" s="12">
        <v>0</v>
      </c>
      <c r="N23" s="12">
        <v>0</v>
      </c>
      <c r="O23" s="12">
        <v>0</v>
      </c>
      <c r="P23" s="12">
        <v>0</v>
      </c>
      <c r="Q23" s="12">
        <v>0</v>
      </c>
      <c r="R23" s="12">
        <v>0</v>
      </c>
      <c r="S23" s="12">
        <v>0</v>
      </c>
      <c r="T23" s="12">
        <v>0</v>
      </c>
      <c r="U23" s="12">
        <v>0</v>
      </c>
      <c r="V23" s="12">
        <v>3</v>
      </c>
      <c r="W23" s="12">
        <v>722.4</v>
      </c>
      <c r="X23" s="12">
        <v>0</v>
      </c>
      <c r="Y23" s="12">
        <v>0</v>
      </c>
      <c r="Z23" s="12">
        <v>725.4</v>
      </c>
      <c r="AA23" s="12">
        <v>0</v>
      </c>
      <c r="AB23">
        <v>0</v>
      </c>
      <c r="AC23" s="12">
        <v>0</v>
      </c>
      <c r="AD23" s="12">
        <v>0</v>
      </c>
      <c r="AE23" s="12">
        <v>0</v>
      </c>
      <c r="AF23" s="12">
        <v>3</v>
      </c>
      <c r="AG23" s="12">
        <v>1066.4000000000001</v>
      </c>
      <c r="AH23" s="12">
        <v>0</v>
      </c>
      <c r="AI23" s="12">
        <v>0</v>
      </c>
      <c r="AJ23">
        <v>1069.4000000000001</v>
      </c>
    </row>
    <row r="24" spans="1:36" ht="26.25" customHeight="1">
      <c r="A24" s="138" t="s">
        <v>162</v>
      </c>
      <c r="B24" s="12">
        <v>0</v>
      </c>
      <c r="C24" s="12">
        <v>0</v>
      </c>
      <c r="D24" s="12">
        <v>0</v>
      </c>
      <c r="E24" s="12">
        <v>0</v>
      </c>
      <c r="F24" s="12">
        <v>0</v>
      </c>
      <c r="G24" s="12">
        <v>0</v>
      </c>
      <c r="H24" s="12">
        <v>0</v>
      </c>
      <c r="I24" s="12">
        <v>0</v>
      </c>
      <c r="J24" s="12">
        <v>0</v>
      </c>
      <c r="K24" s="12">
        <v>0</v>
      </c>
      <c r="L24" s="12">
        <v>0</v>
      </c>
      <c r="M24" s="12">
        <v>0</v>
      </c>
      <c r="N24" s="12">
        <v>0</v>
      </c>
      <c r="O24" s="12">
        <v>0</v>
      </c>
      <c r="P24" s="12">
        <v>0</v>
      </c>
      <c r="Q24" s="12">
        <v>0</v>
      </c>
      <c r="R24" s="12">
        <v>0</v>
      </c>
      <c r="S24" s="12">
        <v>0</v>
      </c>
      <c r="T24" s="12">
        <v>0</v>
      </c>
      <c r="U24" s="12">
        <v>0</v>
      </c>
      <c r="V24" s="12">
        <v>0</v>
      </c>
      <c r="W24" s="12">
        <v>1107.92995</v>
      </c>
      <c r="X24" s="12">
        <v>0</v>
      </c>
      <c r="Y24" s="12">
        <v>0</v>
      </c>
      <c r="Z24" s="12">
        <v>1107.92995</v>
      </c>
      <c r="AA24" s="12">
        <v>6.4797200000000004</v>
      </c>
      <c r="AB24">
        <v>0</v>
      </c>
      <c r="AC24" s="12">
        <v>0</v>
      </c>
      <c r="AD24" s="12">
        <v>0</v>
      </c>
      <c r="AE24" s="12">
        <v>6.4797200000000004</v>
      </c>
      <c r="AF24" s="12">
        <v>6.4797200000000004</v>
      </c>
      <c r="AG24" s="12">
        <v>1107.92995</v>
      </c>
      <c r="AH24" s="12">
        <v>0</v>
      </c>
      <c r="AI24" s="12">
        <v>0</v>
      </c>
      <c r="AJ24">
        <v>1114.40967</v>
      </c>
    </row>
    <row r="25" spans="1:36" ht="26.25" customHeight="1">
      <c r="A25" s="138" t="s">
        <v>906</v>
      </c>
      <c r="B25" s="12">
        <v>2.92306</v>
      </c>
      <c r="C25" s="12">
        <v>0.14330999999999999</v>
      </c>
      <c r="D25" s="12">
        <v>0</v>
      </c>
      <c r="E25" s="12">
        <v>0</v>
      </c>
      <c r="F25" s="12">
        <v>3.06637</v>
      </c>
      <c r="G25" s="12">
        <v>7.1300400000000002</v>
      </c>
      <c r="H25" s="12">
        <v>2.3007199999999997</v>
      </c>
      <c r="I25" s="12">
        <v>0</v>
      </c>
      <c r="J25" s="12">
        <v>0.11248000000000001</v>
      </c>
      <c r="K25" s="12">
        <v>9.5432399999999991</v>
      </c>
      <c r="L25" s="12">
        <v>3.7630000000000004E-2</v>
      </c>
      <c r="M25" s="12">
        <v>3.3700000000000002E-3</v>
      </c>
      <c r="N25" s="12">
        <v>0</v>
      </c>
      <c r="O25" s="12">
        <v>0</v>
      </c>
      <c r="P25" s="12">
        <v>4.1000000000000002E-2</v>
      </c>
      <c r="Q25" s="12">
        <v>5.5130000000000005E-2</v>
      </c>
      <c r="R25" s="12">
        <v>0</v>
      </c>
      <c r="S25" s="12">
        <v>0</v>
      </c>
      <c r="T25" s="12">
        <v>0</v>
      </c>
      <c r="U25" s="12">
        <v>5.5130000000000005E-2</v>
      </c>
      <c r="V25" s="12">
        <v>5.29237</v>
      </c>
      <c r="W25" s="12">
        <v>3.3165</v>
      </c>
      <c r="X25" s="12">
        <v>0</v>
      </c>
      <c r="Y25" s="12">
        <v>0</v>
      </c>
      <c r="Z25" s="12">
        <v>8.6088700000000014</v>
      </c>
      <c r="AA25" s="12">
        <v>1.9956099999999999</v>
      </c>
      <c r="AB25">
        <v>0.53932000000000002</v>
      </c>
      <c r="AC25" s="12">
        <v>0</v>
      </c>
      <c r="AD25" s="12">
        <v>0</v>
      </c>
      <c r="AE25" s="12">
        <v>2.5349299999999997</v>
      </c>
      <c r="AF25" s="12">
        <v>17.43384</v>
      </c>
      <c r="AG25" s="12">
        <v>6.3032200000000005</v>
      </c>
      <c r="AH25" s="12">
        <v>0</v>
      </c>
      <c r="AI25" s="12">
        <v>0.11248000000000001</v>
      </c>
      <c r="AJ25">
        <v>23.849540000000001</v>
      </c>
    </row>
    <row r="26" spans="1:36" ht="26.25" customHeight="1">
      <c r="A26" s="138" t="s">
        <v>911</v>
      </c>
      <c r="B26" s="12">
        <v>193.54423</v>
      </c>
      <c r="C26" s="12">
        <v>1040.79287</v>
      </c>
      <c r="D26" s="12">
        <v>0</v>
      </c>
      <c r="E26" s="12">
        <v>3780.7507900000001</v>
      </c>
      <c r="F26" s="12">
        <v>5015.0878899999998</v>
      </c>
      <c r="G26" s="12">
        <v>1514.76648</v>
      </c>
      <c r="H26" s="12">
        <v>534.81961000000001</v>
      </c>
      <c r="I26" s="12">
        <v>0</v>
      </c>
      <c r="J26" s="12">
        <v>2216.6234100000001</v>
      </c>
      <c r="K26" s="12">
        <v>4266.2094999999999</v>
      </c>
      <c r="L26" s="12">
        <v>521.63216</v>
      </c>
      <c r="M26" s="12">
        <v>1076.0496799999999</v>
      </c>
      <c r="N26" s="12">
        <v>0</v>
      </c>
      <c r="O26" s="12">
        <v>982.26</v>
      </c>
      <c r="P26" s="12">
        <v>2579.94184</v>
      </c>
      <c r="Q26" s="12">
        <v>0.28999999999999998</v>
      </c>
      <c r="R26" s="12">
        <v>0</v>
      </c>
      <c r="S26" s="12">
        <v>0</v>
      </c>
      <c r="T26" s="12">
        <v>0</v>
      </c>
      <c r="U26" s="12">
        <v>0.28999999999999998</v>
      </c>
      <c r="V26" s="12">
        <v>191.08696</v>
      </c>
      <c r="W26" s="12">
        <v>0</v>
      </c>
      <c r="X26" s="12">
        <v>0</v>
      </c>
      <c r="Y26" s="12">
        <v>0</v>
      </c>
      <c r="Z26" s="12">
        <v>191.08696</v>
      </c>
      <c r="AA26" s="12">
        <v>902.30756999999994</v>
      </c>
      <c r="AB26">
        <v>22.117889999999999</v>
      </c>
      <c r="AC26" s="12">
        <v>0</v>
      </c>
      <c r="AD26" s="12">
        <v>0</v>
      </c>
      <c r="AE26" s="12">
        <v>924.42545999999993</v>
      </c>
      <c r="AF26" s="12">
        <v>3323.6273999999999</v>
      </c>
      <c r="AG26" s="12">
        <v>2673.7800499999998</v>
      </c>
      <c r="AH26" s="12">
        <v>0</v>
      </c>
      <c r="AI26" s="12">
        <v>6979.6342000000004</v>
      </c>
      <c r="AJ26">
        <v>12977.041650000001</v>
      </c>
    </row>
    <row r="27" spans="1:36" ht="26.25" customHeight="1">
      <c r="A27" s="138" t="s">
        <v>912</v>
      </c>
      <c r="B27" s="12">
        <v>0</v>
      </c>
      <c r="C27" s="12">
        <v>0</v>
      </c>
      <c r="D27" s="12">
        <v>0</v>
      </c>
      <c r="E27" s="12">
        <v>0</v>
      </c>
      <c r="F27" s="12">
        <v>0</v>
      </c>
      <c r="G27" s="12">
        <v>0</v>
      </c>
      <c r="H27" s="12">
        <v>0</v>
      </c>
      <c r="I27" s="12">
        <v>0</v>
      </c>
      <c r="J27" s="12">
        <v>0</v>
      </c>
      <c r="K27" s="12">
        <v>0</v>
      </c>
      <c r="L27" s="12">
        <v>0</v>
      </c>
      <c r="M27" s="12">
        <v>0</v>
      </c>
      <c r="N27" s="12">
        <v>0</v>
      </c>
      <c r="O27" s="12">
        <v>0</v>
      </c>
      <c r="P27" s="12">
        <v>0</v>
      </c>
      <c r="Q27" s="12">
        <v>0</v>
      </c>
      <c r="R27" s="12">
        <v>0</v>
      </c>
      <c r="S27" s="12">
        <v>0</v>
      </c>
      <c r="T27" s="12">
        <v>0</v>
      </c>
      <c r="U27" s="12">
        <v>0</v>
      </c>
      <c r="V27" s="12">
        <v>0</v>
      </c>
      <c r="W27" s="12">
        <v>0</v>
      </c>
      <c r="X27" s="12">
        <v>0</v>
      </c>
      <c r="Y27" s="12">
        <v>0</v>
      </c>
      <c r="Z27" s="12">
        <v>0</v>
      </c>
      <c r="AA27" s="12">
        <v>0</v>
      </c>
      <c r="AB27">
        <v>0</v>
      </c>
      <c r="AC27" s="12">
        <v>0</v>
      </c>
      <c r="AD27" s="12">
        <v>0</v>
      </c>
      <c r="AE27" s="12">
        <v>0</v>
      </c>
      <c r="AF27" s="12">
        <v>0</v>
      </c>
      <c r="AG27" s="12">
        <v>0</v>
      </c>
      <c r="AH27" s="12">
        <v>0</v>
      </c>
      <c r="AI27" s="12">
        <v>0</v>
      </c>
      <c r="AJ27">
        <v>0</v>
      </c>
    </row>
    <row r="28" spans="1:36" ht="26.25" customHeight="1">
      <c r="A28" s="138" t="s">
        <v>167</v>
      </c>
      <c r="B28" s="12">
        <v>0</v>
      </c>
      <c r="C28" s="12">
        <v>0</v>
      </c>
      <c r="D28" s="12">
        <v>0</v>
      </c>
      <c r="E28" s="12">
        <v>0</v>
      </c>
      <c r="F28" s="12">
        <v>0</v>
      </c>
      <c r="G28" s="12">
        <v>0</v>
      </c>
      <c r="H28" s="12">
        <v>0</v>
      </c>
      <c r="I28" s="12">
        <v>0</v>
      </c>
      <c r="J28" s="12">
        <v>0</v>
      </c>
      <c r="K28" s="12">
        <v>0</v>
      </c>
      <c r="L28" s="12">
        <v>0</v>
      </c>
      <c r="M28" s="12">
        <v>0</v>
      </c>
      <c r="N28" s="12">
        <v>0</v>
      </c>
      <c r="O28" s="12">
        <v>0</v>
      </c>
      <c r="P28" s="12">
        <v>0</v>
      </c>
      <c r="Q28" s="12">
        <v>0</v>
      </c>
      <c r="R28" s="12">
        <v>0</v>
      </c>
      <c r="S28" s="12">
        <v>0</v>
      </c>
      <c r="T28" s="12">
        <v>0</v>
      </c>
      <c r="U28" s="12">
        <v>0</v>
      </c>
      <c r="V28" s="12">
        <v>0</v>
      </c>
      <c r="W28" s="12">
        <v>0</v>
      </c>
      <c r="X28" s="12">
        <v>0</v>
      </c>
      <c r="Y28" s="12">
        <v>0</v>
      </c>
      <c r="Z28" s="12">
        <v>0</v>
      </c>
      <c r="AA28" s="12">
        <v>0</v>
      </c>
      <c r="AB28">
        <v>0</v>
      </c>
      <c r="AC28" s="12">
        <v>0</v>
      </c>
      <c r="AD28" s="12">
        <v>0</v>
      </c>
      <c r="AE28" s="12">
        <v>0</v>
      </c>
      <c r="AF28" s="12">
        <v>0</v>
      </c>
      <c r="AG28" s="12">
        <v>0</v>
      </c>
      <c r="AH28" s="12">
        <v>0</v>
      </c>
      <c r="AI28" s="12">
        <v>0</v>
      </c>
      <c r="AJ28">
        <v>0</v>
      </c>
    </row>
    <row r="29" spans="1:36" ht="26.25" customHeight="1">
      <c r="A29" s="138" t="s">
        <v>166</v>
      </c>
      <c r="B29" s="12">
        <v>0</v>
      </c>
      <c r="C29" s="12">
        <v>0</v>
      </c>
      <c r="D29" s="12">
        <v>0</v>
      </c>
      <c r="E29" s="12">
        <v>0</v>
      </c>
      <c r="F29" s="12">
        <v>0</v>
      </c>
      <c r="G29" s="12">
        <v>0</v>
      </c>
      <c r="H29" s="12">
        <v>0</v>
      </c>
      <c r="I29" s="12">
        <v>0</v>
      </c>
      <c r="J29" s="12">
        <v>0</v>
      </c>
      <c r="K29" s="12">
        <v>0</v>
      </c>
      <c r="L29" s="12">
        <v>9.6189999999999998</v>
      </c>
      <c r="M29" s="12">
        <v>0</v>
      </c>
      <c r="N29" s="12">
        <v>0</v>
      </c>
      <c r="O29" s="12">
        <v>0</v>
      </c>
      <c r="P29" s="12">
        <v>9.6189999999999998</v>
      </c>
      <c r="Q29" s="12">
        <v>0</v>
      </c>
      <c r="R29" s="12">
        <v>0</v>
      </c>
      <c r="S29" s="12">
        <v>0</v>
      </c>
      <c r="T29" s="12">
        <v>0</v>
      </c>
      <c r="U29" s="12">
        <v>0</v>
      </c>
      <c r="V29" s="12">
        <v>0</v>
      </c>
      <c r="W29" s="12">
        <v>0</v>
      </c>
      <c r="X29" s="12">
        <v>0</v>
      </c>
      <c r="Y29" s="12">
        <v>0</v>
      </c>
      <c r="Z29" s="12">
        <v>0</v>
      </c>
      <c r="AA29" s="12">
        <v>0</v>
      </c>
      <c r="AB29">
        <v>0</v>
      </c>
      <c r="AC29" s="12">
        <v>0</v>
      </c>
      <c r="AD29" s="12">
        <v>0</v>
      </c>
      <c r="AE29" s="12">
        <v>0</v>
      </c>
      <c r="AF29" s="12">
        <v>9.6189999999999998</v>
      </c>
      <c r="AG29" s="12">
        <v>0</v>
      </c>
      <c r="AH29" s="12">
        <v>0</v>
      </c>
      <c r="AI29" s="12">
        <v>0</v>
      </c>
      <c r="AJ29">
        <v>9.6189999999999998</v>
      </c>
    </row>
    <row r="30" spans="1:36" ht="26.25" customHeight="1">
      <c r="A30" s="138" t="s">
        <v>913</v>
      </c>
      <c r="B30" s="12">
        <v>299.86387999999999</v>
      </c>
      <c r="C30" s="12">
        <v>270.37690000000003</v>
      </c>
      <c r="D30" s="12">
        <v>0</v>
      </c>
      <c r="E30" s="12">
        <v>0</v>
      </c>
      <c r="F30" s="12">
        <v>570.24077999999997</v>
      </c>
      <c r="G30" s="12">
        <v>103.9496</v>
      </c>
      <c r="H30" s="12">
        <v>14.053870000000002</v>
      </c>
      <c r="I30" s="12">
        <v>0</v>
      </c>
      <c r="J30" s="12">
        <v>0</v>
      </c>
      <c r="K30" s="12">
        <v>118.00347000000001</v>
      </c>
      <c r="L30" s="12">
        <v>686.45573999999999</v>
      </c>
      <c r="M30" s="12">
        <v>1579.3765800000001</v>
      </c>
      <c r="N30" s="12">
        <v>0</v>
      </c>
      <c r="O30" s="12">
        <v>0</v>
      </c>
      <c r="P30" s="12">
        <v>2265.83232</v>
      </c>
      <c r="Q30" s="12">
        <v>0</v>
      </c>
      <c r="R30" s="12">
        <v>0</v>
      </c>
      <c r="S30" s="12">
        <v>0</v>
      </c>
      <c r="T30" s="12">
        <v>0</v>
      </c>
      <c r="U30" s="12">
        <v>0</v>
      </c>
      <c r="V30" s="12">
        <v>0</v>
      </c>
      <c r="W30" s="12">
        <v>0</v>
      </c>
      <c r="X30" s="12">
        <v>0</v>
      </c>
      <c r="Y30" s="12">
        <v>0</v>
      </c>
      <c r="Z30" s="12">
        <v>0</v>
      </c>
      <c r="AA30" s="12">
        <v>0</v>
      </c>
      <c r="AB30">
        <v>0</v>
      </c>
      <c r="AC30" s="12">
        <v>0</v>
      </c>
      <c r="AD30" s="12">
        <v>0</v>
      </c>
      <c r="AE30" s="12">
        <v>0</v>
      </c>
      <c r="AF30" s="12">
        <v>1090.2692199999999</v>
      </c>
      <c r="AG30" s="12">
        <v>1863.80735</v>
      </c>
      <c r="AH30" s="12">
        <v>0</v>
      </c>
      <c r="AI30" s="12">
        <v>0</v>
      </c>
      <c r="AJ30">
        <v>2954.0765699999997</v>
      </c>
    </row>
    <row r="31" spans="1:36" ht="26.25" customHeight="1">
      <c r="A31" s="138" t="s">
        <v>914</v>
      </c>
      <c r="B31" s="12">
        <v>158.71423999999999</v>
      </c>
      <c r="C31" s="12">
        <v>254.41132000000002</v>
      </c>
      <c r="D31" s="12">
        <v>0</v>
      </c>
      <c r="E31" s="12">
        <v>0</v>
      </c>
      <c r="F31" s="12">
        <v>413.12556000000001</v>
      </c>
      <c r="G31" s="12">
        <v>0</v>
      </c>
      <c r="H31" s="12">
        <v>1.0000000000000001E-5</v>
      </c>
      <c r="I31" s="12">
        <v>0</v>
      </c>
      <c r="J31" s="12">
        <v>0</v>
      </c>
      <c r="K31" s="12">
        <v>1.0000000000000001E-5</v>
      </c>
      <c r="L31" s="12">
        <v>667.06757999999991</v>
      </c>
      <c r="M31" s="12">
        <v>1568.09104</v>
      </c>
      <c r="N31" s="12">
        <v>0</v>
      </c>
      <c r="O31" s="12">
        <v>0</v>
      </c>
      <c r="P31" s="12">
        <v>2235.1586200000002</v>
      </c>
      <c r="Q31" s="12">
        <v>0</v>
      </c>
      <c r="R31" s="12">
        <v>0</v>
      </c>
      <c r="S31" s="12">
        <v>0</v>
      </c>
      <c r="T31" s="12">
        <v>0</v>
      </c>
      <c r="U31" s="12">
        <v>0</v>
      </c>
      <c r="V31" s="12">
        <v>0</v>
      </c>
      <c r="W31" s="12">
        <v>0</v>
      </c>
      <c r="X31" s="12">
        <v>0</v>
      </c>
      <c r="Y31" s="12">
        <v>0</v>
      </c>
      <c r="Z31" s="12">
        <v>0</v>
      </c>
      <c r="AA31" s="12">
        <v>0</v>
      </c>
      <c r="AB31">
        <v>0</v>
      </c>
      <c r="AC31" s="12">
        <v>0</v>
      </c>
      <c r="AD31" s="12">
        <v>0</v>
      </c>
      <c r="AE31" s="12">
        <v>0</v>
      </c>
      <c r="AF31" s="12">
        <v>825.78181999999993</v>
      </c>
      <c r="AG31" s="12">
        <v>1822.5023700000002</v>
      </c>
      <c r="AH31" s="12">
        <v>0</v>
      </c>
      <c r="AI31" s="12">
        <v>0</v>
      </c>
      <c r="AJ31">
        <v>2648.2841899999999</v>
      </c>
    </row>
    <row r="32" spans="1:36" ht="26.25" customHeight="1">
      <c r="A32" s="138" t="s">
        <v>915</v>
      </c>
      <c r="B32" s="12">
        <v>141.14964000000001</v>
      </c>
      <c r="C32" s="12">
        <v>15.965530000000001</v>
      </c>
      <c r="D32" s="12">
        <v>0</v>
      </c>
      <c r="E32" s="12">
        <v>0</v>
      </c>
      <c r="F32" s="12">
        <v>157.11517000000001</v>
      </c>
      <c r="G32" s="12">
        <v>103.9496</v>
      </c>
      <c r="H32" s="12">
        <v>14.05386</v>
      </c>
      <c r="I32" s="12">
        <v>0</v>
      </c>
      <c r="J32" s="12">
        <v>0</v>
      </c>
      <c r="K32" s="12">
        <v>118.00346</v>
      </c>
      <c r="L32" s="12">
        <v>19.388159999999999</v>
      </c>
      <c r="M32" s="12">
        <v>11.285540000000001</v>
      </c>
      <c r="N32" s="12">
        <v>0</v>
      </c>
      <c r="O32" s="12">
        <v>0</v>
      </c>
      <c r="P32" s="12">
        <v>30.6737</v>
      </c>
      <c r="Q32" s="12">
        <v>0</v>
      </c>
      <c r="R32" s="12">
        <v>0</v>
      </c>
      <c r="S32" s="12">
        <v>0</v>
      </c>
      <c r="T32" s="12">
        <v>0</v>
      </c>
      <c r="U32" s="12">
        <v>0</v>
      </c>
      <c r="V32" s="12">
        <v>0</v>
      </c>
      <c r="W32" s="12">
        <v>0</v>
      </c>
      <c r="X32" s="12">
        <v>0</v>
      </c>
      <c r="Y32" s="12">
        <v>0</v>
      </c>
      <c r="Z32" s="12">
        <v>0</v>
      </c>
      <c r="AA32" s="12">
        <v>0</v>
      </c>
      <c r="AB32">
        <v>0</v>
      </c>
      <c r="AC32" s="12">
        <v>0</v>
      </c>
      <c r="AD32" s="12">
        <v>0</v>
      </c>
      <c r="AE32" s="12">
        <v>0</v>
      </c>
      <c r="AF32" s="12">
        <v>264.48740000000004</v>
      </c>
      <c r="AG32" s="12">
        <v>41.304929999999999</v>
      </c>
      <c r="AH32" s="12">
        <v>0</v>
      </c>
      <c r="AI32" s="12">
        <v>0</v>
      </c>
      <c r="AJ32">
        <v>305.79232999999999</v>
      </c>
    </row>
    <row r="33" spans="1:51" ht="26.25" customHeight="1">
      <c r="A33" s="138" t="s">
        <v>916</v>
      </c>
      <c r="B33" s="12">
        <v>0</v>
      </c>
      <c r="C33" s="12">
        <v>5.0000000000000002E-5</v>
      </c>
      <c r="D33" s="12">
        <v>0</v>
      </c>
      <c r="E33" s="12">
        <v>0</v>
      </c>
      <c r="F33" s="12">
        <v>5.0000000000000002E-5</v>
      </c>
      <c r="G33" s="12">
        <v>0</v>
      </c>
      <c r="H33" s="12">
        <v>0</v>
      </c>
      <c r="I33" s="12">
        <v>0</v>
      </c>
      <c r="J33" s="12">
        <v>0</v>
      </c>
      <c r="K33" s="12">
        <v>0</v>
      </c>
      <c r="L33" s="12">
        <v>0</v>
      </c>
      <c r="M33" s="12">
        <v>0</v>
      </c>
      <c r="N33" s="12">
        <v>0</v>
      </c>
      <c r="O33" s="12">
        <v>0</v>
      </c>
      <c r="P33" s="12">
        <v>0</v>
      </c>
      <c r="Q33" s="12">
        <v>0</v>
      </c>
      <c r="R33" s="12">
        <v>0</v>
      </c>
      <c r="S33" s="12">
        <v>0</v>
      </c>
      <c r="T33" s="12">
        <v>0</v>
      </c>
      <c r="U33" s="12">
        <v>0</v>
      </c>
      <c r="V33" s="12">
        <v>0</v>
      </c>
      <c r="W33" s="12">
        <v>0</v>
      </c>
      <c r="X33" s="12">
        <v>0</v>
      </c>
      <c r="Y33" s="12">
        <v>0</v>
      </c>
      <c r="Z33" s="12">
        <v>0</v>
      </c>
      <c r="AA33" s="12">
        <v>0</v>
      </c>
      <c r="AB33">
        <v>0</v>
      </c>
      <c r="AC33" s="12">
        <v>0</v>
      </c>
      <c r="AD33" s="12">
        <v>0</v>
      </c>
      <c r="AE33" s="12">
        <v>0</v>
      </c>
      <c r="AF33" s="12">
        <v>0</v>
      </c>
      <c r="AG33" s="12">
        <v>5.0000000000000002E-5</v>
      </c>
      <c r="AH33" s="12">
        <v>0</v>
      </c>
      <c r="AI33" s="12">
        <v>0</v>
      </c>
      <c r="AJ33">
        <v>5.0000000000000002E-5</v>
      </c>
    </row>
    <row r="34" spans="1:51" ht="26.25" customHeight="1">
      <c r="A34" s="138" t="s">
        <v>917</v>
      </c>
      <c r="B34" s="12">
        <v>0</v>
      </c>
      <c r="C34" s="12">
        <v>0</v>
      </c>
      <c r="D34" s="12">
        <v>0</v>
      </c>
      <c r="E34" s="12">
        <v>0</v>
      </c>
      <c r="F34" s="12">
        <v>0</v>
      </c>
      <c r="G34" s="12">
        <v>0</v>
      </c>
      <c r="H34" s="12">
        <v>0</v>
      </c>
      <c r="I34" s="12">
        <v>0</v>
      </c>
      <c r="J34" s="12">
        <v>0</v>
      </c>
      <c r="K34" s="12">
        <v>0</v>
      </c>
      <c r="L34" s="12">
        <v>0</v>
      </c>
      <c r="M34" s="12">
        <v>0</v>
      </c>
      <c r="N34" s="12">
        <v>0</v>
      </c>
      <c r="O34" s="12">
        <v>0</v>
      </c>
      <c r="P34" s="12">
        <v>0</v>
      </c>
      <c r="Q34" s="12">
        <v>0</v>
      </c>
      <c r="R34" s="12">
        <v>0</v>
      </c>
      <c r="S34" s="12">
        <v>0</v>
      </c>
      <c r="T34" s="12">
        <v>0</v>
      </c>
      <c r="U34" s="12">
        <v>0</v>
      </c>
      <c r="V34" s="12">
        <v>0</v>
      </c>
      <c r="W34" s="12">
        <v>0</v>
      </c>
      <c r="X34" s="12">
        <v>0</v>
      </c>
      <c r="Y34" s="12">
        <v>0</v>
      </c>
      <c r="Z34" s="12">
        <v>0</v>
      </c>
      <c r="AA34" s="12">
        <v>0</v>
      </c>
      <c r="AB34">
        <v>0</v>
      </c>
      <c r="AC34" s="12">
        <v>0</v>
      </c>
      <c r="AD34" s="12">
        <v>0</v>
      </c>
      <c r="AE34" s="12">
        <v>0</v>
      </c>
      <c r="AF34" s="12">
        <v>0</v>
      </c>
      <c r="AG34" s="12">
        <v>0</v>
      </c>
      <c r="AH34" s="12">
        <v>0</v>
      </c>
      <c r="AI34" s="12">
        <v>0</v>
      </c>
      <c r="AJ34">
        <v>0</v>
      </c>
    </row>
    <row r="35" spans="1:51" ht="26.25" customHeight="1">
      <c r="A35" s="138" t="s">
        <v>918</v>
      </c>
      <c r="B35" s="12">
        <v>0</v>
      </c>
      <c r="C35" s="12">
        <v>0</v>
      </c>
      <c r="D35" s="12">
        <v>0</v>
      </c>
      <c r="E35" s="12">
        <v>0</v>
      </c>
      <c r="F35" s="12">
        <v>0</v>
      </c>
      <c r="G35" s="12">
        <v>0</v>
      </c>
      <c r="H35" s="12">
        <v>0</v>
      </c>
      <c r="I35" s="12">
        <v>0</v>
      </c>
      <c r="J35" s="12">
        <v>0</v>
      </c>
      <c r="K35" s="12">
        <v>0</v>
      </c>
      <c r="L35" s="12">
        <v>0</v>
      </c>
      <c r="M35" s="12">
        <v>0</v>
      </c>
      <c r="N35" s="12">
        <v>0</v>
      </c>
      <c r="O35" s="12">
        <v>0</v>
      </c>
      <c r="P35" s="12">
        <v>0</v>
      </c>
      <c r="Q35" s="12">
        <v>0</v>
      </c>
      <c r="R35" s="12">
        <v>0</v>
      </c>
      <c r="S35" s="12">
        <v>0</v>
      </c>
      <c r="T35" s="12">
        <v>0</v>
      </c>
      <c r="U35" s="12">
        <v>0</v>
      </c>
      <c r="V35" s="12">
        <v>0</v>
      </c>
      <c r="W35" s="12">
        <v>0</v>
      </c>
      <c r="X35" s="12">
        <v>0</v>
      </c>
      <c r="Y35" s="12">
        <v>0</v>
      </c>
      <c r="Z35" s="12">
        <v>0</v>
      </c>
      <c r="AA35" s="12">
        <v>0</v>
      </c>
      <c r="AB35">
        <v>0</v>
      </c>
      <c r="AC35" s="12">
        <v>0</v>
      </c>
      <c r="AD35" s="12">
        <v>0</v>
      </c>
      <c r="AE35" s="12">
        <v>0</v>
      </c>
      <c r="AF35" s="12">
        <v>0</v>
      </c>
      <c r="AG35" s="12">
        <v>0</v>
      </c>
      <c r="AH35" s="12">
        <v>0</v>
      </c>
      <c r="AI35" s="12">
        <v>0</v>
      </c>
      <c r="AJ35">
        <v>0</v>
      </c>
    </row>
    <row r="36" spans="1:51" ht="26.25" customHeight="1">
      <c r="A36" s="138" t="s">
        <v>176</v>
      </c>
      <c r="B36" s="12">
        <v>0</v>
      </c>
      <c r="C36" s="12">
        <v>0</v>
      </c>
      <c r="D36" s="12">
        <v>0</v>
      </c>
      <c r="E36" s="12">
        <v>0</v>
      </c>
      <c r="F36" s="12">
        <v>0</v>
      </c>
      <c r="G36" s="12">
        <v>0</v>
      </c>
      <c r="H36" s="12">
        <v>0</v>
      </c>
      <c r="I36" s="12">
        <v>0</v>
      </c>
      <c r="J36" s="12">
        <v>0</v>
      </c>
      <c r="K36" s="12">
        <v>0</v>
      </c>
      <c r="L36" s="12">
        <v>0</v>
      </c>
      <c r="M36" s="12">
        <v>0</v>
      </c>
      <c r="N36" s="12">
        <v>0</v>
      </c>
      <c r="O36" s="12">
        <v>0</v>
      </c>
      <c r="P36" s="12">
        <v>0</v>
      </c>
      <c r="Q36" s="12">
        <v>0</v>
      </c>
      <c r="R36" s="12">
        <v>0</v>
      </c>
      <c r="S36" s="12">
        <v>0</v>
      </c>
      <c r="T36" s="12">
        <v>0</v>
      </c>
      <c r="U36" s="12">
        <v>0</v>
      </c>
      <c r="V36" s="12">
        <v>0</v>
      </c>
      <c r="W36" s="12">
        <v>0</v>
      </c>
      <c r="X36" s="12">
        <v>0</v>
      </c>
      <c r="Y36" s="12">
        <v>0</v>
      </c>
      <c r="Z36" s="12">
        <v>0</v>
      </c>
      <c r="AA36" s="12">
        <v>0</v>
      </c>
      <c r="AB36">
        <v>0</v>
      </c>
      <c r="AC36" s="12">
        <v>0</v>
      </c>
      <c r="AD36" s="12">
        <v>0</v>
      </c>
      <c r="AE36" s="12">
        <v>0</v>
      </c>
      <c r="AF36" s="12">
        <v>0</v>
      </c>
      <c r="AG36" s="12">
        <v>0</v>
      </c>
      <c r="AH36" s="12">
        <v>0</v>
      </c>
      <c r="AI36" s="12">
        <v>0</v>
      </c>
      <c r="AJ36">
        <v>0</v>
      </c>
    </row>
    <row r="37" spans="1:51" ht="26.25" customHeight="1" thickBot="1">
      <c r="A37" s="138" t="s">
        <v>919</v>
      </c>
      <c r="B37" s="12">
        <v>0</v>
      </c>
      <c r="C37" s="12">
        <v>0</v>
      </c>
      <c r="D37" s="12">
        <v>0</v>
      </c>
      <c r="E37" s="12">
        <v>0</v>
      </c>
      <c r="F37" s="12">
        <v>0</v>
      </c>
      <c r="G37" s="12">
        <v>0</v>
      </c>
      <c r="H37" s="12">
        <v>0</v>
      </c>
      <c r="I37" s="12">
        <v>0</v>
      </c>
      <c r="J37" s="12">
        <v>0</v>
      </c>
      <c r="K37" s="12">
        <v>0</v>
      </c>
      <c r="L37" s="12">
        <v>0</v>
      </c>
      <c r="M37" s="12">
        <v>0</v>
      </c>
      <c r="N37" s="12">
        <v>0</v>
      </c>
      <c r="O37" s="12">
        <v>0</v>
      </c>
      <c r="P37" s="12">
        <v>0</v>
      </c>
      <c r="Q37" s="12">
        <v>0</v>
      </c>
      <c r="R37" s="12">
        <v>0</v>
      </c>
      <c r="S37" s="12">
        <v>0</v>
      </c>
      <c r="T37" s="12">
        <v>0</v>
      </c>
      <c r="U37" s="12">
        <v>0</v>
      </c>
      <c r="V37" s="12">
        <v>0</v>
      </c>
      <c r="W37" s="12">
        <v>0</v>
      </c>
      <c r="X37" s="12">
        <v>0</v>
      </c>
      <c r="Y37" s="12">
        <v>0</v>
      </c>
      <c r="Z37" s="12">
        <v>0</v>
      </c>
      <c r="AA37" s="12">
        <v>0</v>
      </c>
      <c r="AB37">
        <v>0</v>
      </c>
      <c r="AC37" s="12">
        <v>0</v>
      </c>
      <c r="AD37" s="12">
        <v>0</v>
      </c>
      <c r="AE37" s="12">
        <v>0</v>
      </c>
      <c r="AF37" s="12">
        <v>0</v>
      </c>
      <c r="AG37" s="12">
        <v>0</v>
      </c>
      <c r="AH37" s="12">
        <v>0</v>
      </c>
      <c r="AI37" s="12">
        <v>0</v>
      </c>
      <c r="AJ37">
        <v>0</v>
      </c>
    </row>
    <row r="38" spans="1:51" s="12" customFormat="1" ht="16.5" thickTop="1" thickBot="1">
      <c r="A38" s="572" t="s">
        <v>920</v>
      </c>
      <c r="B38" s="892">
        <v>18807.830839999999</v>
      </c>
      <c r="C38" s="892">
        <v>6355.5175300000001</v>
      </c>
      <c r="D38" s="892">
        <v>0</v>
      </c>
      <c r="E38" s="892">
        <v>3826.24071</v>
      </c>
      <c r="F38" s="892">
        <v>28989.589079999998</v>
      </c>
      <c r="G38" s="892">
        <v>25298.188109999999</v>
      </c>
      <c r="H38" s="892">
        <v>11652.283630000002</v>
      </c>
      <c r="I38" s="892">
        <v>0</v>
      </c>
      <c r="J38" s="892">
        <v>3895.4280400000002</v>
      </c>
      <c r="K38" s="892">
        <v>40845.89978</v>
      </c>
      <c r="L38" s="892">
        <v>14760.218650000001</v>
      </c>
      <c r="M38" s="892">
        <v>11364.41884</v>
      </c>
      <c r="N38" s="892">
        <v>0</v>
      </c>
      <c r="O38" s="892">
        <v>982.26</v>
      </c>
      <c r="P38" s="892">
        <v>27106.897489999999</v>
      </c>
      <c r="Q38" s="892">
        <v>1321.9551100000001</v>
      </c>
      <c r="R38" s="892">
        <v>75.880350000000007</v>
      </c>
      <c r="S38" s="892">
        <v>0</v>
      </c>
      <c r="T38" s="892">
        <v>0</v>
      </c>
      <c r="U38" s="892">
        <v>1397.83546</v>
      </c>
      <c r="V38" s="892">
        <v>8411.2662899999996</v>
      </c>
      <c r="W38" s="892">
        <v>4712.1884300000002</v>
      </c>
      <c r="X38" s="892">
        <v>0</v>
      </c>
      <c r="Y38" s="892">
        <v>0</v>
      </c>
      <c r="Z38" s="892">
        <v>13123.454720000002</v>
      </c>
      <c r="AA38" s="892">
        <v>13579.279960000002</v>
      </c>
      <c r="AB38" s="892">
        <v>1431.9160300000001</v>
      </c>
      <c r="AC38" s="892">
        <v>0</v>
      </c>
      <c r="AD38" s="892">
        <v>0</v>
      </c>
      <c r="AE38" s="892">
        <v>15011.19599</v>
      </c>
      <c r="AF38" s="892">
        <v>82178.738959999988</v>
      </c>
      <c r="AG38" s="892">
        <v>35592.204810000003</v>
      </c>
      <c r="AH38" s="892">
        <v>0</v>
      </c>
      <c r="AI38" s="892">
        <v>8703.9287499999991</v>
      </c>
      <c r="AJ38" s="892">
        <v>126474.87251999999</v>
      </c>
      <c r="AK38" s="892"/>
      <c r="AL38" s="892"/>
      <c r="AM38" s="892"/>
      <c r="AN38" s="892"/>
      <c r="AO38" s="892"/>
      <c r="AP38" s="892"/>
      <c r="AQ38" s="892"/>
      <c r="AR38" s="892"/>
      <c r="AS38" s="892"/>
      <c r="AT38" s="892"/>
      <c r="AU38" s="892"/>
      <c r="AV38" s="892"/>
      <c r="AW38" s="892"/>
      <c r="AX38" s="892"/>
      <c r="AY38" s="892"/>
    </row>
    <row r="39" spans="1:51" ht="26.25" customHeight="1" thickTop="1">
      <c r="A39" s="138" t="s">
        <v>87</v>
      </c>
      <c r="B39" s="12">
        <v>39937.32043</v>
      </c>
      <c r="C39" s="12">
        <v>8348.6614499999996</v>
      </c>
      <c r="D39" s="12">
        <v>0</v>
      </c>
      <c r="E39" s="12">
        <v>0</v>
      </c>
      <c r="F39" s="12">
        <v>48285.981879999999</v>
      </c>
      <c r="G39" s="12">
        <v>22005.948649999998</v>
      </c>
      <c r="H39" s="12">
        <v>5497.3541999999998</v>
      </c>
      <c r="I39" s="12">
        <v>0</v>
      </c>
      <c r="J39" s="12">
        <v>0</v>
      </c>
      <c r="K39" s="12">
        <v>27503.30285</v>
      </c>
      <c r="L39" s="12">
        <v>12598.36649</v>
      </c>
      <c r="M39" s="12">
        <v>24608.19844</v>
      </c>
      <c r="N39" s="12">
        <v>0</v>
      </c>
      <c r="O39" s="12">
        <v>0</v>
      </c>
      <c r="P39" s="12">
        <v>37206.56493</v>
      </c>
      <c r="Q39" s="12">
        <v>11015.674050000001</v>
      </c>
      <c r="R39" s="12">
        <v>2043.23361</v>
      </c>
      <c r="S39" s="12">
        <v>0</v>
      </c>
      <c r="T39" s="12">
        <v>0</v>
      </c>
      <c r="U39" s="12">
        <v>13058.907660000001</v>
      </c>
      <c r="V39" s="12">
        <v>19524.56436</v>
      </c>
      <c r="W39" s="12">
        <v>13826.244070000001</v>
      </c>
      <c r="X39" s="12">
        <v>0</v>
      </c>
      <c r="Y39" s="12">
        <v>0</v>
      </c>
      <c r="Z39" s="12">
        <v>33350.808429999997</v>
      </c>
      <c r="AA39" s="12">
        <v>39804.148159999997</v>
      </c>
      <c r="AB39">
        <v>51540.491439999998</v>
      </c>
      <c r="AC39" s="12">
        <v>0</v>
      </c>
      <c r="AD39" s="12">
        <v>0</v>
      </c>
      <c r="AE39" s="12">
        <v>91344.639599999995</v>
      </c>
      <c r="AF39" s="12">
        <v>144886.02213999999</v>
      </c>
      <c r="AG39" s="12">
        <v>105864.18320999999</v>
      </c>
      <c r="AH39" s="12">
        <v>0</v>
      </c>
      <c r="AI39" s="12">
        <v>0</v>
      </c>
      <c r="AJ39">
        <v>250750.20535</v>
      </c>
    </row>
    <row r="40" spans="1:51" ht="26.25" customHeight="1">
      <c r="A40" s="138" t="s">
        <v>921</v>
      </c>
      <c r="B40" s="12">
        <v>39937.32043</v>
      </c>
      <c r="C40" s="12">
        <v>8348.6614499999996</v>
      </c>
      <c r="D40" s="12">
        <v>0</v>
      </c>
      <c r="E40" s="12">
        <v>0</v>
      </c>
      <c r="F40" s="12">
        <v>48285.981879999999</v>
      </c>
      <c r="G40" s="12">
        <v>22005.948649999998</v>
      </c>
      <c r="H40" s="12">
        <v>5497.3541999999998</v>
      </c>
      <c r="I40" s="12">
        <v>0</v>
      </c>
      <c r="J40" s="12">
        <v>0</v>
      </c>
      <c r="K40" s="12">
        <v>27503.30285</v>
      </c>
      <c r="L40" s="12">
        <v>12598.36649</v>
      </c>
      <c r="M40" s="12">
        <v>24608.19844</v>
      </c>
      <c r="N40" s="12">
        <v>0</v>
      </c>
      <c r="O40" s="12">
        <v>0</v>
      </c>
      <c r="P40" s="12">
        <v>37206.56493</v>
      </c>
      <c r="Q40" s="12">
        <v>10779.687519999999</v>
      </c>
      <c r="R40" s="12">
        <v>2043.23361</v>
      </c>
      <c r="S40" s="12">
        <v>0</v>
      </c>
      <c r="T40" s="12">
        <v>0</v>
      </c>
      <c r="U40" s="12">
        <v>12822.921130000001</v>
      </c>
      <c r="V40" s="12">
        <v>18857.02449</v>
      </c>
      <c r="W40" s="12">
        <v>13825.20299</v>
      </c>
      <c r="X40" s="12">
        <v>0</v>
      </c>
      <c r="Y40" s="12">
        <v>0</v>
      </c>
      <c r="Z40" s="12">
        <v>32682.227480000001</v>
      </c>
      <c r="AA40" s="12">
        <v>39780.91603</v>
      </c>
      <c r="AB40">
        <v>51540.491439999998</v>
      </c>
      <c r="AC40" s="12">
        <v>0</v>
      </c>
      <c r="AD40" s="12">
        <v>0</v>
      </c>
      <c r="AE40" s="12">
        <v>91321.407470000006</v>
      </c>
      <c r="AF40" s="12">
        <v>143959.26361000002</v>
      </c>
      <c r="AG40" s="12">
        <v>105863.14212999999</v>
      </c>
      <c r="AH40" s="12">
        <v>0</v>
      </c>
      <c r="AI40" s="12">
        <v>0</v>
      </c>
      <c r="AJ40">
        <v>249822.40574000002</v>
      </c>
    </row>
    <row r="41" spans="1:51" ht="26.25" customHeight="1">
      <c r="A41" s="138" t="s">
        <v>922</v>
      </c>
      <c r="B41" s="12">
        <v>0</v>
      </c>
      <c r="C41" s="12">
        <v>0</v>
      </c>
      <c r="D41" s="12">
        <v>0</v>
      </c>
      <c r="E41" s="12">
        <v>0</v>
      </c>
      <c r="F41" s="12">
        <v>0</v>
      </c>
      <c r="G41" s="12">
        <v>0</v>
      </c>
      <c r="H41" s="12">
        <v>0</v>
      </c>
      <c r="I41" s="12">
        <v>0</v>
      </c>
      <c r="J41" s="12">
        <v>0</v>
      </c>
      <c r="K41" s="12">
        <v>0</v>
      </c>
      <c r="L41" s="12">
        <v>0</v>
      </c>
      <c r="M41" s="12">
        <v>0</v>
      </c>
      <c r="N41" s="12">
        <v>0</v>
      </c>
      <c r="O41" s="12">
        <v>0</v>
      </c>
      <c r="P41" s="12">
        <v>0</v>
      </c>
      <c r="Q41" s="12">
        <v>0</v>
      </c>
      <c r="R41" s="12">
        <v>0</v>
      </c>
      <c r="S41" s="12">
        <v>0</v>
      </c>
      <c r="T41" s="12">
        <v>0</v>
      </c>
      <c r="U41" s="12">
        <v>0</v>
      </c>
      <c r="V41" s="12">
        <v>0</v>
      </c>
      <c r="W41" s="12">
        <v>0</v>
      </c>
      <c r="X41" s="12">
        <v>0</v>
      </c>
      <c r="Y41" s="12">
        <v>0</v>
      </c>
      <c r="Z41" s="12">
        <v>0</v>
      </c>
      <c r="AA41" s="12">
        <v>0</v>
      </c>
      <c r="AB41">
        <v>0</v>
      </c>
      <c r="AC41" s="12">
        <v>0</v>
      </c>
      <c r="AD41" s="12">
        <v>0</v>
      </c>
      <c r="AE41" s="12">
        <v>0</v>
      </c>
      <c r="AF41" s="12">
        <v>0</v>
      </c>
      <c r="AG41" s="12">
        <v>0</v>
      </c>
      <c r="AH41" s="12">
        <v>0</v>
      </c>
      <c r="AI41" s="12">
        <v>0</v>
      </c>
      <c r="AJ41">
        <v>0</v>
      </c>
    </row>
    <row r="42" spans="1:51" ht="26.25" customHeight="1">
      <c r="A42" s="138" t="s">
        <v>923</v>
      </c>
      <c r="B42" s="12">
        <v>0</v>
      </c>
      <c r="C42" s="12">
        <v>0</v>
      </c>
      <c r="D42" s="12">
        <v>0</v>
      </c>
      <c r="E42" s="12">
        <v>0</v>
      </c>
      <c r="F42" s="12">
        <v>0</v>
      </c>
      <c r="G42" s="12">
        <v>0</v>
      </c>
      <c r="H42" s="12">
        <v>0</v>
      </c>
      <c r="I42" s="12">
        <v>0</v>
      </c>
      <c r="J42" s="12">
        <v>0</v>
      </c>
      <c r="K42" s="12">
        <v>0</v>
      </c>
      <c r="L42" s="12">
        <v>0</v>
      </c>
      <c r="M42" s="12">
        <v>0</v>
      </c>
      <c r="N42" s="12">
        <v>0</v>
      </c>
      <c r="O42" s="12">
        <v>0</v>
      </c>
      <c r="P42" s="12">
        <v>0</v>
      </c>
      <c r="Q42" s="12">
        <v>235.98652999999999</v>
      </c>
      <c r="R42" s="12">
        <v>0</v>
      </c>
      <c r="S42" s="12">
        <v>0</v>
      </c>
      <c r="T42" s="12">
        <v>0</v>
      </c>
      <c r="U42" s="12">
        <v>235.98652999999999</v>
      </c>
      <c r="V42" s="12">
        <v>141.02492999999998</v>
      </c>
      <c r="W42" s="12">
        <v>0</v>
      </c>
      <c r="X42" s="12">
        <v>0</v>
      </c>
      <c r="Y42" s="12">
        <v>0</v>
      </c>
      <c r="Z42" s="12">
        <v>141.02492999999998</v>
      </c>
      <c r="AA42" s="12">
        <v>0</v>
      </c>
      <c r="AB42">
        <v>0</v>
      </c>
      <c r="AC42" s="12">
        <v>0</v>
      </c>
      <c r="AD42" s="12">
        <v>0</v>
      </c>
      <c r="AE42" s="12">
        <v>0</v>
      </c>
      <c r="AF42" s="12">
        <v>377.01146</v>
      </c>
      <c r="AG42" s="12">
        <v>0</v>
      </c>
      <c r="AH42" s="12">
        <v>0</v>
      </c>
      <c r="AI42" s="12">
        <v>0</v>
      </c>
      <c r="AJ42">
        <v>377.01146</v>
      </c>
    </row>
    <row r="43" spans="1:51" ht="26.25" customHeight="1">
      <c r="A43" s="138" t="s">
        <v>924</v>
      </c>
      <c r="B43" s="12">
        <v>0</v>
      </c>
      <c r="C43" s="12">
        <v>0</v>
      </c>
      <c r="D43" s="12">
        <v>0</v>
      </c>
      <c r="E43" s="12">
        <v>0</v>
      </c>
      <c r="F43" s="12">
        <v>0</v>
      </c>
      <c r="G43" s="12">
        <v>0</v>
      </c>
      <c r="H43" s="12">
        <v>0</v>
      </c>
      <c r="I43" s="12">
        <v>0</v>
      </c>
      <c r="J43" s="12">
        <v>0</v>
      </c>
      <c r="K43" s="12">
        <v>0</v>
      </c>
      <c r="L43" s="12">
        <v>0</v>
      </c>
      <c r="M43" s="12">
        <v>0</v>
      </c>
      <c r="N43" s="12">
        <v>0</v>
      </c>
      <c r="O43" s="12">
        <v>0</v>
      </c>
      <c r="P43" s="12">
        <v>0</v>
      </c>
      <c r="Q43" s="12">
        <v>0</v>
      </c>
      <c r="R43" s="12">
        <v>0</v>
      </c>
      <c r="S43" s="12">
        <v>0</v>
      </c>
      <c r="T43" s="12">
        <v>0</v>
      </c>
      <c r="U43" s="12">
        <v>0</v>
      </c>
      <c r="V43" s="12">
        <v>0</v>
      </c>
      <c r="W43" s="12">
        <v>0</v>
      </c>
      <c r="X43" s="12">
        <v>0</v>
      </c>
      <c r="Y43" s="12">
        <v>0</v>
      </c>
      <c r="Z43" s="12">
        <v>0</v>
      </c>
      <c r="AA43" s="12">
        <v>0</v>
      </c>
      <c r="AB43">
        <v>0</v>
      </c>
      <c r="AC43" s="12">
        <v>0</v>
      </c>
      <c r="AD43" s="12">
        <v>0</v>
      </c>
      <c r="AE43" s="12">
        <v>0</v>
      </c>
      <c r="AF43" s="12">
        <v>0</v>
      </c>
      <c r="AG43" s="12">
        <v>0</v>
      </c>
      <c r="AH43" s="12">
        <v>0</v>
      </c>
      <c r="AI43" s="12">
        <v>0</v>
      </c>
      <c r="AJ43">
        <v>0</v>
      </c>
    </row>
    <row r="44" spans="1:51" ht="26.25" customHeight="1">
      <c r="A44" s="138" t="s">
        <v>925</v>
      </c>
      <c r="B44" s="12">
        <v>0</v>
      </c>
      <c r="C44" s="12">
        <v>0</v>
      </c>
      <c r="D44" s="12">
        <v>0</v>
      </c>
      <c r="E44" s="12">
        <v>0</v>
      </c>
      <c r="F44" s="12">
        <v>0</v>
      </c>
      <c r="G44" s="12">
        <v>0</v>
      </c>
      <c r="H44" s="12">
        <v>0</v>
      </c>
      <c r="I44" s="12">
        <v>0</v>
      </c>
      <c r="J44" s="12">
        <v>0</v>
      </c>
      <c r="K44" s="12">
        <v>0</v>
      </c>
      <c r="L44" s="12">
        <v>0</v>
      </c>
      <c r="M44" s="12">
        <v>0</v>
      </c>
      <c r="N44" s="12">
        <v>0</v>
      </c>
      <c r="O44" s="12">
        <v>0</v>
      </c>
      <c r="P44" s="12">
        <v>0</v>
      </c>
      <c r="Q44" s="12">
        <v>0</v>
      </c>
      <c r="R44" s="12">
        <v>0</v>
      </c>
      <c r="S44" s="12">
        <v>0</v>
      </c>
      <c r="T44" s="12">
        <v>0</v>
      </c>
      <c r="U44" s="12">
        <v>0</v>
      </c>
      <c r="V44" s="12">
        <v>526.51493999999991</v>
      </c>
      <c r="W44" s="12">
        <v>1.04108</v>
      </c>
      <c r="X44" s="12">
        <v>0</v>
      </c>
      <c r="Y44" s="12">
        <v>0</v>
      </c>
      <c r="Z44" s="12">
        <v>527.55601999999999</v>
      </c>
      <c r="AA44" s="12">
        <v>23.232130000000002</v>
      </c>
      <c r="AB44">
        <v>0</v>
      </c>
      <c r="AC44" s="12">
        <v>0</v>
      </c>
      <c r="AD44" s="12">
        <v>0</v>
      </c>
      <c r="AE44" s="12">
        <v>23.232130000000002</v>
      </c>
      <c r="AF44" s="12">
        <v>549.74706999999989</v>
      </c>
      <c r="AG44" s="12">
        <v>1.04108</v>
      </c>
      <c r="AH44" s="12">
        <v>0</v>
      </c>
      <c r="AI44" s="12">
        <v>0</v>
      </c>
      <c r="AJ44">
        <v>550.78814999999997</v>
      </c>
    </row>
    <row r="45" spans="1:51" ht="26.25" customHeight="1">
      <c r="A45" s="138" t="s">
        <v>926</v>
      </c>
      <c r="B45" s="12">
        <v>0</v>
      </c>
      <c r="C45" s="12">
        <v>0</v>
      </c>
      <c r="D45" s="12">
        <v>0</v>
      </c>
      <c r="E45" s="12">
        <v>0</v>
      </c>
      <c r="F45" s="12">
        <v>0</v>
      </c>
      <c r="G45" s="12">
        <v>0</v>
      </c>
      <c r="H45" s="12">
        <v>0</v>
      </c>
      <c r="I45" s="12">
        <v>0</v>
      </c>
      <c r="J45" s="12">
        <v>0</v>
      </c>
      <c r="K45" s="12">
        <v>0</v>
      </c>
      <c r="L45" s="12">
        <v>0</v>
      </c>
      <c r="M45" s="12">
        <v>0</v>
      </c>
      <c r="N45" s="12">
        <v>0</v>
      </c>
      <c r="O45" s="12">
        <v>0</v>
      </c>
      <c r="P45" s="12">
        <v>0</v>
      </c>
      <c r="Q45" s="12">
        <v>0</v>
      </c>
      <c r="R45" s="12">
        <v>0</v>
      </c>
      <c r="S45" s="12">
        <v>0</v>
      </c>
      <c r="T45" s="12">
        <v>0</v>
      </c>
      <c r="U45" s="12">
        <v>0</v>
      </c>
      <c r="V45" s="12">
        <v>118.09788999999999</v>
      </c>
      <c r="W45" s="12">
        <v>100.25542999999999</v>
      </c>
      <c r="X45" s="12">
        <v>0</v>
      </c>
      <c r="Y45" s="12">
        <v>0</v>
      </c>
      <c r="Z45" s="12">
        <v>218.35332</v>
      </c>
      <c r="AA45" s="12">
        <v>1.5038800000000001</v>
      </c>
      <c r="AB45">
        <v>0</v>
      </c>
      <c r="AC45" s="12">
        <v>0</v>
      </c>
      <c r="AD45" s="12">
        <v>0</v>
      </c>
      <c r="AE45" s="12">
        <v>1.5038800000000001</v>
      </c>
      <c r="AF45" s="12">
        <v>119.60177</v>
      </c>
      <c r="AG45" s="12">
        <v>100.25542999999999</v>
      </c>
      <c r="AH45" s="12">
        <v>0</v>
      </c>
      <c r="AI45" s="12">
        <v>0</v>
      </c>
      <c r="AJ45">
        <v>219.85720000000001</v>
      </c>
    </row>
    <row r="46" spans="1:51" ht="26.25" customHeight="1">
      <c r="A46" s="138" t="s">
        <v>91</v>
      </c>
      <c r="B46" s="12">
        <v>293.34075999999999</v>
      </c>
      <c r="C46" s="12">
        <v>27.177109999999999</v>
      </c>
      <c r="D46" s="12">
        <v>0</v>
      </c>
      <c r="E46" s="12">
        <v>0</v>
      </c>
      <c r="F46" s="12">
        <v>320.51787000000002</v>
      </c>
      <c r="G46" s="12">
        <v>11.62776</v>
      </c>
      <c r="H46" s="12">
        <v>0</v>
      </c>
      <c r="I46" s="12">
        <v>0</v>
      </c>
      <c r="J46" s="12">
        <v>0</v>
      </c>
      <c r="K46" s="12">
        <v>11.62776</v>
      </c>
      <c r="L46" s="12">
        <v>0</v>
      </c>
      <c r="M46" s="12">
        <v>0</v>
      </c>
      <c r="N46" s="12">
        <v>0</v>
      </c>
      <c r="O46" s="12">
        <v>0</v>
      </c>
      <c r="P46" s="12">
        <v>0</v>
      </c>
      <c r="Q46" s="12">
        <v>0</v>
      </c>
      <c r="R46" s="12">
        <v>0</v>
      </c>
      <c r="S46" s="12">
        <v>0</v>
      </c>
      <c r="T46" s="12">
        <v>0</v>
      </c>
      <c r="U46" s="12">
        <v>0</v>
      </c>
      <c r="V46" s="12">
        <v>93.982770000000002</v>
      </c>
      <c r="W46" s="12">
        <v>13.71879</v>
      </c>
      <c r="X46" s="12">
        <v>0</v>
      </c>
      <c r="Y46" s="12">
        <v>0</v>
      </c>
      <c r="Z46" s="12">
        <v>107.70156</v>
      </c>
      <c r="AA46" s="12">
        <v>108.33621000000001</v>
      </c>
      <c r="AB46">
        <v>68.33381</v>
      </c>
      <c r="AC46" s="12">
        <v>0</v>
      </c>
      <c r="AD46" s="12">
        <v>0</v>
      </c>
      <c r="AE46" s="12">
        <v>176.67001999999999</v>
      </c>
      <c r="AF46" s="12">
        <v>507.28750000000002</v>
      </c>
      <c r="AG46" s="12">
        <v>109.22971000000001</v>
      </c>
      <c r="AH46" s="12">
        <v>0</v>
      </c>
      <c r="AI46" s="12">
        <v>0</v>
      </c>
      <c r="AJ46">
        <v>616.51720999999998</v>
      </c>
    </row>
    <row r="47" spans="1:51" ht="26.25" customHeight="1">
      <c r="A47" s="138" t="s">
        <v>927</v>
      </c>
      <c r="B47" s="12">
        <v>0</v>
      </c>
      <c r="C47" s="12">
        <v>0</v>
      </c>
      <c r="D47" s="12">
        <v>0</v>
      </c>
      <c r="E47" s="12">
        <v>0</v>
      </c>
      <c r="F47" s="12">
        <v>0</v>
      </c>
      <c r="G47" s="12">
        <v>0</v>
      </c>
      <c r="H47" s="12">
        <v>0</v>
      </c>
      <c r="I47" s="12">
        <v>0</v>
      </c>
      <c r="J47" s="12">
        <v>0</v>
      </c>
      <c r="K47" s="12">
        <v>0</v>
      </c>
      <c r="L47" s="12">
        <v>0</v>
      </c>
      <c r="M47" s="12">
        <v>0</v>
      </c>
      <c r="N47" s="12">
        <v>0</v>
      </c>
      <c r="O47" s="12">
        <v>0</v>
      </c>
      <c r="P47" s="12">
        <v>0</v>
      </c>
      <c r="Q47" s="12">
        <v>0</v>
      </c>
      <c r="R47" s="12">
        <v>0</v>
      </c>
      <c r="S47" s="12">
        <v>0</v>
      </c>
      <c r="T47" s="12">
        <v>0</v>
      </c>
      <c r="U47" s="12">
        <v>0</v>
      </c>
      <c r="V47" s="12">
        <v>1.3382400000000001</v>
      </c>
      <c r="W47" s="12">
        <v>0</v>
      </c>
      <c r="X47" s="12">
        <v>0</v>
      </c>
      <c r="Y47" s="12">
        <v>0</v>
      </c>
      <c r="Z47" s="12">
        <v>1.3382400000000001</v>
      </c>
      <c r="AA47" s="12">
        <v>2.2136499999999999</v>
      </c>
      <c r="AB47">
        <v>5.8727</v>
      </c>
      <c r="AC47" s="12">
        <v>0</v>
      </c>
      <c r="AD47" s="12">
        <v>0</v>
      </c>
      <c r="AE47" s="12">
        <v>8.0863499999999995</v>
      </c>
      <c r="AF47" s="12">
        <v>3.5518899999999998</v>
      </c>
      <c r="AG47" s="12">
        <v>5.8727</v>
      </c>
      <c r="AH47" s="12">
        <v>0</v>
      </c>
      <c r="AI47" s="12">
        <v>0</v>
      </c>
      <c r="AJ47">
        <v>9.4245900000000002</v>
      </c>
    </row>
    <row r="48" spans="1:51" ht="26.25" customHeight="1">
      <c r="A48" s="138" t="s">
        <v>95</v>
      </c>
      <c r="B48" s="12">
        <v>158.93106</v>
      </c>
      <c r="C48" s="12">
        <v>328.51168000000001</v>
      </c>
      <c r="D48" s="12">
        <v>0</v>
      </c>
      <c r="E48" s="12">
        <v>0</v>
      </c>
      <c r="F48" s="12">
        <v>487.44274000000001</v>
      </c>
      <c r="G48" s="12">
        <v>0</v>
      </c>
      <c r="H48" s="12">
        <v>0</v>
      </c>
      <c r="I48" s="12">
        <v>0</v>
      </c>
      <c r="J48" s="12">
        <v>0</v>
      </c>
      <c r="K48" s="12">
        <v>0</v>
      </c>
      <c r="L48" s="12">
        <v>0</v>
      </c>
      <c r="M48" s="12">
        <v>0</v>
      </c>
      <c r="N48" s="12">
        <v>0</v>
      </c>
      <c r="O48" s="12">
        <v>0</v>
      </c>
      <c r="P48" s="12">
        <v>0</v>
      </c>
      <c r="Q48" s="12">
        <v>0</v>
      </c>
      <c r="R48" s="12">
        <v>0</v>
      </c>
      <c r="S48" s="12">
        <v>0</v>
      </c>
      <c r="T48" s="12">
        <v>0</v>
      </c>
      <c r="U48" s="12">
        <v>0</v>
      </c>
      <c r="V48" s="12">
        <v>13.84708</v>
      </c>
      <c r="W48" s="12">
        <v>0</v>
      </c>
      <c r="X48" s="12">
        <v>0</v>
      </c>
      <c r="Y48" s="12">
        <v>0</v>
      </c>
      <c r="Z48" s="12">
        <v>13.84708</v>
      </c>
      <c r="AA48" s="12">
        <v>0</v>
      </c>
      <c r="AB48">
        <v>133.24475000000001</v>
      </c>
      <c r="AC48" s="12">
        <v>0</v>
      </c>
      <c r="AD48" s="12">
        <v>0</v>
      </c>
      <c r="AE48" s="12">
        <v>133.24475000000001</v>
      </c>
      <c r="AF48" s="12">
        <v>172.77814000000001</v>
      </c>
      <c r="AG48" s="12">
        <v>461.75642999999997</v>
      </c>
      <c r="AH48" s="12">
        <v>0</v>
      </c>
      <c r="AI48" s="12">
        <v>0</v>
      </c>
      <c r="AJ48">
        <v>634.53456999999992</v>
      </c>
    </row>
    <row r="49" spans="1:51" ht="26.25" customHeight="1">
      <c r="A49" s="138" t="s">
        <v>928</v>
      </c>
      <c r="B49" s="12">
        <v>0</v>
      </c>
      <c r="C49" s="12">
        <v>0</v>
      </c>
      <c r="D49" s="12">
        <v>0</v>
      </c>
      <c r="E49" s="12">
        <v>0</v>
      </c>
      <c r="F49" s="12">
        <v>0</v>
      </c>
      <c r="G49" s="12">
        <v>0</v>
      </c>
      <c r="H49" s="12">
        <v>0</v>
      </c>
      <c r="I49" s="12">
        <v>0</v>
      </c>
      <c r="J49" s="12">
        <v>0</v>
      </c>
      <c r="K49" s="12">
        <v>0</v>
      </c>
      <c r="L49" s="12">
        <v>0</v>
      </c>
      <c r="M49" s="12">
        <v>0</v>
      </c>
      <c r="N49" s="12">
        <v>0</v>
      </c>
      <c r="O49" s="12">
        <v>0</v>
      </c>
      <c r="P49" s="12">
        <v>0</v>
      </c>
      <c r="Q49" s="12">
        <v>0</v>
      </c>
      <c r="R49" s="12">
        <v>0</v>
      </c>
      <c r="S49" s="12">
        <v>0</v>
      </c>
      <c r="T49" s="12">
        <v>0</v>
      </c>
      <c r="U49" s="12">
        <v>0</v>
      </c>
      <c r="V49" s="12">
        <v>0</v>
      </c>
      <c r="W49" s="12">
        <v>0</v>
      </c>
      <c r="X49" s="12">
        <v>0</v>
      </c>
      <c r="Y49" s="12">
        <v>0</v>
      </c>
      <c r="Z49" s="12">
        <v>0</v>
      </c>
      <c r="AA49" s="12">
        <v>0</v>
      </c>
      <c r="AB49">
        <v>46.569279999999999</v>
      </c>
      <c r="AC49" s="12">
        <v>0</v>
      </c>
      <c r="AD49" s="12">
        <v>0</v>
      </c>
      <c r="AE49" s="12">
        <v>46.569279999999999</v>
      </c>
      <c r="AF49" s="12">
        <v>0</v>
      </c>
      <c r="AG49" s="12">
        <v>46.569279999999999</v>
      </c>
      <c r="AH49" s="12">
        <v>0</v>
      </c>
      <c r="AI49" s="12">
        <v>0</v>
      </c>
      <c r="AJ49">
        <v>46.569279999999999</v>
      </c>
    </row>
    <row r="50" spans="1:51" ht="26.25" customHeight="1">
      <c r="A50" s="138" t="s">
        <v>225</v>
      </c>
      <c r="B50" s="12">
        <v>1744.67037</v>
      </c>
      <c r="C50" s="12">
        <v>0</v>
      </c>
      <c r="D50" s="12">
        <v>0</v>
      </c>
      <c r="E50" s="12">
        <v>2455.6499800000001</v>
      </c>
      <c r="F50" s="12">
        <v>4200.32035</v>
      </c>
      <c r="G50" s="12">
        <v>939.67117000000007</v>
      </c>
      <c r="H50" s="12">
        <v>24.768009999999997</v>
      </c>
      <c r="I50" s="12">
        <v>0</v>
      </c>
      <c r="J50" s="12">
        <v>3192.3449999999998</v>
      </c>
      <c r="K50" s="12">
        <v>4156.7841800000006</v>
      </c>
      <c r="L50" s="12">
        <v>564.97253000000001</v>
      </c>
      <c r="M50" s="12">
        <v>6939.8559999999998</v>
      </c>
      <c r="N50" s="12">
        <v>0</v>
      </c>
      <c r="O50" s="12">
        <v>3929.04</v>
      </c>
      <c r="P50" s="12">
        <v>11433.86853</v>
      </c>
      <c r="Q50" s="12">
        <v>0</v>
      </c>
      <c r="R50" s="12">
        <v>0</v>
      </c>
      <c r="S50" s="12">
        <v>0</v>
      </c>
      <c r="T50" s="12">
        <v>0</v>
      </c>
      <c r="U50" s="12">
        <v>0</v>
      </c>
      <c r="V50" s="12">
        <v>69.7</v>
      </c>
      <c r="W50" s="12">
        <v>0</v>
      </c>
      <c r="X50" s="12">
        <v>0</v>
      </c>
      <c r="Y50" s="12">
        <v>0</v>
      </c>
      <c r="Z50" s="12">
        <v>69.7</v>
      </c>
      <c r="AA50" s="12">
        <v>190.16475</v>
      </c>
      <c r="AB50">
        <v>34.4</v>
      </c>
      <c r="AC50" s="12">
        <v>0</v>
      </c>
      <c r="AD50" s="12">
        <v>4174.6049999999996</v>
      </c>
      <c r="AE50" s="12">
        <v>4399.16975</v>
      </c>
      <c r="AF50" s="12">
        <v>3509.1788199999996</v>
      </c>
      <c r="AG50" s="12">
        <v>6999.0240100000001</v>
      </c>
      <c r="AH50" s="12">
        <v>0</v>
      </c>
      <c r="AI50" s="12">
        <v>13751.63998</v>
      </c>
      <c r="AJ50">
        <v>24259.842809999998</v>
      </c>
    </row>
    <row r="51" spans="1:51" ht="26.25" customHeight="1">
      <c r="A51" s="139" t="s">
        <v>98</v>
      </c>
      <c r="B51" s="12">
        <v>246.06064000000001</v>
      </c>
      <c r="C51" s="12">
        <v>23.281890000000001</v>
      </c>
      <c r="D51" s="12">
        <v>0</v>
      </c>
      <c r="E51" s="12">
        <v>0</v>
      </c>
      <c r="F51" s="12">
        <v>269.34253000000001</v>
      </c>
      <c r="G51" s="12">
        <v>81.669389999999993</v>
      </c>
      <c r="H51" s="12">
        <v>26.709160000000001</v>
      </c>
      <c r="I51" s="12">
        <v>0</v>
      </c>
      <c r="J51" s="12">
        <v>0</v>
      </c>
      <c r="K51" s="12">
        <v>108.37855</v>
      </c>
      <c r="L51" s="12">
        <v>46.23704</v>
      </c>
      <c r="M51" s="12">
        <v>102.73003</v>
      </c>
      <c r="N51" s="12">
        <v>0</v>
      </c>
      <c r="O51" s="12">
        <v>0</v>
      </c>
      <c r="P51" s="12">
        <v>148.96707000000001</v>
      </c>
      <c r="Q51" s="12">
        <v>141.53200000000001</v>
      </c>
      <c r="R51" s="12">
        <v>25.057169999999999</v>
      </c>
      <c r="S51" s="12">
        <v>0</v>
      </c>
      <c r="T51" s="12">
        <v>0</v>
      </c>
      <c r="U51" s="12">
        <v>166.58917000000002</v>
      </c>
      <c r="V51" s="12">
        <v>197.85431</v>
      </c>
      <c r="W51" s="12">
        <v>79.974429999999998</v>
      </c>
      <c r="X51" s="12">
        <v>0</v>
      </c>
      <c r="Y51" s="12">
        <v>0</v>
      </c>
      <c r="Z51" s="12">
        <v>277.82873999999998</v>
      </c>
      <c r="AA51" s="12">
        <v>336.82569999999998</v>
      </c>
      <c r="AB51">
        <v>322.84159000000005</v>
      </c>
      <c r="AC51" s="12">
        <v>0</v>
      </c>
      <c r="AD51" s="12">
        <v>0</v>
      </c>
      <c r="AE51" s="12">
        <v>659.66729000000009</v>
      </c>
      <c r="AF51" s="12">
        <v>1050.1790800000001</v>
      </c>
      <c r="AG51" s="12">
        <v>580.59427000000005</v>
      </c>
      <c r="AH51" s="12">
        <v>0</v>
      </c>
      <c r="AI51" s="12">
        <v>0</v>
      </c>
      <c r="AJ51">
        <v>1630.7733500000002</v>
      </c>
    </row>
    <row r="52" spans="1:51" ht="26.25" customHeight="1" thickBot="1">
      <c r="A52" s="139" t="s">
        <v>929</v>
      </c>
      <c r="B52" s="12">
        <v>-579.84980000000007</v>
      </c>
      <c r="C52" s="12">
        <v>-407.36795000000001</v>
      </c>
      <c r="D52" s="12">
        <v>0</v>
      </c>
      <c r="E52" s="12">
        <v>-0.6139</v>
      </c>
      <c r="F52" s="12">
        <v>-987.83164999999997</v>
      </c>
      <c r="G52" s="12">
        <v>-187.01097000000001</v>
      </c>
      <c r="H52" s="12">
        <v>-150.92395000000002</v>
      </c>
      <c r="I52" s="12">
        <v>0</v>
      </c>
      <c r="J52" s="12">
        <v>-14.0649</v>
      </c>
      <c r="K52" s="12">
        <v>-351.99982</v>
      </c>
      <c r="L52" s="12">
        <v>-30.136860000000002</v>
      </c>
      <c r="M52" s="12">
        <v>-2061.9020099999998</v>
      </c>
      <c r="N52" s="12">
        <v>0</v>
      </c>
      <c r="O52" s="12">
        <v>-3.0695600000000001</v>
      </c>
      <c r="P52" s="12">
        <v>-2095.1084299999998</v>
      </c>
      <c r="Q52" s="12">
        <v>-89.18728999999999</v>
      </c>
      <c r="R52" s="12">
        <v>-51.080970000000001</v>
      </c>
      <c r="S52" s="12">
        <v>0</v>
      </c>
      <c r="T52" s="12">
        <v>0</v>
      </c>
      <c r="U52" s="12">
        <v>-140.26826</v>
      </c>
      <c r="V52" s="12">
        <v>-185.68782000000002</v>
      </c>
      <c r="W52" s="12">
        <v>-253.04757000000001</v>
      </c>
      <c r="X52" s="12">
        <v>0</v>
      </c>
      <c r="Y52" s="12">
        <v>0</v>
      </c>
      <c r="Z52" s="12">
        <v>-438.73539</v>
      </c>
      <c r="AA52" s="12">
        <v>-427.60103000000004</v>
      </c>
      <c r="AB52">
        <v>-2595.8009700000002</v>
      </c>
      <c r="AC52" s="12">
        <v>0</v>
      </c>
      <c r="AD52" s="12">
        <v>-10.43652</v>
      </c>
      <c r="AE52" s="12">
        <v>-3033.8385200000002</v>
      </c>
      <c r="AF52" s="12">
        <v>-1499.4737700000001</v>
      </c>
      <c r="AG52" s="12">
        <v>-5520.1234199999999</v>
      </c>
      <c r="AH52" s="12">
        <v>0</v>
      </c>
      <c r="AI52" s="12">
        <v>-28.18488</v>
      </c>
      <c r="AJ52">
        <v>-7047.7820700000002</v>
      </c>
    </row>
    <row r="53" spans="1:51" s="12" customFormat="1" ht="16.5" thickTop="1" thickBot="1">
      <c r="A53" s="572" t="s">
        <v>930</v>
      </c>
      <c r="B53" s="892">
        <v>41800.473460000001</v>
      </c>
      <c r="C53" s="892">
        <v>8320.2641800000001</v>
      </c>
      <c r="D53" s="892">
        <v>0</v>
      </c>
      <c r="E53" s="892">
        <v>2455.0360799999999</v>
      </c>
      <c r="F53" s="892">
        <v>52575.773719999997</v>
      </c>
      <c r="G53" s="892">
        <v>22851.905999999999</v>
      </c>
      <c r="H53" s="892">
        <v>5397.9074199999995</v>
      </c>
      <c r="I53" s="892">
        <v>0</v>
      </c>
      <c r="J53" s="892">
        <v>3178.2800999999999</v>
      </c>
      <c r="K53" s="892">
        <v>31428.093519999999</v>
      </c>
      <c r="L53" s="892">
        <v>13179.439199999999</v>
      </c>
      <c r="M53" s="892">
        <v>29588.882460000001</v>
      </c>
      <c r="N53" s="892">
        <v>0</v>
      </c>
      <c r="O53" s="892">
        <v>3925.9704400000001</v>
      </c>
      <c r="P53" s="892">
        <v>46694.292099999999</v>
      </c>
      <c r="Q53" s="892">
        <v>11068.018759999999</v>
      </c>
      <c r="R53" s="892">
        <v>2017.2098100000001</v>
      </c>
      <c r="S53" s="892">
        <v>0</v>
      </c>
      <c r="T53" s="892">
        <v>0</v>
      </c>
      <c r="U53" s="892">
        <v>13085.228570000001</v>
      </c>
      <c r="V53" s="892">
        <v>19833.696829999997</v>
      </c>
      <c r="W53" s="892">
        <v>13767.14515</v>
      </c>
      <c r="X53" s="892">
        <v>0</v>
      </c>
      <c r="Y53" s="892">
        <v>0</v>
      </c>
      <c r="Z53" s="892">
        <v>33600.841979999997</v>
      </c>
      <c r="AA53" s="892">
        <v>40015.59132</v>
      </c>
      <c r="AB53" s="892">
        <v>49555.952600000004</v>
      </c>
      <c r="AC53" s="892">
        <v>0</v>
      </c>
      <c r="AD53" s="892">
        <v>4164.1684800000003</v>
      </c>
      <c r="AE53" s="892">
        <v>93735.712400000004</v>
      </c>
      <c r="AF53" s="892">
        <v>148749.12557</v>
      </c>
      <c r="AG53" s="892">
        <v>108647.36162000001</v>
      </c>
      <c r="AH53" s="892">
        <v>0</v>
      </c>
      <c r="AI53" s="892">
        <v>13723.455099999999</v>
      </c>
      <c r="AJ53" s="892">
        <v>271119.94229000004</v>
      </c>
      <c r="AK53" s="892"/>
      <c r="AL53" s="892"/>
      <c r="AM53" s="892"/>
      <c r="AN53" s="892"/>
      <c r="AO53" s="892"/>
      <c r="AP53" s="892"/>
      <c r="AQ53" s="892"/>
      <c r="AR53" s="892"/>
      <c r="AS53" s="892"/>
      <c r="AT53" s="892"/>
      <c r="AU53" s="892"/>
      <c r="AV53" s="892"/>
      <c r="AW53" s="892"/>
      <c r="AX53" s="892"/>
      <c r="AY53" s="892"/>
    </row>
    <row r="54" spans="1:51" ht="13.5" thickTop="1">
      <c r="A54" s="140"/>
      <c r="B54" s="100"/>
      <c r="C54" s="100"/>
      <c r="D54" s="100"/>
      <c r="E54" s="100"/>
      <c r="F54" s="100"/>
      <c r="G54" s="100"/>
      <c r="H54" s="100"/>
      <c r="I54" s="100"/>
      <c r="J54" s="100"/>
      <c r="K54" s="100"/>
      <c r="L54" s="100"/>
      <c r="M54" s="100"/>
      <c r="N54" s="100"/>
      <c r="O54" s="100"/>
      <c r="P54" s="100"/>
      <c r="Q54" s="100"/>
      <c r="R54" s="100"/>
      <c r="S54" s="100"/>
      <c r="T54" s="100"/>
      <c r="U54" s="100"/>
      <c r="V54" s="100"/>
      <c r="W54" s="100"/>
      <c r="X54" s="100"/>
      <c r="Y54" s="100"/>
      <c r="Z54" s="100"/>
      <c r="AA54" s="100"/>
    </row>
    <row r="55" spans="1:51" hidden="1">
      <c r="A55" s="140"/>
      <c r="B55" s="100"/>
      <c r="C55" s="100"/>
      <c r="D55" s="100"/>
      <c r="E55" s="100"/>
      <c r="F55" s="100"/>
      <c r="G55" s="100"/>
      <c r="H55" s="100"/>
      <c r="I55" s="100"/>
      <c r="J55" s="100"/>
      <c r="K55" s="100"/>
      <c r="L55" s="100"/>
      <c r="M55" s="100"/>
      <c r="N55" s="100"/>
      <c r="O55" s="100"/>
      <c r="P55" s="100"/>
      <c r="Q55" s="100"/>
      <c r="R55" s="100"/>
      <c r="S55" s="100"/>
      <c r="T55" s="100"/>
      <c r="U55" s="100"/>
      <c r="V55" s="100"/>
      <c r="W55" s="100"/>
      <c r="X55" s="100"/>
      <c r="Y55" s="100"/>
      <c r="Z55" s="100"/>
      <c r="AA55" s="100"/>
    </row>
    <row r="56" spans="1:51" hidden="1">
      <c r="A56" s="140"/>
      <c r="B56" s="100"/>
      <c r="C56" s="100"/>
      <c r="D56" s="100"/>
      <c r="E56" s="100"/>
      <c r="F56" s="100"/>
      <c r="G56" s="100"/>
      <c r="H56" s="100"/>
      <c r="I56" s="100"/>
      <c r="J56" s="100"/>
      <c r="K56" s="100"/>
      <c r="L56" s="100"/>
      <c r="M56" s="100"/>
      <c r="N56" s="100"/>
      <c r="O56" s="100"/>
      <c r="P56" s="100"/>
      <c r="Q56" s="100"/>
      <c r="R56" s="100"/>
      <c r="S56" s="100"/>
      <c r="T56" s="100"/>
      <c r="U56" s="100"/>
      <c r="V56" s="100"/>
      <c r="W56" s="100"/>
      <c r="X56" s="100"/>
      <c r="Y56" s="100"/>
      <c r="Z56" s="100"/>
      <c r="AA56" s="100"/>
    </row>
    <row r="57" spans="1:51" hidden="1">
      <c r="A57" s="140"/>
      <c r="B57" s="100"/>
      <c r="C57" s="100"/>
      <c r="D57" s="100"/>
      <c r="E57" s="100"/>
      <c r="F57" s="100"/>
      <c r="G57" s="100"/>
      <c r="H57" s="100"/>
      <c r="I57" s="100"/>
      <c r="J57" s="100"/>
      <c r="K57" s="100"/>
      <c r="L57" s="100"/>
      <c r="M57" s="100"/>
      <c r="N57" s="100"/>
      <c r="O57" s="100"/>
      <c r="P57" s="100"/>
      <c r="Q57" s="100"/>
      <c r="R57" s="100"/>
      <c r="S57" s="100"/>
      <c r="T57" s="100"/>
      <c r="U57" s="100"/>
      <c r="V57" s="100"/>
      <c r="W57" s="100"/>
      <c r="X57" s="100"/>
      <c r="Y57" s="100"/>
      <c r="Z57" s="100"/>
      <c r="AA57" s="100"/>
    </row>
    <row r="58" spans="1:51" hidden="1">
      <c r="A58" s="140"/>
      <c r="B58" s="100"/>
      <c r="C58" s="100"/>
      <c r="D58" s="100"/>
      <c r="E58" s="100"/>
      <c r="F58" s="100"/>
      <c r="G58" s="100"/>
      <c r="H58" s="100"/>
      <c r="I58" s="100"/>
      <c r="J58" s="100"/>
      <c r="K58" s="100"/>
      <c r="L58" s="100"/>
      <c r="M58" s="100"/>
      <c r="N58" s="100"/>
      <c r="O58" s="100"/>
      <c r="P58" s="100"/>
      <c r="Q58" s="100"/>
      <c r="R58" s="100"/>
      <c r="S58" s="100"/>
      <c r="T58" s="100"/>
      <c r="U58" s="100"/>
      <c r="V58" s="100"/>
      <c r="W58" s="100"/>
      <c r="X58" s="100"/>
      <c r="Y58" s="100"/>
      <c r="Z58" s="100"/>
      <c r="AA58" s="100"/>
    </row>
    <row r="59" spans="1:51" hidden="1">
      <c r="A59" s="141"/>
      <c r="B59" s="100"/>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row>
    <row r="60" spans="1:51" hidden="1">
      <c r="A60" s="140"/>
      <c r="B60" s="100"/>
      <c r="C60" s="100"/>
      <c r="D60" s="100"/>
      <c r="E60" s="100"/>
      <c r="F60" s="100"/>
      <c r="G60" s="100"/>
      <c r="H60" s="100"/>
      <c r="I60" s="100"/>
      <c r="J60" s="100"/>
      <c r="K60" s="100"/>
      <c r="L60" s="100"/>
      <c r="M60" s="100"/>
      <c r="N60" s="100"/>
      <c r="O60" s="100"/>
      <c r="P60" s="100"/>
      <c r="Q60" s="100"/>
      <c r="R60" s="100"/>
      <c r="S60" s="100"/>
      <c r="T60" s="100"/>
      <c r="U60" s="100"/>
      <c r="V60" s="100"/>
      <c r="W60" s="100"/>
      <c r="X60" s="100"/>
      <c r="Y60" s="100"/>
      <c r="Z60" s="100"/>
      <c r="AA60" s="100"/>
    </row>
    <row r="61" spans="1:51" hidden="1">
      <c r="A61" s="140"/>
      <c r="B61" s="100"/>
      <c r="C61" s="100"/>
      <c r="D61" s="100"/>
      <c r="E61" s="100"/>
      <c r="F61" s="100"/>
      <c r="G61" s="100"/>
      <c r="H61" s="100"/>
      <c r="I61" s="100"/>
      <c r="J61" s="100"/>
      <c r="K61" s="100"/>
      <c r="L61" s="100"/>
      <c r="M61" s="100"/>
      <c r="N61" s="100"/>
      <c r="O61" s="100"/>
      <c r="P61" s="100"/>
      <c r="Q61" s="100"/>
      <c r="R61" s="100"/>
      <c r="S61" s="100"/>
      <c r="T61" s="100"/>
      <c r="U61" s="100"/>
      <c r="V61" s="100"/>
      <c r="W61" s="100"/>
      <c r="X61" s="100"/>
      <c r="Y61" s="100"/>
      <c r="Z61" s="100"/>
      <c r="AA61" s="100"/>
    </row>
    <row r="62" spans="1:51" hidden="1">
      <c r="A62" s="140"/>
      <c r="B62" s="100"/>
      <c r="C62" s="100"/>
      <c r="D62" s="100"/>
      <c r="E62" s="100"/>
      <c r="F62" s="100"/>
      <c r="G62" s="100"/>
      <c r="H62" s="100"/>
      <c r="I62" s="100"/>
      <c r="J62" s="100"/>
      <c r="K62" s="100"/>
      <c r="L62" s="100"/>
      <c r="M62" s="100"/>
      <c r="N62" s="100"/>
      <c r="O62" s="100"/>
      <c r="P62" s="100"/>
      <c r="Q62" s="100"/>
      <c r="R62" s="100"/>
      <c r="S62" s="100"/>
      <c r="T62" s="100"/>
      <c r="U62" s="100"/>
      <c r="V62" s="100"/>
      <c r="W62" s="100"/>
      <c r="X62" s="100"/>
      <c r="Y62" s="100"/>
      <c r="Z62" s="100"/>
      <c r="AA62" s="100"/>
    </row>
    <row r="63" spans="1:51" hidden="1">
      <c r="A63" s="81"/>
      <c r="B63" s="100"/>
      <c r="C63" s="100"/>
      <c r="D63" s="100"/>
      <c r="E63" s="100"/>
      <c r="F63" s="100"/>
      <c r="G63" s="100"/>
      <c r="H63" s="100"/>
      <c r="I63" s="100"/>
      <c r="J63" s="100"/>
      <c r="K63" s="100"/>
      <c r="L63" s="100"/>
      <c r="M63" s="100"/>
      <c r="N63" s="100"/>
      <c r="O63" s="100"/>
      <c r="P63" s="100"/>
      <c r="Q63" s="100"/>
      <c r="R63" s="100"/>
      <c r="S63" s="100"/>
      <c r="T63" s="100"/>
      <c r="U63" s="100"/>
      <c r="V63" s="100"/>
      <c r="W63" s="100"/>
      <c r="X63" s="100"/>
      <c r="Y63" s="100"/>
      <c r="Z63" s="100"/>
      <c r="AA63" s="100"/>
    </row>
    <row r="64" spans="1:51" hidden="1">
      <c r="A64" s="81"/>
      <c r="B64" s="100"/>
      <c r="C64" s="100"/>
      <c r="D64" s="100"/>
      <c r="E64" s="100"/>
      <c r="F64" s="100"/>
      <c r="G64" s="100"/>
      <c r="H64" s="100"/>
      <c r="I64" s="100"/>
      <c r="J64" s="100"/>
      <c r="K64" s="100"/>
      <c r="L64" s="100"/>
      <c r="M64" s="100"/>
      <c r="N64" s="100"/>
      <c r="O64" s="100"/>
      <c r="P64" s="100"/>
      <c r="Q64" s="100"/>
      <c r="R64" s="100"/>
      <c r="S64" s="100"/>
      <c r="T64" s="100"/>
      <c r="U64" s="100"/>
      <c r="V64" s="100"/>
      <c r="W64" s="100"/>
      <c r="X64" s="100"/>
      <c r="Y64" s="100"/>
      <c r="Z64" s="100"/>
      <c r="AA64" s="100"/>
    </row>
    <row r="65" spans="1:27" hidden="1">
      <c r="A65" s="81"/>
      <c r="B65" s="100"/>
      <c r="C65" s="100"/>
      <c r="D65" s="100"/>
      <c r="E65" s="100"/>
      <c r="F65" s="100"/>
      <c r="G65" s="100"/>
      <c r="H65" s="100"/>
      <c r="I65" s="100"/>
      <c r="J65" s="100"/>
      <c r="K65" s="100"/>
      <c r="L65" s="100"/>
      <c r="M65" s="100"/>
      <c r="N65" s="100"/>
      <c r="O65" s="100"/>
      <c r="P65" s="100"/>
      <c r="Q65" s="100"/>
      <c r="R65" s="100"/>
      <c r="S65" s="100"/>
      <c r="T65" s="100"/>
      <c r="U65" s="100"/>
      <c r="V65" s="100"/>
      <c r="W65" s="100"/>
      <c r="X65" s="100"/>
      <c r="Y65" s="100"/>
      <c r="Z65" s="100"/>
      <c r="AA65" s="100"/>
    </row>
    <row r="66" spans="1:27" hidden="1">
      <c r="A66" s="81"/>
      <c r="B66" s="100"/>
      <c r="C66" s="100"/>
      <c r="D66" s="100"/>
      <c r="E66" s="100"/>
      <c r="F66" s="100"/>
      <c r="G66" s="100"/>
      <c r="H66" s="100"/>
      <c r="I66" s="100"/>
      <c r="J66" s="100"/>
      <c r="K66" s="100"/>
      <c r="L66" s="100"/>
      <c r="M66" s="100"/>
      <c r="N66" s="100"/>
      <c r="O66" s="100"/>
      <c r="P66" s="100"/>
      <c r="Q66" s="100"/>
      <c r="R66" s="100"/>
      <c r="S66" s="100"/>
      <c r="T66" s="100"/>
      <c r="U66" s="100"/>
      <c r="V66" s="100"/>
      <c r="W66" s="100"/>
      <c r="X66" s="100"/>
      <c r="Y66" s="100"/>
      <c r="Z66" s="100"/>
      <c r="AA66" s="100"/>
    </row>
    <row r="67" spans="1:27" hidden="1">
      <c r="A67" s="81"/>
      <c r="B67" s="100"/>
      <c r="C67" s="100"/>
      <c r="D67" s="100"/>
      <c r="E67" s="100"/>
      <c r="F67" s="100"/>
      <c r="G67" s="100"/>
      <c r="H67" s="100"/>
      <c r="I67" s="100"/>
      <c r="J67" s="100"/>
      <c r="K67" s="100"/>
      <c r="L67" s="100"/>
      <c r="M67" s="100"/>
      <c r="N67" s="100"/>
      <c r="O67" s="100"/>
      <c r="P67" s="100"/>
      <c r="Q67" s="100"/>
      <c r="R67" s="100"/>
      <c r="S67" s="100"/>
      <c r="T67" s="100"/>
      <c r="U67" s="100"/>
      <c r="V67" s="100"/>
      <c r="W67" s="100"/>
      <c r="X67" s="100"/>
      <c r="Y67" s="100"/>
      <c r="Z67" s="100"/>
      <c r="AA67" s="100"/>
    </row>
    <row r="68" spans="1:27" hidden="1">
      <c r="A68" s="81"/>
      <c r="B68" s="100"/>
      <c r="C68" s="100"/>
      <c r="D68" s="100"/>
      <c r="E68" s="100"/>
      <c r="F68" s="100"/>
      <c r="G68" s="100"/>
      <c r="H68" s="100"/>
      <c r="I68" s="100"/>
      <c r="J68" s="100"/>
      <c r="K68" s="100"/>
      <c r="L68" s="100"/>
      <c r="M68" s="100"/>
      <c r="N68" s="100"/>
      <c r="O68" s="100"/>
      <c r="P68" s="100"/>
      <c r="Q68" s="100"/>
      <c r="R68" s="100"/>
      <c r="S68" s="100"/>
      <c r="T68" s="100"/>
      <c r="U68" s="100"/>
      <c r="V68" s="100"/>
      <c r="W68" s="100"/>
      <c r="X68" s="100"/>
      <c r="Y68" s="100"/>
      <c r="Z68" s="100"/>
      <c r="AA68" s="100"/>
    </row>
    <row r="69" spans="1:27" hidden="1">
      <c r="A69" s="81"/>
      <c r="B69" s="100"/>
      <c r="C69" s="100"/>
      <c r="D69" s="100"/>
      <c r="E69" s="100"/>
      <c r="F69" s="100"/>
      <c r="G69" s="100"/>
      <c r="H69" s="100"/>
      <c r="I69" s="100"/>
      <c r="J69" s="100"/>
      <c r="K69" s="100"/>
      <c r="L69" s="100"/>
      <c r="M69" s="100"/>
      <c r="N69" s="100"/>
      <c r="O69" s="100"/>
      <c r="P69" s="100"/>
      <c r="Q69" s="100"/>
      <c r="R69" s="100"/>
      <c r="S69" s="100"/>
      <c r="T69" s="100"/>
      <c r="U69" s="100"/>
      <c r="V69" s="100"/>
      <c r="W69" s="100"/>
      <c r="X69" s="100"/>
      <c r="Y69" s="100"/>
      <c r="Z69" s="100"/>
      <c r="AA69" s="100"/>
    </row>
    <row r="70" spans="1:27" hidden="1">
      <c r="A70" s="81"/>
      <c r="B70" s="100"/>
      <c r="C70" s="100"/>
      <c r="D70" s="100"/>
      <c r="E70" s="100"/>
      <c r="F70" s="100"/>
      <c r="G70" s="100"/>
      <c r="H70" s="100"/>
      <c r="I70" s="100"/>
      <c r="J70" s="100"/>
      <c r="K70" s="100"/>
      <c r="L70" s="100"/>
      <c r="M70" s="100"/>
      <c r="N70" s="100"/>
      <c r="O70" s="100"/>
      <c r="P70" s="100"/>
      <c r="Q70" s="100"/>
      <c r="R70" s="100"/>
      <c r="S70" s="100"/>
      <c r="T70" s="100"/>
      <c r="U70" s="100"/>
      <c r="V70" s="100"/>
      <c r="W70" s="100"/>
      <c r="X70" s="100"/>
      <c r="Y70" s="100"/>
      <c r="Z70" s="100"/>
      <c r="AA70" s="100"/>
    </row>
    <row r="71" spans="1:27" hidden="1">
      <c r="A71" s="81"/>
      <c r="B71" s="100"/>
      <c r="C71" s="100"/>
      <c r="D71" s="100"/>
      <c r="E71" s="100"/>
      <c r="F71" s="100"/>
      <c r="G71" s="100"/>
      <c r="H71" s="100"/>
      <c r="I71" s="100"/>
      <c r="J71" s="100"/>
      <c r="K71" s="100"/>
      <c r="L71" s="100"/>
      <c r="M71" s="100"/>
      <c r="N71" s="100"/>
      <c r="O71" s="100"/>
      <c r="P71" s="100"/>
      <c r="Q71" s="100"/>
      <c r="R71" s="100"/>
      <c r="S71" s="100"/>
      <c r="T71" s="100"/>
      <c r="U71" s="100"/>
      <c r="V71" s="100"/>
      <c r="W71" s="100"/>
      <c r="X71" s="100"/>
      <c r="Y71" s="100"/>
      <c r="Z71" s="100"/>
      <c r="AA71" s="100"/>
    </row>
    <row r="72" spans="1:27" ht="15.75" hidden="1">
      <c r="A72" s="101"/>
      <c r="B72" s="100"/>
      <c r="C72" s="100"/>
      <c r="D72" s="100"/>
      <c r="E72" s="100"/>
      <c r="F72" s="100"/>
      <c r="G72" s="100"/>
      <c r="H72" s="100"/>
      <c r="I72" s="100"/>
      <c r="J72" s="100"/>
      <c r="K72" s="100"/>
      <c r="L72" s="100"/>
      <c r="M72" s="100"/>
      <c r="N72" s="100"/>
      <c r="O72" s="100"/>
      <c r="P72" s="100"/>
      <c r="Q72" s="100"/>
      <c r="R72" s="100"/>
      <c r="S72" s="100"/>
      <c r="T72" s="100"/>
      <c r="U72" s="100"/>
      <c r="V72" s="100"/>
      <c r="W72" s="100"/>
      <c r="X72" s="100"/>
      <c r="Y72" s="100"/>
      <c r="Z72" s="100"/>
      <c r="AA72" s="100"/>
    </row>
    <row r="73" spans="1:27" ht="15.75" hidden="1">
      <c r="A73" s="101"/>
      <c r="B73" s="100"/>
      <c r="C73" s="100"/>
      <c r="D73" s="100"/>
      <c r="E73" s="100"/>
      <c r="F73" s="100"/>
      <c r="G73" s="100"/>
      <c r="H73" s="100"/>
      <c r="I73" s="100"/>
      <c r="J73" s="100"/>
      <c r="K73" s="100"/>
      <c r="L73" s="100"/>
      <c r="M73" s="100"/>
      <c r="N73" s="100"/>
      <c r="O73" s="100"/>
      <c r="P73" s="100"/>
      <c r="Q73" s="100"/>
      <c r="R73" s="100"/>
      <c r="S73" s="100"/>
      <c r="T73" s="100"/>
      <c r="U73" s="100"/>
      <c r="V73" s="100"/>
      <c r="W73" s="100"/>
      <c r="X73" s="100"/>
      <c r="Y73" s="100"/>
      <c r="Z73" s="100"/>
      <c r="AA73" s="100"/>
    </row>
    <row r="74" spans="1:27" ht="15.75" hidden="1">
      <c r="A74" s="101"/>
      <c r="B74" s="100"/>
      <c r="C74" s="100"/>
      <c r="D74" s="100"/>
      <c r="E74" s="100"/>
      <c r="F74" s="100"/>
      <c r="G74" s="100"/>
      <c r="H74" s="100"/>
      <c r="I74" s="100"/>
      <c r="J74" s="100"/>
      <c r="K74" s="100"/>
      <c r="L74" s="100"/>
      <c r="M74" s="100"/>
      <c r="N74" s="100"/>
      <c r="O74" s="100"/>
      <c r="P74" s="100"/>
      <c r="Q74" s="100"/>
      <c r="R74" s="100"/>
      <c r="S74" s="100"/>
      <c r="T74" s="100"/>
      <c r="U74" s="100"/>
      <c r="V74" s="100"/>
      <c r="W74" s="100"/>
      <c r="X74" s="100"/>
      <c r="Y74" s="100"/>
      <c r="Z74" s="100"/>
      <c r="AA74" s="100"/>
    </row>
    <row r="75" spans="1:27" ht="15.75" hidden="1">
      <c r="A75" s="101"/>
      <c r="B75" s="100"/>
      <c r="C75" s="100"/>
      <c r="D75" s="100"/>
      <c r="E75" s="100"/>
      <c r="F75" s="100"/>
      <c r="G75" s="100"/>
      <c r="H75" s="100"/>
      <c r="I75" s="100"/>
      <c r="J75" s="100"/>
      <c r="K75" s="100"/>
      <c r="L75" s="100"/>
      <c r="M75" s="100"/>
      <c r="N75" s="100"/>
      <c r="O75" s="100"/>
      <c r="P75" s="100"/>
      <c r="Q75" s="100"/>
      <c r="R75" s="100"/>
      <c r="S75" s="100"/>
      <c r="T75" s="100"/>
      <c r="U75" s="100"/>
      <c r="V75" s="100"/>
      <c r="W75" s="100"/>
      <c r="X75" s="100"/>
      <c r="Y75" s="100"/>
      <c r="Z75" s="100"/>
      <c r="AA75" s="100"/>
    </row>
    <row r="76" spans="1:27" ht="15.75" hidden="1">
      <c r="A76" s="101"/>
      <c r="B76" s="100"/>
      <c r="C76" s="100"/>
      <c r="D76" s="100"/>
      <c r="E76" s="100"/>
      <c r="F76" s="100"/>
      <c r="G76" s="100"/>
      <c r="H76" s="100"/>
      <c r="I76" s="100"/>
      <c r="J76" s="100"/>
      <c r="K76" s="100"/>
      <c r="L76" s="100"/>
      <c r="M76" s="100"/>
      <c r="N76" s="100"/>
      <c r="O76" s="100"/>
      <c r="P76" s="100"/>
      <c r="Q76" s="100"/>
      <c r="R76" s="100"/>
      <c r="S76" s="100"/>
      <c r="T76" s="100"/>
      <c r="U76" s="100"/>
      <c r="V76" s="100"/>
      <c r="W76" s="100"/>
      <c r="X76" s="100"/>
      <c r="Y76" s="100"/>
      <c r="Z76" s="100"/>
      <c r="AA76" s="100"/>
    </row>
    <row r="77" spans="1:27" ht="15.75" hidden="1">
      <c r="A77" s="101"/>
      <c r="B77" s="100"/>
      <c r="C77" s="100"/>
      <c r="D77" s="100"/>
      <c r="E77" s="100"/>
      <c r="F77" s="100"/>
      <c r="G77" s="100"/>
      <c r="H77" s="100"/>
      <c r="I77" s="100"/>
      <c r="J77" s="100"/>
      <c r="K77" s="100"/>
      <c r="L77" s="100"/>
      <c r="M77" s="100"/>
      <c r="N77" s="100"/>
      <c r="O77" s="100"/>
      <c r="P77" s="100"/>
      <c r="Q77" s="100"/>
      <c r="R77" s="100"/>
      <c r="S77" s="100"/>
      <c r="T77" s="100"/>
      <c r="U77" s="100"/>
      <c r="V77" s="100"/>
      <c r="W77" s="100"/>
      <c r="X77" s="100"/>
      <c r="Y77" s="100"/>
      <c r="Z77" s="100"/>
      <c r="AA77" s="100"/>
    </row>
    <row r="78" spans="1:27" ht="15.75" hidden="1">
      <c r="A78" s="101"/>
      <c r="B78" s="100"/>
      <c r="C78" s="100"/>
      <c r="D78" s="100"/>
      <c r="E78" s="100"/>
      <c r="F78" s="100"/>
      <c r="G78" s="100"/>
      <c r="H78" s="100"/>
      <c r="I78" s="100"/>
      <c r="J78" s="100"/>
      <c r="K78" s="100"/>
      <c r="L78" s="100"/>
      <c r="M78" s="100"/>
      <c r="N78" s="100"/>
      <c r="O78" s="100"/>
      <c r="P78" s="100"/>
      <c r="Q78" s="100"/>
      <c r="R78" s="100"/>
      <c r="S78" s="100"/>
      <c r="T78" s="100"/>
      <c r="U78" s="100"/>
      <c r="V78" s="100"/>
      <c r="W78" s="100"/>
      <c r="X78" s="100"/>
      <c r="Y78" s="100"/>
      <c r="Z78" s="100"/>
      <c r="AA78" s="100"/>
    </row>
    <row r="79" spans="1:27" ht="15.75" hidden="1">
      <c r="A79" s="101"/>
      <c r="B79" s="100"/>
      <c r="C79" s="100"/>
      <c r="D79" s="100"/>
      <c r="E79" s="100"/>
      <c r="F79" s="100"/>
      <c r="G79" s="100"/>
      <c r="H79" s="100"/>
      <c r="I79" s="100"/>
      <c r="J79" s="100"/>
      <c r="K79" s="100"/>
      <c r="L79" s="100"/>
      <c r="M79" s="100"/>
      <c r="N79" s="100"/>
      <c r="O79" s="100"/>
      <c r="P79" s="100"/>
      <c r="Q79" s="100"/>
      <c r="R79" s="100"/>
      <c r="S79" s="100"/>
      <c r="T79" s="100"/>
      <c r="U79" s="100"/>
      <c r="V79" s="100"/>
      <c r="W79" s="100"/>
      <c r="X79" s="100"/>
      <c r="Y79" s="100"/>
      <c r="Z79" s="100"/>
      <c r="AA79" s="100"/>
    </row>
    <row r="80" spans="1:27" ht="15.75" hidden="1">
      <c r="A80" s="101"/>
    </row>
    <row r="81" spans="1:1" ht="15.75" hidden="1">
      <c r="A81" s="101"/>
    </row>
    <row r="82" spans="1:1" ht="15.75" hidden="1">
      <c r="A82" s="101"/>
    </row>
    <row r="83" spans="1:1" ht="15.75" hidden="1">
      <c r="A83" s="101"/>
    </row>
    <row r="84" spans="1:1" ht="15.75" hidden="1">
      <c r="A84" s="101"/>
    </row>
    <row r="85" spans="1:1" ht="15.75" hidden="1">
      <c r="A85" s="101"/>
    </row>
    <row r="86" spans="1:1" ht="15.75" hidden="1">
      <c r="A86" s="101"/>
    </row>
    <row r="87" spans="1:1" ht="15.75" hidden="1">
      <c r="A87" s="101"/>
    </row>
    <row r="88" spans="1:1" ht="15.75" hidden="1">
      <c r="A88" s="101"/>
    </row>
    <row r="89" spans="1:1" ht="15.75" hidden="1">
      <c r="A89" s="101"/>
    </row>
    <row r="90" spans="1:1" ht="15.75" hidden="1">
      <c r="A90" s="101"/>
    </row>
    <row r="91" spans="1:1" ht="15.75" hidden="1">
      <c r="A91" s="101"/>
    </row>
    <row r="92" spans="1:1" ht="15.75" hidden="1">
      <c r="A92" s="101"/>
    </row>
    <row r="93" spans="1:1" ht="15.75" hidden="1">
      <c r="A93" s="101"/>
    </row>
    <row r="94" spans="1:1" ht="15.75" hidden="1">
      <c r="A94" s="101"/>
    </row>
    <row r="95" spans="1:1" ht="15.75" hidden="1">
      <c r="A95" s="101"/>
    </row>
    <row r="96" spans="1:1" ht="15.75" hidden="1">
      <c r="A96" s="101"/>
    </row>
    <row r="97" spans="1:1" ht="15.75" hidden="1">
      <c r="A97" s="101"/>
    </row>
    <row r="98" spans="1:1" ht="15.75" hidden="1">
      <c r="A98" s="101"/>
    </row>
    <row r="99" spans="1:1" ht="15.75" hidden="1">
      <c r="A99" s="101"/>
    </row>
    <row r="100" spans="1:1" ht="15.75" hidden="1">
      <c r="A100" s="101"/>
    </row>
    <row r="101" spans="1:1" ht="15.75" hidden="1">
      <c r="A101" s="101"/>
    </row>
    <row r="102" spans="1:1" ht="15.75" hidden="1">
      <c r="A102" s="101"/>
    </row>
    <row r="103" spans="1:1" ht="15.75" hidden="1">
      <c r="A103" s="101"/>
    </row>
    <row r="104" spans="1:1" ht="15.75" hidden="1">
      <c r="A104" s="101"/>
    </row>
    <row r="105" spans="1:1" ht="15.75" hidden="1">
      <c r="A105" s="101"/>
    </row>
    <row r="106" spans="1:1" ht="15.75" hidden="1">
      <c r="A106" s="101"/>
    </row>
    <row r="107" spans="1:1" ht="15.75" hidden="1">
      <c r="A107" s="101"/>
    </row>
    <row r="108" spans="1:1" ht="15.75" hidden="1">
      <c r="A108" s="101"/>
    </row>
    <row r="109" spans="1:1" ht="15.75" hidden="1">
      <c r="A109" s="101"/>
    </row>
    <row r="110" spans="1:1" ht="15.75" hidden="1">
      <c r="A110" s="101"/>
    </row>
    <row r="111" spans="1:1" ht="15.75" hidden="1">
      <c r="A111" s="101"/>
    </row>
    <row r="112" spans="1:1" ht="15.75" hidden="1">
      <c r="A112" s="101"/>
    </row>
    <row r="113" spans="1:1" ht="15.75" hidden="1">
      <c r="A113" s="101"/>
    </row>
    <row r="114" spans="1:1" ht="15.75" hidden="1">
      <c r="A114" s="101"/>
    </row>
    <row r="115" spans="1:1" ht="15.75" hidden="1">
      <c r="A115" s="101"/>
    </row>
    <row r="116" spans="1:1" ht="15.75" hidden="1">
      <c r="A116" s="101"/>
    </row>
    <row r="117" spans="1:1" ht="15.75" hidden="1">
      <c r="A117" s="101"/>
    </row>
    <row r="118" spans="1:1" ht="15.75" hidden="1">
      <c r="A118" s="101"/>
    </row>
    <row r="119" spans="1:1" ht="15.75" hidden="1">
      <c r="A119" s="101"/>
    </row>
    <row r="120" spans="1:1" ht="15.75" hidden="1">
      <c r="A120" s="101"/>
    </row>
    <row r="121" spans="1:1" ht="15.75" hidden="1">
      <c r="A121" s="101"/>
    </row>
    <row r="122" spans="1:1" ht="15.75" hidden="1">
      <c r="A122" s="101"/>
    </row>
    <row r="123" spans="1:1" ht="15.75" hidden="1">
      <c r="A123" s="101"/>
    </row>
    <row r="124" spans="1:1" ht="15.75" hidden="1">
      <c r="A124" s="101"/>
    </row>
    <row r="125" spans="1:1" ht="15.75" hidden="1">
      <c r="A125" s="101"/>
    </row>
    <row r="126" spans="1:1" ht="15.75" hidden="1">
      <c r="A126" s="101"/>
    </row>
    <row r="127" spans="1:1" ht="15.75" hidden="1">
      <c r="A127" s="101"/>
    </row>
    <row r="128" spans="1:1" ht="15.75" hidden="1">
      <c r="A128" s="101"/>
    </row>
    <row r="129" spans="1:1" ht="15.75" hidden="1">
      <c r="A129" s="101"/>
    </row>
    <row r="130" spans="1:1" ht="15.75" hidden="1">
      <c r="A130" s="101"/>
    </row>
    <row r="131" spans="1:1" ht="15.75" hidden="1">
      <c r="A131" s="101"/>
    </row>
    <row r="132" spans="1:1" ht="15.75" hidden="1">
      <c r="A132" s="101"/>
    </row>
    <row r="133" spans="1:1" ht="15.75" hidden="1">
      <c r="A133" s="101"/>
    </row>
    <row r="134" spans="1:1" ht="15.75" hidden="1">
      <c r="A134" s="101"/>
    </row>
    <row r="135" spans="1:1" ht="15.75" hidden="1">
      <c r="A135" s="101"/>
    </row>
    <row r="136" spans="1:1" ht="15.75" hidden="1">
      <c r="A136" s="101"/>
    </row>
    <row r="137" spans="1:1" ht="15.75" hidden="1">
      <c r="A137" s="101"/>
    </row>
    <row r="138" spans="1:1" ht="15.75" hidden="1">
      <c r="A138" s="101"/>
    </row>
    <row r="139" spans="1:1" ht="15.75" hidden="1">
      <c r="A139" s="101"/>
    </row>
    <row r="140" spans="1:1" ht="15.75" hidden="1">
      <c r="A140" s="101"/>
    </row>
    <row r="141" spans="1:1" ht="15.75" hidden="1">
      <c r="A141" s="101"/>
    </row>
    <row r="142" spans="1:1" ht="15.75" hidden="1">
      <c r="A142" s="101"/>
    </row>
    <row r="143" spans="1:1" ht="15.75" hidden="1">
      <c r="A143" s="101"/>
    </row>
    <row r="144" spans="1:1" ht="15.75" hidden="1">
      <c r="A144" s="101"/>
    </row>
    <row r="145" spans="1:1" ht="15.75" hidden="1">
      <c r="A145" s="101"/>
    </row>
    <row r="146" spans="1:1" ht="15.75" hidden="1">
      <c r="A146" s="101"/>
    </row>
    <row r="147" spans="1:1" ht="15.75" hidden="1">
      <c r="A147" s="101"/>
    </row>
    <row r="148" spans="1:1" ht="15.75" hidden="1">
      <c r="A148" s="101"/>
    </row>
    <row r="149" spans="1:1" ht="15.75" hidden="1">
      <c r="A149" s="101"/>
    </row>
    <row r="150" spans="1:1" ht="15.75" hidden="1">
      <c r="A150" s="101"/>
    </row>
    <row r="151" spans="1:1" ht="15.75" hidden="1">
      <c r="A151" s="101"/>
    </row>
    <row r="152" spans="1:1" ht="15.75" hidden="1">
      <c r="A152" s="101"/>
    </row>
    <row r="153" spans="1:1" ht="15.75" hidden="1">
      <c r="A153" s="101"/>
    </row>
    <row r="154" spans="1:1" ht="15.75" hidden="1">
      <c r="A154" s="101"/>
    </row>
    <row r="155" spans="1:1" ht="15.75" hidden="1">
      <c r="A155" s="101"/>
    </row>
    <row r="156" spans="1:1" ht="15.75" hidden="1">
      <c r="A156" s="101"/>
    </row>
    <row r="157" spans="1:1" ht="15.75" hidden="1">
      <c r="A157" s="101"/>
    </row>
    <row r="158" spans="1:1" ht="15.75" hidden="1">
      <c r="A158" s="101"/>
    </row>
    <row r="159" spans="1:1" ht="15.75" hidden="1">
      <c r="A159" s="101"/>
    </row>
    <row r="160" spans="1:1" ht="15.75" hidden="1">
      <c r="A160" s="101"/>
    </row>
    <row r="161" spans="1:1" ht="15.75" hidden="1">
      <c r="A161" s="101"/>
    </row>
    <row r="162" spans="1:1" ht="15.75" hidden="1">
      <c r="A162" s="101"/>
    </row>
    <row r="163" spans="1:1" ht="15.75" hidden="1">
      <c r="A163" s="101"/>
    </row>
    <row r="164" spans="1:1" ht="15.75" hidden="1">
      <c r="A164" s="101"/>
    </row>
    <row r="165" spans="1:1" ht="15.75" hidden="1">
      <c r="A165" s="101"/>
    </row>
    <row r="166" spans="1:1" ht="15.75" hidden="1">
      <c r="A166" s="101"/>
    </row>
    <row r="167" spans="1:1" ht="15.75" hidden="1">
      <c r="A167" s="101"/>
    </row>
    <row r="168" spans="1:1" ht="15.75" hidden="1">
      <c r="A168" s="101"/>
    </row>
    <row r="169" spans="1:1" ht="15.75" hidden="1">
      <c r="A169" s="101"/>
    </row>
    <row r="170" spans="1:1" ht="15.75" hidden="1">
      <c r="A170" s="101"/>
    </row>
    <row r="171" spans="1:1" ht="15.75" hidden="1">
      <c r="A171" s="101"/>
    </row>
    <row r="172" spans="1:1" ht="15.75" hidden="1">
      <c r="A172" s="101"/>
    </row>
    <row r="173" spans="1:1" ht="15.75" hidden="1">
      <c r="A173" s="101"/>
    </row>
    <row r="174" spans="1:1" ht="15.75" hidden="1">
      <c r="A174" s="101"/>
    </row>
    <row r="175" spans="1:1" ht="15.75" hidden="1">
      <c r="A175" s="101"/>
    </row>
    <row r="176" spans="1:1" ht="15.75" hidden="1">
      <c r="A176" s="101"/>
    </row>
    <row r="177" spans="1:1" ht="15.75" hidden="1">
      <c r="A177" s="101"/>
    </row>
    <row r="178" spans="1:1" ht="15.75" hidden="1">
      <c r="A178" s="101"/>
    </row>
    <row r="179" spans="1:1" ht="15.75" hidden="1">
      <c r="A179" s="101"/>
    </row>
    <row r="180" spans="1:1" ht="15.75" hidden="1">
      <c r="A180" s="101"/>
    </row>
    <row r="181" spans="1:1" ht="15.75" hidden="1">
      <c r="A181" s="101"/>
    </row>
    <row r="182" spans="1:1" ht="15.75" hidden="1">
      <c r="A182" s="101"/>
    </row>
    <row r="183" spans="1:1" ht="15.75" hidden="1">
      <c r="A183" s="101"/>
    </row>
    <row r="184" spans="1:1" ht="15.75" hidden="1">
      <c r="A184" s="101"/>
    </row>
    <row r="185" spans="1:1" ht="15.75" hidden="1">
      <c r="A185" s="101"/>
    </row>
    <row r="186" spans="1:1" ht="15.75" hidden="1">
      <c r="A186" s="101"/>
    </row>
    <row r="187" spans="1:1" ht="15.75" hidden="1">
      <c r="A187" s="101"/>
    </row>
    <row r="188" spans="1:1" ht="15.75" hidden="1">
      <c r="A188" s="101"/>
    </row>
    <row r="189" spans="1:1" ht="15.75" hidden="1">
      <c r="A189" s="101"/>
    </row>
    <row r="190" spans="1:1" ht="15.75" hidden="1">
      <c r="A190" s="101"/>
    </row>
    <row r="191" spans="1:1" ht="15.75" hidden="1">
      <c r="A191" s="101"/>
    </row>
    <row r="192" spans="1:1" ht="15.75" hidden="1">
      <c r="A192" s="101"/>
    </row>
    <row r="193" spans="1:1" ht="15.75" hidden="1">
      <c r="A193" s="101"/>
    </row>
    <row r="194" spans="1:1" ht="15.75" hidden="1">
      <c r="A194" s="101"/>
    </row>
    <row r="195" spans="1:1" ht="15.75" hidden="1">
      <c r="A195" s="101"/>
    </row>
    <row r="196" spans="1:1" ht="15.75" hidden="1">
      <c r="A196" s="101"/>
    </row>
    <row r="197" spans="1:1" ht="15.75" hidden="1">
      <c r="A197" s="101"/>
    </row>
    <row r="198" spans="1:1" ht="15.75" hidden="1">
      <c r="A198" s="101"/>
    </row>
    <row r="199" spans="1:1" ht="15.75" hidden="1">
      <c r="A199" s="101"/>
    </row>
    <row r="200" spans="1:1" ht="15.75" hidden="1">
      <c r="A200" s="101"/>
    </row>
    <row r="201" spans="1:1" ht="15.75" hidden="1">
      <c r="A201" s="101"/>
    </row>
    <row r="202" spans="1:1" ht="15.75" hidden="1">
      <c r="A202" s="101"/>
    </row>
    <row r="203" spans="1:1" ht="15.75" hidden="1">
      <c r="A203" s="101"/>
    </row>
    <row r="204" spans="1:1" ht="15.75" hidden="1">
      <c r="A204" s="101"/>
    </row>
    <row r="205" spans="1:1" ht="15.75" hidden="1">
      <c r="A205" s="101"/>
    </row>
    <row r="206" spans="1:1" ht="15.75" hidden="1">
      <c r="A206" s="101"/>
    </row>
    <row r="207" spans="1:1" ht="15.75" hidden="1">
      <c r="A207" s="101"/>
    </row>
    <row r="208" spans="1:1" ht="15.75" hidden="1">
      <c r="A208" s="101"/>
    </row>
    <row r="209" spans="1:1" ht="15.75" hidden="1">
      <c r="A209" s="101"/>
    </row>
    <row r="210" spans="1:1" ht="15.75" hidden="1">
      <c r="A210" s="101"/>
    </row>
    <row r="211" spans="1:1" ht="15.75" hidden="1">
      <c r="A211" s="101"/>
    </row>
    <row r="212" spans="1:1" ht="15.75" hidden="1">
      <c r="A212" s="101"/>
    </row>
    <row r="213" spans="1:1" ht="15.75" hidden="1">
      <c r="A213" s="101"/>
    </row>
    <row r="214" spans="1:1" ht="15.75" hidden="1">
      <c r="A214" s="101"/>
    </row>
    <row r="215" spans="1:1" ht="15.75" hidden="1">
      <c r="A215" s="101"/>
    </row>
    <row r="216" spans="1:1" ht="15.75" hidden="1">
      <c r="A216" s="101"/>
    </row>
    <row r="217" spans="1:1" ht="15.75" hidden="1">
      <c r="A217" s="101"/>
    </row>
    <row r="218" spans="1:1" ht="15.75" hidden="1">
      <c r="A218" s="101"/>
    </row>
    <row r="219" spans="1:1" ht="15.75" hidden="1">
      <c r="A219" s="101"/>
    </row>
    <row r="220" spans="1:1" ht="15.75" hidden="1">
      <c r="A220" s="101"/>
    </row>
    <row r="221" spans="1:1" ht="15.75" hidden="1">
      <c r="A221" s="101"/>
    </row>
    <row r="222" spans="1:1" ht="15.75" hidden="1">
      <c r="A222" s="101"/>
    </row>
    <row r="223" spans="1:1" ht="15.75" hidden="1">
      <c r="A223" s="101"/>
    </row>
    <row r="224" spans="1:1" ht="15.75" hidden="1">
      <c r="A224" s="101"/>
    </row>
    <row r="225" spans="1:1" ht="15.75" hidden="1">
      <c r="A225" s="101"/>
    </row>
    <row r="226" spans="1:1" ht="15.75" hidden="1">
      <c r="A226" s="101"/>
    </row>
    <row r="227" spans="1:1" ht="15.75" hidden="1">
      <c r="A227" s="101"/>
    </row>
    <row r="228" spans="1:1" ht="15.75" hidden="1">
      <c r="A228" s="101"/>
    </row>
    <row r="229" spans="1:1" ht="15.75" hidden="1">
      <c r="A229" s="101"/>
    </row>
    <row r="230" spans="1:1" ht="15.75" hidden="1">
      <c r="A230" s="101"/>
    </row>
    <row r="231" spans="1:1" ht="15.75" hidden="1">
      <c r="A231" s="101"/>
    </row>
    <row r="232" spans="1:1" ht="15.75" hidden="1">
      <c r="A232" s="101"/>
    </row>
    <row r="233" spans="1:1" ht="15.75" hidden="1">
      <c r="A233" s="101"/>
    </row>
    <row r="234" spans="1:1" ht="15.75" hidden="1">
      <c r="A234" s="101"/>
    </row>
    <row r="235" spans="1:1" ht="15.75" hidden="1">
      <c r="A235" s="101"/>
    </row>
    <row r="236" spans="1:1" ht="15.75" hidden="1">
      <c r="A236" s="101"/>
    </row>
    <row r="237" spans="1:1" ht="15.75" hidden="1">
      <c r="A237" s="101"/>
    </row>
    <row r="238" spans="1:1" ht="15.75" hidden="1">
      <c r="A238" s="101"/>
    </row>
    <row r="239" spans="1:1" ht="15.75" hidden="1">
      <c r="A239" s="101"/>
    </row>
    <row r="240" spans="1:1" ht="15.75" hidden="1">
      <c r="A240" s="101"/>
    </row>
    <row r="241" spans="1:1" ht="15.75" hidden="1">
      <c r="A241" s="101"/>
    </row>
    <row r="242" spans="1:1" ht="15.75" hidden="1">
      <c r="A242" s="101"/>
    </row>
    <row r="243" spans="1:1" ht="15.75" hidden="1">
      <c r="A243" s="101"/>
    </row>
    <row r="244" spans="1:1" ht="15.75" hidden="1">
      <c r="A244" s="101"/>
    </row>
    <row r="245" spans="1:1" ht="15.75" hidden="1">
      <c r="A245" s="101"/>
    </row>
    <row r="246" spans="1:1" ht="15.75" hidden="1">
      <c r="A246" s="101"/>
    </row>
    <row r="247" spans="1:1" ht="15.75" hidden="1">
      <c r="A247" s="101"/>
    </row>
    <row r="248" spans="1:1" ht="15.75" hidden="1">
      <c r="A248" s="101"/>
    </row>
    <row r="249" spans="1:1" ht="15.75" hidden="1">
      <c r="A249" s="101"/>
    </row>
    <row r="250" spans="1:1" ht="15.75" hidden="1">
      <c r="A250" s="101"/>
    </row>
    <row r="251" spans="1:1" ht="15.75" hidden="1">
      <c r="A251" s="101"/>
    </row>
    <row r="252" spans="1:1" ht="15.75" hidden="1">
      <c r="A252" s="101"/>
    </row>
    <row r="253" spans="1:1" ht="15.75" hidden="1">
      <c r="A253" s="101"/>
    </row>
    <row r="254" spans="1:1" ht="15.75" hidden="1">
      <c r="A254" s="101"/>
    </row>
    <row r="255" spans="1:1" ht="15.75" hidden="1">
      <c r="A255" s="101"/>
    </row>
    <row r="256" spans="1:1" ht="15.75" hidden="1">
      <c r="A256" s="101"/>
    </row>
    <row r="257" spans="1:1" ht="15.75" hidden="1">
      <c r="A257" s="101"/>
    </row>
    <row r="258" spans="1:1" ht="15.75" hidden="1">
      <c r="A258" s="101"/>
    </row>
    <row r="259" spans="1:1" ht="15.75" hidden="1">
      <c r="A259" s="101"/>
    </row>
    <row r="260" spans="1:1" ht="15.75" hidden="1">
      <c r="A260" s="101"/>
    </row>
    <row r="261" spans="1:1" ht="15.75" hidden="1">
      <c r="A261" s="101"/>
    </row>
    <row r="262" spans="1:1" ht="15.75" hidden="1">
      <c r="A262" s="101"/>
    </row>
    <row r="263" spans="1:1" ht="15.75" hidden="1">
      <c r="A263" s="101"/>
    </row>
    <row r="264" spans="1:1" ht="15.75" hidden="1">
      <c r="A264" s="101"/>
    </row>
    <row r="265" spans="1:1" ht="15.75" hidden="1">
      <c r="A265" s="101"/>
    </row>
    <row r="266" spans="1:1" ht="15.75" hidden="1">
      <c r="A266" s="101"/>
    </row>
    <row r="267" spans="1:1" ht="15.75" hidden="1">
      <c r="A267" s="101"/>
    </row>
    <row r="268" spans="1:1" ht="15.75" hidden="1">
      <c r="A268" s="101"/>
    </row>
    <row r="269" spans="1:1" ht="15.75" hidden="1">
      <c r="A269" s="101"/>
    </row>
    <row r="270" spans="1:1" ht="15.75" hidden="1">
      <c r="A270" s="101"/>
    </row>
    <row r="271" spans="1:1" ht="15.75" hidden="1">
      <c r="A271" s="101"/>
    </row>
    <row r="272" spans="1:1"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sheetData>
  <mergeCells count="11">
    <mergeCell ref="V5:Z5"/>
    <mergeCell ref="AA5:AE5"/>
    <mergeCell ref="AF5:AJ5"/>
    <mergeCell ref="A1:AJ1"/>
    <mergeCell ref="A2:AJ2"/>
    <mergeCell ref="A3:AJ3"/>
    <mergeCell ref="A4:AJ4"/>
    <mergeCell ref="B5:F5"/>
    <mergeCell ref="G5:K5"/>
    <mergeCell ref="L5:P5"/>
    <mergeCell ref="Q5:U5"/>
  </mergeCells>
  <pageMargins left="0.75" right="0.75" top="1" bottom="1" header="0.5" footer="0.5"/>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X60"/>
  <sheetViews>
    <sheetView zoomScale="50" workbookViewId="0">
      <selection activeCell="H27" sqref="H27"/>
    </sheetView>
  </sheetViews>
  <sheetFormatPr defaultColWidth="0" defaultRowHeight="12.75" zeroHeight="1"/>
  <cols>
    <col min="1" max="1" width="24.42578125" customWidth="1"/>
    <col min="2" max="2" width="20.7109375" bestFit="1" customWidth="1"/>
    <col min="3" max="3" width="18.7109375" customWidth="1"/>
    <col min="4" max="4" width="17.7109375" customWidth="1"/>
    <col min="5" max="5" width="14.28515625" customWidth="1"/>
    <col min="6" max="7" width="13.85546875" customWidth="1"/>
    <col min="8" max="8" width="17.7109375" customWidth="1"/>
    <col min="9" max="10" width="13.85546875" customWidth="1"/>
    <col min="11" max="12" width="17.7109375" customWidth="1"/>
    <col min="13" max="14" width="15.140625" customWidth="1"/>
    <col min="15" max="15" width="17" bestFit="1" customWidth="1"/>
    <col min="16" max="16" width="18.7109375" bestFit="1" customWidth="1"/>
    <col min="17" max="17" width="7.42578125" hidden="1" customWidth="1"/>
    <col min="18" max="24" width="0" hidden="1" customWidth="1"/>
    <col min="25" max="16384" width="17.7109375" hidden="1"/>
  </cols>
  <sheetData>
    <row r="1" spans="1:24" s="142" customFormat="1" ht="30.75">
      <c r="A1" s="626"/>
      <c r="B1" s="626"/>
      <c r="C1" s="626"/>
      <c r="D1" s="626"/>
      <c r="E1" s="626"/>
      <c r="F1" s="626"/>
      <c r="G1" s="626"/>
      <c r="H1" s="626"/>
      <c r="I1" s="626"/>
      <c r="J1" s="626"/>
      <c r="K1" s="626" t="s">
        <v>940</v>
      </c>
      <c r="L1" s="626"/>
      <c r="M1" s="626"/>
      <c r="N1" s="626"/>
      <c r="O1" s="626"/>
      <c r="P1" s="626"/>
    </row>
    <row r="2" spans="1:24" s="142" customFormat="1" ht="30.75">
      <c r="A2" s="1069" t="s">
        <v>59</v>
      </c>
      <c r="B2" s="1069"/>
      <c r="C2" s="1069"/>
      <c r="D2" s="1069"/>
      <c r="E2" s="1069"/>
      <c r="F2" s="1069"/>
      <c r="G2" s="1069"/>
      <c r="H2" s="1069"/>
      <c r="I2" s="1069"/>
      <c r="J2" s="1069"/>
      <c r="K2" s="1069"/>
      <c r="L2" s="1069"/>
      <c r="M2" s="1069"/>
      <c r="N2" s="1069"/>
      <c r="O2" s="1069"/>
      <c r="P2" s="1069"/>
    </row>
    <row r="3" spans="1:24" s="142" customFormat="1" ht="30.75">
      <c r="A3" s="1069" t="s">
        <v>941</v>
      </c>
      <c r="B3" s="1069"/>
      <c r="C3" s="1069"/>
      <c r="D3" s="1069"/>
      <c r="E3" s="1069"/>
      <c r="F3" s="1069"/>
      <c r="G3" s="1069"/>
      <c r="H3" s="1069"/>
      <c r="I3" s="1069"/>
      <c r="J3" s="1069"/>
      <c r="K3" s="1069"/>
      <c r="L3" s="1069"/>
      <c r="M3" s="1069"/>
      <c r="N3" s="1069"/>
      <c r="O3" s="1069"/>
      <c r="P3" s="1069"/>
    </row>
    <row r="4" spans="1:24" s="142" customFormat="1" ht="30.75">
      <c r="A4" s="626"/>
      <c r="B4" s="626"/>
      <c r="C4" s="626"/>
      <c r="D4" s="626"/>
      <c r="E4" s="626"/>
      <c r="F4" s="626"/>
      <c r="G4" s="626"/>
      <c r="H4" s="626" t="s">
        <v>1561</v>
      </c>
      <c r="I4" s="626"/>
      <c r="J4" s="626"/>
      <c r="K4" s="626"/>
      <c r="L4" s="626"/>
      <c r="M4" s="626"/>
      <c r="N4" s="626"/>
      <c r="O4" s="626"/>
      <c r="P4" s="626"/>
    </row>
    <row r="5" spans="1:24" s="142" customFormat="1" ht="30.75">
      <c r="A5" s="1069" t="s">
        <v>838</v>
      </c>
      <c r="B5" s="1069"/>
      <c r="C5" s="1069"/>
      <c r="D5" s="1069"/>
      <c r="E5" s="1069"/>
      <c r="F5" s="1069"/>
      <c r="G5" s="1069"/>
      <c r="H5" s="1069"/>
      <c r="I5" s="1069"/>
      <c r="J5" s="1069"/>
      <c r="K5" s="1069"/>
      <c r="L5" s="1069"/>
      <c r="M5" s="1069"/>
      <c r="N5" s="1069"/>
      <c r="O5" s="1069"/>
      <c r="P5" s="1069"/>
    </row>
    <row r="6" spans="1:24" s="143" customFormat="1" ht="15.75"/>
    <row r="7" spans="1:24" s="143" customFormat="1" ht="15.75">
      <c r="A7" s="144"/>
      <c r="B7" s="629" t="s">
        <v>920</v>
      </c>
      <c r="C7" s="1070" t="s">
        <v>942</v>
      </c>
      <c r="D7" s="1070"/>
      <c r="E7" s="1070"/>
      <c r="F7" s="1070"/>
      <c r="G7" s="1070" t="s">
        <v>943</v>
      </c>
      <c r="H7" s="1070"/>
      <c r="I7" s="1070"/>
      <c r="J7" s="1070"/>
      <c r="K7" s="1070" t="s">
        <v>944</v>
      </c>
      <c r="L7" s="1070"/>
      <c r="M7" s="1070"/>
      <c r="N7" s="1070"/>
      <c r="O7" s="1070" t="s">
        <v>945</v>
      </c>
      <c r="P7" s="1070"/>
      <c r="Q7" s="145"/>
    </row>
    <row r="8" spans="1:24" s="143" customFormat="1" ht="15.75">
      <c r="A8" s="144"/>
      <c r="B8" s="629" t="s">
        <v>946</v>
      </c>
      <c r="C8" s="144"/>
      <c r="D8" s="144"/>
      <c r="E8" s="144"/>
      <c r="F8" s="144"/>
      <c r="G8" s="144"/>
      <c r="H8" s="144"/>
      <c r="I8" s="144"/>
      <c r="J8" s="144"/>
      <c r="K8" s="144"/>
      <c r="L8" s="144"/>
      <c r="M8" s="144"/>
      <c r="N8" s="144"/>
      <c r="O8" s="144"/>
      <c r="P8" s="144"/>
      <c r="Q8" s="145"/>
    </row>
    <row r="9" spans="1:24" s="143" customFormat="1" ht="30" customHeight="1">
      <c r="A9" s="146" t="s">
        <v>947</v>
      </c>
      <c r="B9" s="629" t="s">
        <v>948</v>
      </c>
      <c r="C9" s="629" t="s">
        <v>61</v>
      </c>
      <c r="D9" s="629" t="s">
        <v>63</v>
      </c>
      <c r="E9" s="629" t="s">
        <v>62</v>
      </c>
      <c r="F9" s="629" t="s">
        <v>64</v>
      </c>
      <c r="G9" s="629" t="s">
        <v>61</v>
      </c>
      <c r="H9" s="629" t="s">
        <v>63</v>
      </c>
      <c r="I9" s="629" t="s">
        <v>62</v>
      </c>
      <c r="J9" s="629" t="s">
        <v>64</v>
      </c>
      <c r="K9" s="629" t="s">
        <v>61</v>
      </c>
      <c r="L9" s="629" t="s">
        <v>63</v>
      </c>
      <c r="M9" s="629" t="s">
        <v>62</v>
      </c>
      <c r="N9" s="629" t="s">
        <v>64</v>
      </c>
      <c r="O9" s="146" t="s">
        <v>949</v>
      </c>
      <c r="P9" s="146" t="s">
        <v>950</v>
      </c>
      <c r="Q9" s="145"/>
    </row>
    <row r="10" spans="1:24" ht="15.75">
      <c r="B10" t="s">
        <v>940</v>
      </c>
      <c r="C10" t="s">
        <v>940</v>
      </c>
      <c r="D10" t="s">
        <v>940</v>
      </c>
      <c r="E10" s="147" t="s">
        <v>940</v>
      </c>
      <c r="F10" s="147"/>
      <c r="H10" s="147" t="s">
        <v>940</v>
      </c>
      <c r="I10" s="147" t="s">
        <v>940</v>
      </c>
      <c r="J10" s="147"/>
      <c r="Q10" s="145"/>
    </row>
    <row r="11" spans="1:24" ht="15.75">
      <c r="B11" s="147" t="s">
        <v>940</v>
      </c>
      <c r="C11" s="147" t="s">
        <v>940</v>
      </c>
      <c r="D11" s="89" t="s">
        <v>940</v>
      </c>
      <c r="E11" s="148" t="s">
        <v>940</v>
      </c>
      <c r="F11" s="148"/>
      <c r="G11" t="s">
        <v>940</v>
      </c>
      <c r="H11" t="s">
        <v>940</v>
      </c>
      <c r="I11" s="147" t="s">
        <v>940</v>
      </c>
      <c r="J11" s="147"/>
      <c r="K11" s="149"/>
      <c r="L11" s="149"/>
      <c r="M11" s="149"/>
      <c r="N11" s="149"/>
      <c r="Q11" s="145"/>
    </row>
    <row r="12" spans="1:24" ht="18.75" customHeight="1">
      <c r="A12" s="150" t="s">
        <v>359</v>
      </c>
      <c r="B12" s="151">
        <v>6510965.6799999997</v>
      </c>
      <c r="C12" s="151">
        <v>268516.15999999997</v>
      </c>
      <c r="D12" s="151">
        <v>0</v>
      </c>
      <c r="E12" s="151">
        <v>677020.42</v>
      </c>
      <c r="F12" s="151">
        <v>5875.24</v>
      </c>
      <c r="G12" s="151">
        <v>305491.86</v>
      </c>
      <c r="H12" s="151">
        <v>13.95</v>
      </c>
      <c r="I12" s="151">
        <v>749986.19</v>
      </c>
      <c r="J12" s="151">
        <v>5904.71</v>
      </c>
      <c r="K12" s="151">
        <f t="shared" ref="K12:K23" si="0">G12-C12</f>
        <v>36975.700000000012</v>
      </c>
      <c r="L12" s="151">
        <f t="shared" ref="L12:L23" si="1">H12-D12</f>
        <v>13.95</v>
      </c>
      <c r="M12" s="151">
        <f t="shared" ref="M12:M23" si="2">I12-E12</f>
        <v>72965.769999999902</v>
      </c>
      <c r="N12" s="151">
        <f t="shared" ref="N12:N23" si="3">J12-F12</f>
        <v>29.470000000000255</v>
      </c>
      <c r="O12" s="152">
        <f t="shared" ref="O12:O23" si="4">SUM(C12:F12)/B12</f>
        <v>0.14612453309690923</v>
      </c>
      <c r="P12" s="152">
        <f t="shared" ref="P12:P23" si="5">SUM(G12:J12)/B12</f>
        <v>0.16301678770329503</v>
      </c>
      <c r="Q12" s="153"/>
      <c r="R12" s="137"/>
      <c r="S12" s="137"/>
      <c r="T12" s="154" t="s">
        <v>940</v>
      </c>
      <c r="U12" s="155"/>
      <c r="V12" s="156"/>
      <c r="W12" s="137"/>
      <c r="X12" s="137"/>
    </row>
    <row r="13" spans="1:24" ht="18.75" customHeight="1">
      <c r="A13" s="150" t="s">
        <v>360</v>
      </c>
      <c r="B13" s="151">
        <v>4171071.18</v>
      </c>
      <c r="C13" s="151">
        <v>195529.41</v>
      </c>
      <c r="D13" s="151">
        <v>0</v>
      </c>
      <c r="E13" s="151">
        <v>245856.03</v>
      </c>
      <c r="F13" s="151">
        <v>10563.03</v>
      </c>
      <c r="G13" s="151">
        <v>796813.27</v>
      </c>
      <c r="H13" s="151">
        <v>172</v>
      </c>
      <c r="I13" s="151">
        <v>272882.46999999997</v>
      </c>
      <c r="J13" s="151">
        <v>16883.41</v>
      </c>
      <c r="K13" s="151">
        <f t="shared" si="0"/>
        <v>601283.86</v>
      </c>
      <c r="L13" s="151">
        <f t="shared" si="1"/>
        <v>172</v>
      </c>
      <c r="M13" s="151">
        <f t="shared" si="2"/>
        <v>27026.439999999973</v>
      </c>
      <c r="N13" s="151">
        <f t="shared" si="3"/>
        <v>6320.3799999999992</v>
      </c>
      <c r="O13" s="152">
        <f t="shared" si="4"/>
        <v>0.10835309456406832</v>
      </c>
      <c r="P13" s="152">
        <f t="shared" si="5"/>
        <v>0.26054485840733121</v>
      </c>
      <c r="Q13" s="153"/>
      <c r="R13" s="137"/>
      <c r="S13" s="137"/>
      <c r="T13" s="154" t="s">
        <v>951</v>
      </c>
      <c r="U13" s="155"/>
      <c r="V13" s="156"/>
      <c r="W13" s="137"/>
      <c r="X13" s="137"/>
    </row>
    <row r="14" spans="1:24" ht="18.75" customHeight="1">
      <c r="A14" s="150" t="s">
        <v>361</v>
      </c>
      <c r="B14" s="151">
        <v>9355030.1199999992</v>
      </c>
      <c r="C14" s="151">
        <v>404564.61</v>
      </c>
      <c r="D14" s="151">
        <v>296.04000000000002</v>
      </c>
      <c r="E14" s="151">
        <v>1219129.3400000001</v>
      </c>
      <c r="F14" s="151">
        <v>14750.53</v>
      </c>
      <c r="G14" s="151">
        <v>539963.37</v>
      </c>
      <c r="H14" s="151">
        <v>378.25</v>
      </c>
      <c r="I14" s="151">
        <v>1627589.04</v>
      </c>
      <c r="J14" s="151">
        <v>17358.349999999999</v>
      </c>
      <c r="K14" s="151">
        <f t="shared" si="0"/>
        <v>135398.76</v>
      </c>
      <c r="L14" s="151">
        <f t="shared" si="1"/>
        <v>82.20999999999998</v>
      </c>
      <c r="M14" s="151">
        <f t="shared" si="2"/>
        <v>408459.69999999995</v>
      </c>
      <c r="N14" s="151">
        <f t="shared" si="3"/>
        <v>2607.8199999999979</v>
      </c>
      <c r="O14" s="152">
        <f t="shared" si="4"/>
        <v>0.17517212654361825</v>
      </c>
      <c r="P14" s="152">
        <f t="shared" si="5"/>
        <v>0.23359508007655677</v>
      </c>
      <c r="Q14" s="153"/>
      <c r="R14" s="137"/>
      <c r="S14" s="137"/>
      <c r="T14" s="154" t="s">
        <v>940</v>
      </c>
      <c r="U14" s="155"/>
      <c r="V14" s="156"/>
      <c r="W14" s="137"/>
      <c r="X14" s="137"/>
    </row>
    <row r="15" spans="1:24" ht="18.75" customHeight="1">
      <c r="A15" s="150" t="s">
        <v>362</v>
      </c>
      <c r="B15" s="151">
        <v>6096003.7300000004</v>
      </c>
      <c r="C15" s="151">
        <v>225567.42</v>
      </c>
      <c r="D15" s="151">
        <v>0</v>
      </c>
      <c r="E15" s="151">
        <v>1191643.93</v>
      </c>
      <c r="F15" s="151">
        <v>22945.03</v>
      </c>
      <c r="G15" s="151">
        <v>409010.14</v>
      </c>
      <c r="H15" s="151">
        <v>31.49</v>
      </c>
      <c r="I15" s="151">
        <v>1316246.6000000001</v>
      </c>
      <c r="J15" s="151">
        <v>25523.96</v>
      </c>
      <c r="K15" s="151">
        <f t="shared" si="0"/>
        <v>183442.72</v>
      </c>
      <c r="L15" s="151">
        <f t="shared" si="1"/>
        <v>31.49</v>
      </c>
      <c r="M15" s="151">
        <f t="shared" si="2"/>
        <v>124602.67000000016</v>
      </c>
      <c r="N15" s="151">
        <f t="shared" si="3"/>
        <v>2578.9300000000003</v>
      </c>
      <c r="O15" s="152">
        <f t="shared" si="4"/>
        <v>0.23624598077468692</v>
      </c>
      <c r="P15" s="152">
        <f t="shared" si="5"/>
        <v>0.28720654834638687</v>
      </c>
      <c r="Q15" s="153"/>
      <c r="R15" s="137"/>
      <c r="S15" s="137"/>
      <c r="T15" s="154" t="s">
        <v>951</v>
      </c>
      <c r="U15" s="137"/>
      <c r="V15" s="137"/>
      <c r="W15" s="137"/>
      <c r="X15" s="137"/>
    </row>
    <row r="16" spans="1:24" ht="18.75" customHeight="1">
      <c r="A16" s="150" t="s">
        <v>363</v>
      </c>
      <c r="B16" s="151">
        <v>4825679.03</v>
      </c>
      <c r="C16" s="151">
        <v>211130.52</v>
      </c>
      <c r="D16" s="151">
        <v>0</v>
      </c>
      <c r="E16" s="151">
        <v>499937.81</v>
      </c>
      <c r="F16" s="151">
        <v>55.04</v>
      </c>
      <c r="G16" s="151">
        <v>288639.96000000002</v>
      </c>
      <c r="H16" s="151">
        <v>0</v>
      </c>
      <c r="I16" s="151">
        <v>578247.53</v>
      </c>
      <c r="J16" s="151">
        <v>1743.78</v>
      </c>
      <c r="K16" s="151">
        <f t="shared" si="0"/>
        <v>77509.440000000031</v>
      </c>
      <c r="L16" s="151">
        <f t="shared" si="1"/>
        <v>0</v>
      </c>
      <c r="M16" s="151">
        <f t="shared" si="2"/>
        <v>78309.72000000003</v>
      </c>
      <c r="N16" s="151">
        <f t="shared" si="3"/>
        <v>1688.74</v>
      </c>
      <c r="O16" s="152">
        <f t="shared" si="4"/>
        <v>0.1473623433260127</v>
      </c>
      <c r="P16" s="152">
        <f t="shared" si="5"/>
        <v>0.18000187426472911</v>
      </c>
      <c r="Q16" s="153"/>
      <c r="R16" s="137"/>
      <c r="S16" s="137"/>
      <c r="T16" s="154" t="s">
        <v>940</v>
      </c>
      <c r="U16" s="137"/>
      <c r="V16" s="137"/>
      <c r="W16" s="137"/>
      <c r="X16" s="137"/>
    </row>
    <row r="17" spans="1:24" ht="18.75" customHeight="1">
      <c r="A17" s="150" t="s">
        <v>365</v>
      </c>
      <c r="B17" s="151">
        <v>2060887.33</v>
      </c>
      <c r="C17" s="151">
        <v>57091.01</v>
      </c>
      <c r="D17" s="151">
        <v>0</v>
      </c>
      <c r="E17" s="151">
        <v>344808</v>
      </c>
      <c r="F17" s="151">
        <v>427.33</v>
      </c>
      <c r="G17" s="151">
        <v>171076.43</v>
      </c>
      <c r="H17" s="151">
        <v>34.4</v>
      </c>
      <c r="I17" s="151">
        <v>368364.21</v>
      </c>
      <c r="J17" s="151">
        <v>1107.1099999999999</v>
      </c>
      <c r="K17" s="151">
        <f t="shared" si="0"/>
        <v>113985.41999999998</v>
      </c>
      <c r="L17" s="151">
        <f t="shared" si="1"/>
        <v>34.4</v>
      </c>
      <c r="M17" s="151">
        <f t="shared" si="2"/>
        <v>23556.210000000021</v>
      </c>
      <c r="N17" s="151">
        <f t="shared" si="3"/>
        <v>679.78</v>
      </c>
      <c r="O17" s="152">
        <f t="shared" si="4"/>
        <v>0.19521995896786848</v>
      </c>
      <c r="P17" s="152">
        <f t="shared" si="5"/>
        <v>0.26230553321903338</v>
      </c>
      <c r="Q17" s="153"/>
      <c r="R17" s="137"/>
      <c r="S17" s="137"/>
      <c r="T17" s="154" t="s">
        <v>951</v>
      </c>
      <c r="U17" s="137"/>
      <c r="V17" s="137"/>
      <c r="W17" s="137"/>
      <c r="X17" s="137"/>
    </row>
    <row r="18" spans="1:24" ht="18.75" customHeight="1">
      <c r="A18" s="150" t="s">
        <v>366</v>
      </c>
      <c r="B18" s="151">
        <v>1421853.16</v>
      </c>
      <c r="C18" s="151">
        <v>55593.82</v>
      </c>
      <c r="D18" s="151">
        <v>0</v>
      </c>
      <c r="E18" s="151">
        <v>106078.68</v>
      </c>
      <c r="F18" s="151">
        <v>1559.97</v>
      </c>
      <c r="G18" s="151">
        <v>199601.95</v>
      </c>
      <c r="H18" s="151">
        <v>0</v>
      </c>
      <c r="I18" s="151">
        <v>185776.61</v>
      </c>
      <c r="J18" s="151">
        <v>11587.01</v>
      </c>
      <c r="K18" s="151">
        <f t="shared" si="0"/>
        <v>144008.13</v>
      </c>
      <c r="L18" s="151">
        <f t="shared" si="1"/>
        <v>0</v>
      </c>
      <c r="M18" s="151">
        <f t="shared" si="2"/>
        <v>79697.929999999993</v>
      </c>
      <c r="N18" s="151">
        <f t="shared" si="3"/>
        <v>10027.040000000001</v>
      </c>
      <c r="O18" s="152">
        <f t="shared" si="4"/>
        <v>0.11480262139024258</v>
      </c>
      <c r="P18" s="152">
        <f t="shared" si="5"/>
        <v>0.27918886504426382</v>
      </c>
      <c r="Q18" s="153"/>
      <c r="R18" s="137"/>
      <c r="S18" s="137"/>
      <c r="T18" s="154" t="s">
        <v>940</v>
      </c>
      <c r="U18" s="137"/>
      <c r="V18" s="137"/>
      <c r="W18" s="137"/>
      <c r="X18" s="137"/>
    </row>
    <row r="19" spans="1:24" ht="18.75" customHeight="1">
      <c r="A19" s="150" t="s">
        <v>364</v>
      </c>
      <c r="B19" s="151">
        <v>2649111.71</v>
      </c>
      <c r="C19" s="151">
        <v>114643.47</v>
      </c>
      <c r="D19" s="151">
        <v>0.61</v>
      </c>
      <c r="E19" s="151">
        <v>316311.90000000002</v>
      </c>
      <c r="F19" s="151">
        <v>219.89</v>
      </c>
      <c r="G19" s="151">
        <v>183657.72</v>
      </c>
      <c r="H19" s="151">
        <v>86.52</v>
      </c>
      <c r="I19" s="151">
        <v>572973.98</v>
      </c>
      <c r="J19" s="151">
        <v>322.45</v>
      </c>
      <c r="K19" s="151">
        <f t="shared" si="0"/>
        <v>69014.25</v>
      </c>
      <c r="L19" s="151">
        <f t="shared" si="1"/>
        <v>85.91</v>
      </c>
      <c r="M19" s="151">
        <f t="shared" si="2"/>
        <v>256662.07999999996</v>
      </c>
      <c r="N19" s="151">
        <f t="shared" si="3"/>
        <v>102.56</v>
      </c>
      <c r="O19" s="152">
        <f t="shared" si="4"/>
        <v>0.16276243405379084</v>
      </c>
      <c r="P19" s="152">
        <f t="shared" si="5"/>
        <v>0.28577151621892155</v>
      </c>
      <c r="Q19" s="153"/>
      <c r="R19" s="137"/>
      <c r="S19" s="137"/>
      <c r="T19" s="154" t="s">
        <v>940</v>
      </c>
      <c r="U19" s="137"/>
      <c r="V19" s="137"/>
      <c r="W19" s="137"/>
      <c r="X19" s="137"/>
    </row>
    <row r="20" spans="1:24" ht="18.75" customHeight="1">
      <c r="A20" s="150" t="s">
        <v>367</v>
      </c>
      <c r="B20" s="151">
        <v>54277.48</v>
      </c>
      <c r="C20" s="151">
        <v>1382.6</v>
      </c>
      <c r="D20" s="151">
        <v>0</v>
      </c>
      <c r="E20" s="151">
        <v>10360.09</v>
      </c>
      <c r="F20" s="151">
        <v>0</v>
      </c>
      <c r="G20" s="151">
        <v>17666.900000000001</v>
      </c>
      <c r="H20" s="151">
        <v>0</v>
      </c>
      <c r="I20" s="151">
        <v>21761.07</v>
      </c>
      <c r="J20" s="151">
        <v>0</v>
      </c>
      <c r="K20" s="151">
        <f t="shared" si="0"/>
        <v>16284.300000000001</v>
      </c>
      <c r="L20" s="151">
        <f t="shared" si="1"/>
        <v>0</v>
      </c>
      <c r="M20" s="151">
        <f t="shared" si="2"/>
        <v>11400.98</v>
      </c>
      <c r="N20" s="151">
        <f t="shared" si="3"/>
        <v>0</v>
      </c>
      <c r="O20" s="152">
        <f t="shared" si="4"/>
        <v>0.21634552672673824</v>
      </c>
      <c r="P20" s="152">
        <f t="shared" si="5"/>
        <v>0.7264148961963599</v>
      </c>
      <c r="Q20" s="153"/>
      <c r="R20" s="137"/>
      <c r="S20" s="137"/>
      <c r="T20" s="137"/>
      <c r="U20" s="137"/>
      <c r="V20" s="137"/>
      <c r="W20" s="137"/>
      <c r="X20" s="137"/>
    </row>
    <row r="21" spans="1:24" ht="18.75" customHeight="1">
      <c r="A21" s="150" t="s">
        <v>368</v>
      </c>
      <c r="B21" s="151">
        <v>42299.31</v>
      </c>
      <c r="C21" s="151">
        <v>911.93</v>
      </c>
      <c r="D21" s="151">
        <v>0</v>
      </c>
      <c r="E21" s="151">
        <v>7403.31</v>
      </c>
      <c r="F21" s="151">
        <v>0</v>
      </c>
      <c r="G21" s="151">
        <v>50910.71</v>
      </c>
      <c r="H21" s="151">
        <v>0</v>
      </c>
      <c r="I21" s="151">
        <v>48670.51</v>
      </c>
      <c r="J21" s="151">
        <v>0</v>
      </c>
      <c r="K21" s="151">
        <f t="shared" si="0"/>
        <v>49998.78</v>
      </c>
      <c r="L21" s="151">
        <f t="shared" si="1"/>
        <v>0</v>
      </c>
      <c r="M21" s="151">
        <f t="shared" si="2"/>
        <v>41267.200000000004</v>
      </c>
      <c r="N21" s="151">
        <f t="shared" si="3"/>
        <v>0</v>
      </c>
      <c r="O21" s="152">
        <f t="shared" si="4"/>
        <v>0.19658098441794913</v>
      </c>
      <c r="P21" s="152">
        <f t="shared" si="5"/>
        <v>2.3542043593618907</v>
      </c>
      <c r="Q21" s="153"/>
      <c r="R21" s="137"/>
      <c r="S21" s="137"/>
      <c r="T21" s="137"/>
      <c r="U21" s="137"/>
      <c r="V21" s="137"/>
      <c r="W21" s="137"/>
      <c r="X21" s="137"/>
    </row>
    <row r="22" spans="1:24" ht="18.75" customHeight="1">
      <c r="A22" s="150" t="s">
        <v>369</v>
      </c>
      <c r="B22" s="151">
        <v>1632426.7</v>
      </c>
      <c r="C22" s="151">
        <v>53586.28</v>
      </c>
      <c r="D22" s="151">
        <v>0</v>
      </c>
      <c r="E22" s="151">
        <v>199563.3</v>
      </c>
      <c r="F22" s="151">
        <v>536.11</v>
      </c>
      <c r="G22" s="151">
        <v>213291.91</v>
      </c>
      <c r="H22" s="151">
        <v>0</v>
      </c>
      <c r="I22" s="151">
        <v>236534.43</v>
      </c>
      <c r="J22" s="151">
        <v>1657.21</v>
      </c>
      <c r="K22" s="151">
        <f t="shared" si="0"/>
        <v>159705.63</v>
      </c>
      <c r="L22" s="151">
        <f t="shared" si="1"/>
        <v>0</v>
      </c>
      <c r="M22" s="151">
        <f t="shared" si="2"/>
        <v>36971.130000000005</v>
      </c>
      <c r="N22" s="151">
        <f t="shared" si="3"/>
        <v>1121.0999999999999</v>
      </c>
      <c r="O22" s="152">
        <f t="shared" si="4"/>
        <v>0.15540403131117617</v>
      </c>
      <c r="P22" s="152">
        <f t="shared" si="5"/>
        <v>0.27657202004843462</v>
      </c>
      <c r="Q22" s="153"/>
      <c r="R22" s="137"/>
      <c r="S22" s="137"/>
      <c r="T22" s="137"/>
      <c r="U22" s="137"/>
      <c r="V22" s="137"/>
      <c r="W22" s="137"/>
      <c r="X22" s="137"/>
    </row>
    <row r="23" spans="1:24" ht="18.75" customHeight="1">
      <c r="A23" s="150" t="s">
        <v>370</v>
      </c>
      <c r="B23" s="151">
        <v>1352158.89</v>
      </c>
      <c r="C23" s="151">
        <v>77090.559999999998</v>
      </c>
      <c r="D23" s="151">
        <v>0</v>
      </c>
      <c r="E23" s="151">
        <v>79289.39</v>
      </c>
      <c r="F23" s="151">
        <v>192.57</v>
      </c>
      <c r="G23" s="151">
        <v>326799.75</v>
      </c>
      <c r="H23" s="151">
        <v>0</v>
      </c>
      <c r="I23" s="151">
        <v>147741.37</v>
      </c>
      <c r="J23" s="151">
        <v>328.7</v>
      </c>
      <c r="K23" s="151">
        <f t="shared" si="0"/>
        <v>249709.19</v>
      </c>
      <c r="L23" s="151">
        <f t="shared" si="1"/>
        <v>0</v>
      </c>
      <c r="M23" s="151">
        <f t="shared" si="2"/>
        <v>68451.98</v>
      </c>
      <c r="N23" s="151">
        <f t="shared" si="3"/>
        <v>136.13</v>
      </c>
      <c r="O23" s="152">
        <f t="shared" si="4"/>
        <v>0.11579446850362388</v>
      </c>
      <c r="P23" s="152">
        <f t="shared" si="5"/>
        <v>0.35119380090012947</v>
      </c>
      <c r="Q23" s="153"/>
      <c r="R23" s="137"/>
      <c r="S23" s="137"/>
      <c r="T23" s="137"/>
      <c r="U23" s="137"/>
      <c r="V23" s="137"/>
      <c r="W23" s="137"/>
      <c r="X23" s="137"/>
    </row>
    <row r="24" spans="1:24" ht="18.75" customHeight="1">
      <c r="Q24" s="153"/>
      <c r="R24" s="157"/>
      <c r="S24" s="137"/>
      <c r="T24" s="137"/>
      <c r="U24" s="137"/>
      <c r="V24" s="137"/>
      <c r="W24" s="137"/>
      <c r="X24" s="137"/>
    </row>
    <row r="25" spans="1:24" ht="21.75" customHeight="1">
      <c r="A25" s="74"/>
      <c r="B25" s="151" t="s">
        <v>940</v>
      </c>
      <c r="C25" s="151" t="s">
        <v>940</v>
      </c>
      <c r="D25" s="151" t="s">
        <v>940</v>
      </c>
      <c r="E25" s="151" t="s">
        <v>940</v>
      </c>
      <c r="F25" s="151" t="s">
        <v>940</v>
      </c>
      <c r="G25" s="151" t="s">
        <v>940</v>
      </c>
      <c r="H25" s="151" t="s">
        <v>940</v>
      </c>
      <c r="I25" s="151"/>
      <c r="J25" s="151" t="s">
        <v>940</v>
      </c>
      <c r="K25" s="151"/>
      <c r="L25" s="151"/>
      <c r="M25" s="151"/>
      <c r="N25" s="151" t="s">
        <v>940</v>
      </c>
      <c r="O25" s="152"/>
      <c r="P25" s="152"/>
      <c r="Q25" s="153"/>
      <c r="R25" s="157"/>
      <c r="S25" s="157"/>
      <c r="T25" s="137"/>
      <c r="U25" s="137"/>
      <c r="V25" s="137"/>
      <c r="W25" s="137"/>
      <c r="X25" s="137"/>
    </row>
    <row r="26" spans="1:24" ht="15.75">
      <c r="A26" s="150" t="s">
        <v>65</v>
      </c>
      <c r="B26" s="151">
        <f t="shared" ref="B26:J26" si="6">SUM(B12:B23)</f>
        <v>40171764.32</v>
      </c>
      <c r="C26" s="151">
        <f t="shared" si="6"/>
        <v>1665607.79</v>
      </c>
      <c r="D26" s="151">
        <f t="shared" si="6"/>
        <v>296.65000000000003</v>
      </c>
      <c r="E26" s="151">
        <f t="shared" si="6"/>
        <v>4897402.1999999993</v>
      </c>
      <c r="F26" s="151">
        <f t="shared" si="6"/>
        <v>57124.740000000005</v>
      </c>
      <c r="G26" s="151">
        <f t="shared" si="6"/>
        <v>3502923.9700000007</v>
      </c>
      <c r="H26" s="151">
        <f t="shared" si="6"/>
        <v>716.61</v>
      </c>
      <c r="I26" s="151">
        <f t="shared" si="6"/>
        <v>6126774.0100000007</v>
      </c>
      <c r="J26" s="151">
        <f t="shared" si="6"/>
        <v>82416.689999999988</v>
      </c>
      <c r="K26" s="151">
        <f>G26-C26</f>
        <v>1837316.1800000006</v>
      </c>
      <c r="L26" s="151">
        <f>H26-D26</f>
        <v>419.96</v>
      </c>
      <c r="M26" s="151">
        <f>I26-E26</f>
        <v>1229371.8100000015</v>
      </c>
      <c r="N26" s="151">
        <f>J26-F26</f>
        <v>25291.949999999983</v>
      </c>
      <c r="O26" s="152">
        <f>SUM(C26:F26)/B26</f>
        <v>0.16480310218050187</v>
      </c>
      <c r="P26" s="152">
        <f>SUM(G26:J26)/B26</f>
        <v>0.24178254165362487</v>
      </c>
      <c r="Q26" s="145"/>
      <c r="R26" s="895"/>
      <c r="S26" s="895"/>
      <c r="T26" s="894"/>
      <c r="U26" s="894"/>
      <c r="V26" s="894"/>
      <c r="W26" s="894"/>
    </row>
    <row r="27" spans="1:24">
      <c r="B27" s="148"/>
      <c r="C27" s="149"/>
      <c r="D27" s="158"/>
      <c r="E27" s="149"/>
      <c r="F27" s="149"/>
      <c r="G27" s="149"/>
      <c r="H27" s="149"/>
      <c r="I27" s="149"/>
      <c r="J27" s="149"/>
      <c r="K27" s="149"/>
      <c r="L27" s="149"/>
      <c r="M27" s="149"/>
      <c r="N27" s="149"/>
      <c r="R27" s="149"/>
      <c r="S27" s="149"/>
    </row>
    <row r="28" spans="1:24" ht="13.5" thickBot="1">
      <c r="A28" s="88"/>
      <c r="B28" s="159" t="s">
        <v>940</v>
      </c>
      <c r="C28" s="159" t="s">
        <v>940</v>
      </c>
      <c r="D28" s="160" t="s">
        <v>940</v>
      </c>
      <c r="E28" s="159" t="s">
        <v>940</v>
      </c>
      <c r="F28" s="159"/>
      <c r="G28" s="159" t="s">
        <v>940</v>
      </c>
      <c r="H28" s="159" t="s">
        <v>940</v>
      </c>
      <c r="I28" s="159" t="s">
        <v>940</v>
      </c>
      <c r="J28" s="159"/>
      <c r="K28" s="159" t="s">
        <v>940</v>
      </c>
      <c r="L28" s="159" t="s">
        <v>940</v>
      </c>
      <c r="M28" s="159" t="s">
        <v>940</v>
      </c>
      <c r="N28" s="159"/>
      <c r="O28" s="88"/>
      <c r="P28" s="88"/>
      <c r="R28" s="149"/>
      <c r="S28" s="149"/>
    </row>
    <row r="29" spans="1:24" ht="13.5" thickTop="1"/>
    <row r="30" spans="1:24" ht="15.75">
      <c r="A30" s="161" t="s">
        <v>952</v>
      </c>
      <c r="B30" s="149"/>
      <c r="C30" s="149"/>
      <c r="E30" s="149"/>
      <c r="F30" s="149"/>
      <c r="G30" s="149"/>
      <c r="H30" s="149"/>
      <c r="I30" s="148" t="s">
        <v>940</v>
      </c>
      <c r="J30" s="148"/>
      <c r="K30" s="149"/>
      <c r="L30" s="149"/>
      <c r="M30" s="149"/>
      <c r="N30" s="149"/>
      <c r="R30" s="149"/>
      <c r="S30" s="149"/>
    </row>
    <row r="31" spans="1:24" ht="15.75">
      <c r="A31" s="161" t="s">
        <v>953</v>
      </c>
      <c r="K31" s="147" t="s">
        <v>940</v>
      </c>
    </row>
    <row r="32" spans="1:24" ht="15.75">
      <c r="A32" s="145"/>
    </row>
    <row r="33" spans="1:15" ht="15.75">
      <c r="A33" s="145"/>
    </row>
    <row r="34" spans="1:15" ht="15.75">
      <c r="A34" s="145"/>
    </row>
    <row r="35" spans="1:15" ht="15.75">
      <c r="A35" s="145"/>
    </row>
    <row r="36" spans="1:15" ht="55.5" customHeight="1"/>
    <row r="37" spans="1:15" ht="30.75">
      <c r="B37" s="162"/>
      <c r="C37" s="162"/>
      <c r="D37" s="162"/>
      <c r="E37" s="162"/>
      <c r="F37" s="162"/>
      <c r="G37" s="162"/>
      <c r="H37" s="162"/>
      <c r="I37" s="162"/>
      <c r="J37" s="162"/>
      <c r="K37" s="162"/>
      <c r="L37" s="162"/>
      <c r="M37" s="162"/>
      <c r="N37" s="162"/>
      <c r="O37" s="163"/>
    </row>
    <row r="38" spans="1:15" ht="30.75">
      <c r="B38" s="1073" t="s">
        <v>59</v>
      </c>
      <c r="C38" s="1073"/>
      <c r="D38" s="1073"/>
      <c r="E38" s="1073"/>
      <c r="F38" s="1073"/>
      <c r="G38" s="1073"/>
      <c r="H38" s="1073"/>
      <c r="I38" s="1073"/>
      <c r="J38" s="1073"/>
      <c r="K38" s="1073"/>
      <c r="L38" s="1073"/>
      <c r="M38" s="1073"/>
      <c r="N38" s="1074"/>
      <c r="O38" s="163"/>
    </row>
    <row r="39" spans="1:15" ht="30.75">
      <c r="B39" s="1073" t="s">
        <v>941</v>
      </c>
      <c r="C39" s="1073"/>
      <c r="D39" s="1073"/>
      <c r="E39" s="1073"/>
      <c r="F39" s="1073"/>
      <c r="G39" s="1073"/>
      <c r="H39" s="1073"/>
      <c r="I39" s="1073"/>
      <c r="J39" s="1073"/>
      <c r="K39" s="1073"/>
      <c r="L39" s="1073"/>
      <c r="M39" s="1073"/>
      <c r="N39" s="1074"/>
      <c r="O39" s="163"/>
    </row>
    <row r="40" spans="1:15" ht="30.75">
      <c r="B40" s="1073" t="str">
        <f>H4</f>
        <v>AL 30 DE JUNIO DE 2011</v>
      </c>
      <c r="C40" s="1073"/>
      <c r="D40" s="1073"/>
      <c r="E40" s="1073"/>
      <c r="F40" s="1073"/>
      <c r="G40" s="1073"/>
      <c r="H40" s="1075"/>
      <c r="I40" s="1073"/>
      <c r="J40" s="1073"/>
      <c r="K40" s="1073"/>
      <c r="L40" s="1073"/>
      <c r="M40" s="1073"/>
      <c r="N40" s="1073"/>
      <c r="O40" s="163"/>
    </row>
    <row r="41" spans="1:15" ht="30.75">
      <c r="B41" s="1076" t="s">
        <v>838</v>
      </c>
      <c r="C41" s="1076"/>
      <c r="D41" s="1076"/>
      <c r="E41" s="1076"/>
      <c r="F41" s="1076"/>
      <c r="G41" s="1076"/>
      <c r="H41" s="1076"/>
      <c r="I41" s="1076"/>
      <c r="J41" s="1076"/>
      <c r="K41" s="1076"/>
      <c r="L41" s="1076"/>
      <c r="M41" s="1076"/>
      <c r="N41" s="1074"/>
      <c r="O41" s="163"/>
    </row>
    <row r="42" spans="1:15" ht="15.75">
      <c r="B42" s="164"/>
      <c r="C42" s="164"/>
      <c r="D42" s="164"/>
      <c r="E42" s="164"/>
      <c r="F42" s="164"/>
      <c r="G42" s="164"/>
      <c r="H42" s="164"/>
      <c r="I42" s="164"/>
      <c r="J42" s="164"/>
      <c r="K42" s="164"/>
      <c r="L42" s="164"/>
      <c r="M42" s="164"/>
      <c r="N42" s="164"/>
      <c r="O42" s="165"/>
    </row>
    <row r="43" spans="1:15" ht="15.75">
      <c r="B43" s="164"/>
      <c r="C43" s="1077"/>
      <c r="D43" s="1077"/>
      <c r="E43" s="1077"/>
      <c r="F43" s="1077"/>
      <c r="G43" s="1077"/>
      <c r="H43" s="1077"/>
      <c r="I43" s="1077"/>
      <c r="J43" s="1077"/>
      <c r="K43" s="1077"/>
      <c r="L43" s="1077"/>
      <c r="M43" s="1077"/>
      <c r="N43" s="164"/>
      <c r="O43" s="165"/>
    </row>
    <row r="44" spans="1:15" ht="15.75">
      <c r="B44" s="1071" t="s">
        <v>954</v>
      </c>
      <c r="C44" s="1072" t="s">
        <v>942</v>
      </c>
      <c r="D44" s="1072"/>
      <c r="E44" s="1072"/>
      <c r="F44" s="628"/>
      <c r="G44" s="1072" t="s">
        <v>955</v>
      </c>
      <c r="H44" s="1072"/>
      <c r="I44" s="1072"/>
      <c r="J44" s="628"/>
      <c r="K44" s="1072" t="s">
        <v>944</v>
      </c>
      <c r="L44" s="1072"/>
      <c r="M44" s="1072"/>
      <c r="N44" s="166"/>
      <c r="O44" s="165"/>
    </row>
    <row r="45" spans="1:15" ht="15.75">
      <c r="B45" s="1071"/>
      <c r="C45" s="166"/>
      <c r="D45" s="166"/>
      <c r="E45" s="166"/>
      <c r="F45" s="166"/>
      <c r="G45" s="166"/>
      <c r="H45" s="166"/>
      <c r="I45" s="166"/>
      <c r="J45" s="166"/>
      <c r="K45" s="166"/>
      <c r="L45" s="166"/>
      <c r="M45" s="166"/>
      <c r="N45" s="166"/>
      <c r="O45" s="165"/>
    </row>
    <row r="46" spans="1:15" ht="15.75">
      <c r="B46" s="1071"/>
      <c r="C46" s="167" t="s">
        <v>61</v>
      </c>
      <c r="D46" s="167" t="s">
        <v>63</v>
      </c>
      <c r="E46" s="168" t="s">
        <v>62</v>
      </c>
      <c r="F46" s="168" t="s">
        <v>64</v>
      </c>
      <c r="G46" s="167" t="s">
        <v>61</v>
      </c>
      <c r="H46" s="167" t="s">
        <v>63</v>
      </c>
      <c r="I46" s="168" t="s">
        <v>62</v>
      </c>
      <c r="J46" s="168" t="s">
        <v>64</v>
      </c>
      <c r="K46" s="167" t="s">
        <v>61</v>
      </c>
      <c r="L46" s="167" t="s">
        <v>63</v>
      </c>
      <c r="M46" s="168" t="s">
        <v>62</v>
      </c>
      <c r="N46" s="168" t="s">
        <v>64</v>
      </c>
      <c r="O46" s="169"/>
    </row>
    <row r="47" spans="1:15" ht="20.25" customHeight="1">
      <c r="B47" s="170" t="s">
        <v>956</v>
      </c>
      <c r="C47" s="157">
        <v>251578.31</v>
      </c>
      <c r="D47" s="157">
        <v>10158.33</v>
      </c>
      <c r="E47" s="157">
        <v>2296704.9900000002</v>
      </c>
      <c r="F47" s="171" t="s">
        <v>542</v>
      </c>
      <c r="G47" s="157">
        <v>451809.81</v>
      </c>
      <c r="H47" s="157">
        <v>11249.42</v>
      </c>
      <c r="I47" s="157">
        <v>2499154.83</v>
      </c>
      <c r="J47" s="171" t="s">
        <v>542</v>
      </c>
      <c r="K47" s="157">
        <v>200231.5</v>
      </c>
      <c r="L47" s="157">
        <v>1091.0899999999999</v>
      </c>
      <c r="M47" s="157">
        <v>202449.84</v>
      </c>
      <c r="N47" s="171" t="s">
        <v>542</v>
      </c>
      <c r="O47" s="89"/>
    </row>
    <row r="48" spans="1:15" ht="20.25" customHeight="1">
      <c r="B48" s="172" t="s">
        <v>957</v>
      </c>
      <c r="C48" s="157">
        <v>310562.38</v>
      </c>
      <c r="D48" s="157">
        <v>16627.22</v>
      </c>
      <c r="E48" s="893">
        <v>2230593.39</v>
      </c>
      <c r="F48" s="171" t="s">
        <v>542</v>
      </c>
      <c r="G48" s="157">
        <v>711119.02</v>
      </c>
      <c r="H48" s="157">
        <v>18237.560000000001</v>
      </c>
      <c r="I48" s="893">
        <v>2290965.64</v>
      </c>
      <c r="J48" s="171" t="s">
        <v>542</v>
      </c>
      <c r="K48" s="157">
        <v>400556.64</v>
      </c>
      <c r="L48" s="157">
        <v>1610.34</v>
      </c>
      <c r="M48" s="157">
        <v>60372.250000000218</v>
      </c>
      <c r="N48" s="171" t="s">
        <v>542</v>
      </c>
      <c r="O48" s="89"/>
    </row>
    <row r="49" spans="2:15" ht="20.25" customHeight="1">
      <c r="B49" s="173" t="s">
        <v>958</v>
      </c>
      <c r="C49" s="174">
        <v>434196.68</v>
      </c>
      <c r="D49" s="174">
        <v>25571.8</v>
      </c>
      <c r="E49" s="174">
        <v>2577005.77</v>
      </c>
      <c r="F49" s="171">
        <v>27058.560000000001</v>
      </c>
      <c r="G49" s="174">
        <v>1232499.0900000001</v>
      </c>
      <c r="H49" s="174">
        <v>39413.980000000003</v>
      </c>
      <c r="I49" s="174">
        <v>2782457.05</v>
      </c>
      <c r="J49" s="171">
        <v>41881.019999999997</v>
      </c>
      <c r="K49" s="174">
        <v>798302.41</v>
      </c>
      <c r="L49" s="174">
        <v>13842.18</v>
      </c>
      <c r="M49" s="174">
        <v>205451.27999999933</v>
      </c>
      <c r="N49" s="171">
        <v>14822.46</v>
      </c>
      <c r="O49" s="89"/>
    </row>
    <row r="50" spans="2:15" ht="20.25" customHeight="1">
      <c r="B50" s="170" t="s">
        <v>959</v>
      </c>
      <c r="C50" s="174">
        <v>625394.84</v>
      </c>
      <c r="D50" s="174">
        <v>4001.74</v>
      </c>
      <c r="E50" s="174">
        <v>2413637.88</v>
      </c>
      <c r="F50" s="171">
        <v>52300.95</v>
      </c>
      <c r="G50" s="174">
        <v>1202860.3500000001</v>
      </c>
      <c r="H50" s="174">
        <v>8177.63</v>
      </c>
      <c r="I50" s="174">
        <v>2493278.3199999998</v>
      </c>
      <c r="J50" s="171">
        <v>69648.94</v>
      </c>
      <c r="K50" s="174">
        <v>577465.51</v>
      </c>
      <c r="L50" s="174">
        <v>4175.8900000000003</v>
      </c>
      <c r="M50" s="174">
        <v>79640.440000000875</v>
      </c>
      <c r="N50" s="171">
        <v>17347.990000000002</v>
      </c>
      <c r="O50" s="89"/>
    </row>
    <row r="51" spans="2:15" ht="20.25" customHeight="1">
      <c r="B51" s="170" t="s">
        <v>960</v>
      </c>
      <c r="C51" s="174">
        <v>1008422.63</v>
      </c>
      <c r="D51" s="174">
        <v>250.46</v>
      </c>
      <c r="E51" s="174">
        <v>2439251.71</v>
      </c>
      <c r="F51" s="171">
        <v>143625.48000000001</v>
      </c>
      <c r="G51" s="174">
        <v>1847515.16</v>
      </c>
      <c r="H51" s="174">
        <v>4561.79</v>
      </c>
      <c r="I51" s="174">
        <v>2553998.7200000002</v>
      </c>
      <c r="J51" s="171">
        <v>160977.38</v>
      </c>
      <c r="K51" s="174">
        <v>839092.53</v>
      </c>
      <c r="L51" s="174">
        <v>4311.33</v>
      </c>
      <c r="M51" s="174">
        <v>114747.00999999931</v>
      </c>
      <c r="N51" s="171">
        <v>17351.900000000001</v>
      </c>
      <c r="O51" s="89"/>
    </row>
    <row r="52" spans="2:15" ht="20.25" customHeight="1">
      <c r="B52" s="170" t="s">
        <v>961</v>
      </c>
      <c r="C52" s="174">
        <v>1486256.12</v>
      </c>
      <c r="D52" s="174">
        <v>109.42</v>
      </c>
      <c r="E52" s="174">
        <v>2481327.42</v>
      </c>
      <c r="F52" s="171">
        <v>544959.27</v>
      </c>
      <c r="G52" s="174">
        <v>2246978.9500000002</v>
      </c>
      <c r="H52" s="174">
        <v>940.28</v>
      </c>
      <c r="I52" s="174">
        <v>3188445.63</v>
      </c>
      <c r="J52" s="171">
        <v>566296.25</v>
      </c>
      <c r="K52" s="174">
        <v>760722.83000000054</v>
      </c>
      <c r="L52" s="174">
        <v>830.86</v>
      </c>
      <c r="M52" s="174">
        <v>707118.21</v>
      </c>
      <c r="N52" s="171">
        <v>21336.98</v>
      </c>
      <c r="O52" s="89"/>
    </row>
    <row r="53" spans="2:15" ht="20.25" customHeight="1">
      <c r="B53" s="170" t="s">
        <v>962</v>
      </c>
      <c r="C53" s="174">
        <v>1154349.6000000001</v>
      </c>
      <c r="D53" s="174">
        <v>114.11</v>
      </c>
      <c r="E53" s="174">
        <v>4617554.1999999993</v>
      </c>
      <c r="F53" s="174">
        <v>243810.36999999997</v>
      </c>
      <c r="G53" s="174">
        <v>7422017.9399999995</v>
      </c>
      <c r="H53" s="174">
        <v>979.13</v>
      </c>
      <c r="I53" s="174">
        <v>5827427.2700000014</v>
      </c>
      <c r="J53" s="174">
        <v>291540.62</v>
      </c>
      <c r="K53" s="174">
        <v>6267668.3399999999</v>
      </c>
      <c r="L53" s="174">
        <v>865.02</v>
      </c>
      <c r="M53" s="174">
        <v>1209873.0700000022</v>
      </c>
      <c r="N53" s="174">
        <v>47730.250000000029</v>
      </c>
      <c r="O53" s="89"/>
    </row>
    <row r="54" spans="2:15" ht="20.25" customHeight="1">
      <c r="B54" s="170" t="s">
        <v>1455</v>
      </c>
      <c r="C54" s="174">
        <v>1490904.8300000003</v>
      </c>
      <c r="D54" s="174">
        <v>74.34</v>
      </c>
      <c r="E54" s="174">
        <v>4005497.6300000004</v>
      </c>
      <c r="F54" s="174">
        <v>128263.31000000001</v>
      </c>
      <c r="G54" s="174">
        <v>6157766.4400000004</v>
      </c>
      <c r="H54" s="174">
        <v>453.34999999999997</v>
      </c>
      <c r="I54" s="174">
        <v>5437962.4800000004</v>
      </c>
      <c r="J54" s="174">
        <v>170504.00999999998</v>
      </c>
      <c r="K54" s="174">
        <v>4666861.6100000003</v>
      </c>
      <c r="L54" s="174">
        <v>379.01</v>
      </c>
      <c r="M54" s="174">
        <v>1432464.85</v>
      </c>
      <c r="N54" s="174">
        <v>42240.699999999968</v>
      </c>
      <c r="O54" s="169"/>
    </row>
    <row r="55" spans="2:15" ht="20.25" customHeight="1">
      <c r="B55" s="170" t="str">
        <f>CONCATENATE([5]Sheet2!P5,"/",[5]Sheet2!P8)</f>
        <v>JUN/11</v>
      </c>
      <c r="C55" s="174">
        <f t="shared" ref="C55:N55" si="7">C26</f>
        <v>1665607.79</v>
      </c>
      <c r="D55" s="174">
        <f t="shared" si="7"/>
        <v>296.65000000000003</v>
      </c>
      <c r="E55" s="174">
        <f t="shared" si="7"/>
        <v>4897402.1999999993</v>
      </c>
      <c r="F55" s="174">
        <f t="shared" si="7"/>
        <v>57124.740000000005</v>
      </c>
      <c r="G55" s="174">
        <f t="shared" si="7"/>
        <v>3502923.9700000007</v>
      </c>
      <c r="H55" s="174">
        <f t="shared" si="7"/>
        <v>716.61</v>
      </c>
      <c r="I55" s="174">
        <f t="shared" si="7"/>
        <v>6126774.0100000007</v>
      </c>
      <c r="J55" s="174">
        <f t="shared" si="7"/>
        <v>82416.689999999988</v>
      </c>
      <c r="K55" s="174">
        <f t="shared" si="7"/>
        <v>1837316.1800000006</v>
      </c>
      <c r="L55" s="174">
        <f t="shared" si="7"/>
        <v>419.96</v>
      </c>
      <c r="M55" s="174">
        <f t="shared" si="7"/>
        <v>1229371.8100000015</v>
      </c>
      <c r="N55" s="174">
        <f t="shared" si="7"/>
        <v>25291.949999999983</v>
      </c>
      <c r="O55" s="89"/>
    </row>
    <row r="56" spans="2:15" ht="13.5" thickBot="1">
      <c r="B56" s="88"/>
      <c r="C56" s="88"/>
      <c r="D56" s="88"/>
      <c r="E56" s="88"/>
      <c r="F56" s="88"/>
      <c r="G56" s="88"/>
      <c r="H56" s="88"/>
      <c r="I56" s="88"/>
      <c r="J56" s="88"/>
      <c r="K56" s="88"/>
      <c r="L56" s="88"/>
      <c r="M56" s="88"/>
      <c r="N56" s="88"/>
      <c r="O56" s="89"/>
    </row>
    <row r="57" spans="2:15" ht="13.5" thickTop="1">
      <c r="O57" s="89"/>
    </row>
    <row r="58" spans="2:15" ht="15.75">
      <c r="B58" s="161" t="s">
        <v>952</v>
      </c>
      <c r="O58" s="89"/>
    </row>
    <row r="59" spans="2:15" ht="15.75">
      <c r="B59" s="161" t="s">
        <v>953</v>
      </c>
      <c r="O59" s="89"/>
    </row>
    <row r="60" spans="2:15">
      <c r="O60" s="89"/>
    </row>
  </sheetData>
  <mergeCells count="16">
    <mergeCell ref="B44:B46"/>
    <mergeCell ref="C44:E44"/>
    <mergeCell ref="G44:I44"/>
    <mergeCell ref="K44:M44"/>
    <mergeCell ref="B38:N38"/>
    <mergeCell ref="B39:N39"/>
    <mergeCell ref="B40:N40"/>
    <mergeCell ref="B41:N41"/>
    <mergeCell ref="C43:M43"/>
    <mergeCell ref="A3:P3"/>
    <mergeCell ref="A5:P5"/>
    <mergeCell ref="A2:P2"/>
    <mergeCell ref="C7:F7"/>
    <mergeCell ref="G7:J7"/>
    <mergeCell ref="K7:N7"/>
    <mergeCell ref="O7:P7"/>
  </mergeCells>
  <pageMargins left="0.75" right="0.2" top="0.49" bottom="0.5" header="0.5" footer="0.5"/>
  <pageSetup scale="45"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33"/>
  <sheetViews>
    <sheetView topLeftCell="C2" zoomScale="50" workbookViewId="0">
      <selection activeCell="D13" sqref="D13"/>
    </sheetView>
  </sheetViews>
  <sheetFormatPr defaultColWidth="0" defaultRowHeight="12.75" zeroHeight="1"/>
  <cols>
    <col min="1" max="2" width="31.140625" hidden="1" customWidth="1"/>
    <col min="3" max="3" width="95.85546875" style="5" customWidth="1"/>
    <col min="4" max="4" width="17.28515625" style="5" customWidth="1"/>
    <col min="5" max="10" width="17.28515625" customWidth="1"/>
    <col min="11" max="11" width="14.140625" hidden="1" customWidth="1"/>
    <col min="12" max="12" width="3.42578125" style="89" hidden="1" customWidth="1"/>
    <col min="13" max="13" width="9.140625" hidden="1" customWidth="1"/>
    <col min="14" max="14" width="21.28515625" hidden="1" customWidth="1"/>
    <col min="15" max="15" width="12.42578125" hidden="1" customWidth="1"/>
    <col min="16" max="16384" width="9.140625" hidden="1"/>
  </cols>
  <sheetData>
    <row r="1" spans="1:14" s="2" customFormat="1" ht="7.5" hidden="1" customHeight="1">
      <c r="C1" s="175"/>
      <c r="D1" s="175"/>
      <c r="E1" s="176"/>
      <c r="F1" s="176"/>
      <c r="G1" s="176"/>
      <c r="H1" s="176"/>
      <c r="I1" s="176"/>
      <c r="J1" s="176"/>
      <c r="K1" s="176"/>
      <c r="L1" s="177"/>
    </row>
    <row r="2" spans="1:14" s="2" customFormat="1" ht="39" customHeight="1">
      <c r="C2" s="1078" t="s">
        <v>59</v>
      </c>
      <c r="D2" s="1078"/>
      <c r="E2" s="1078"/>
      <c r="F2" s="1078"/>
      <c r="G2" s="1078"/>
      <c r="H2" s="1078"/>
      <c r="I2" s="1078"/>
      <c r="J2" s="1078"/>
      <c r="K2" s="178"/>
      <c r="L2" s="177"/>
    </row>
    <row r="3" spans="1:14" s="2" customFormat="1" ht="42.75" customHeight="1">
      <c r="C3" s="1078" t="s">
        <v>963</v>
      </c>
      <c r="D3" s="1078"/>
      <c r="E3" s="1078"/>
      <c r="F3" s="1078"/>
      <c r="G3" s="1078"/>
      <c r="H3" s="1078"/>
      <c r="I3" s="1078"/>
      <c r="J3" s="1078"/>
      <c r="K3" s="178"/>
      <c r="L3" s="177"/>
    </row>
    <row r="4" spans="1:14" s="2" customFormat="1" ht="42.75" customHeight="1">
      <c r="A4" s="2" t="s">
        <v>1561</v>
      </c>
      <c r="C4" s="1078" t="s">
        <v>1561</v>
      </c>
      <c r="D4" s="1078"/>
      <c r="E4" s="1078"/>
      <c r="F4" s="1078"/>
      <c r="G4" s="1078"/>
      <c r="H4" s="1078"/>
      <c r="I4" s="1078"/>
      <c r="J4" s="1078"/>
      <c r="K4" s="178"/>
      <c r="L4" s="177"/>
    </row>
    <row r="5" spans="1:14" s="136" customFormat="1" ht="45" customHeight="1">
      <c r="C5" s="1079" t="s">
        <v>2</v>
      </c>
      <c r="D5" s="1079"/>
      <c r="E5" s="1079"/>
      <c r="F5" s="1079"/>
      <c r="G5" s="1079"/>
      <c r="H5" s="1079"/>
      <c r="I5" s="1079"/>
      <c r="J5" s="1079"/>
      <c r="K5" s="179"/>
      <c r="L5" s="180"/>
    </row>
    <row r="6" spans="1:14" s="92" customFormat="1" ht="18.75" customHeight="1">
      <c r="C6" s="93"/>
      <c r="D6" s="93"/>
      <c r="E6" s="93"/>
      <c r="F6" s="93"/>
      <c r="G6" s="93"/>
      <c r="H6" s="93"/>
      <c r="I6" s="93"/>
      <c r="J6" s="93"/>
      <c r="K6" s="93"/>
      <c r="L6" s="181"/>
    </row>
    <row r="7" spans="1:14" s="120" customFormat="1" ht="37.5" customHeight="1">
      <c r="C7" s="182"/>
      <c r="D7" s="183" t="s">
        <v>776</v>
      </c>
      <c r="E7" s="183" t="s">
        <v>777</v>
      </c>
      <c r="F7" s="183" t="s">
        <v>778</v>
      </c>
      <c r="G7" s="183" t="s">
        <v>779</v>
      </c>
      <c r="H7" s="183" t="s">
        <v>780</v>
      </c>
      <c r="I7" s="183" t="s">
        <v>781</v>
      </c>
      <c r="J7" s="183" t="s">
        <v>1452</v>
      </c>
      <c r="K7" s="94"/>
      <c r="L7" s="94"/>
    </row>
    <row r="8" spans="1:14" s="120" customFormat="1" ht="36.75" customHeight="1">
      <c r="C8" s="184"/>
      <c r="D8" s="185" t="s">
        <v>782</v>
      </c>
      <c r="E8" s="185" t="s">
        <v>782</v>
      </c>
      <c r="F8" s="185" t="s">
        <v>782</v>
      </c>
      <c r="G8" s="185" t="s">
        <v>782</v>
      </c>
      <c r="H8" s="185" t="s">
        <v>782</v>
      </c>
      <c r="I8" s="185" t="str">
        <f>"DIC"</f>
        <v>DIC</v>
      </c>
      <c r="J8" s="185" t="str">
        <f>UPPER("jun")</f>
        <v>JUN</v>
      </c>
      <c r="K8" s="94" t="s">
        <v>564</v>
      </c>
      <c r="L8" s="94"/>
    </row>
    <row r="9" spans="1:14" s="120" customFormat="1" ht="12" customHeight="1">
      <c r="C9" s="186"/>
      <c r="L9" s="94"/>
    </row>
    <row r="10" spans="1:14" s="9" customFormat="1" ht="72.75" customHeight="1">
      <c r="C10" s="187" t="s">
        <v>59</v>
      </c>
      <c r="L10" s="94"/>
    </row>
    <row r="11" spans="1:14" s="9" customFormat="1" ht="72.75" customHeight="1">
      <c r="A11" s="9" t="s">
        <v>565</v>
      </c>
      <c r="B11" s="9" t="s">
        <v>964</v>
      </c>
      <c r="C11" s="188" t="s">
        <v>965</v>
      </c>
      <c r="D11" s="96">
        <v>18404503.086410001</v>
      </c>
      <c r="E11" s="96">
        <v>20038972.818500001</v>
      </c>
      <c r="F11" s="96">
        <v>22894937.497779999</v>
      </c>
      <c r="G11" s="96">
        <v>24910472.519609999</v>
      </c>
      <c r="H11" s="96">
        <v>27778627.977880001</v>
      </c>
      <c r="I11" s="96">
        <v>36223316.545870006</v>
      </c>
      <c r="J11" s="96">
        <v>40678411.653250001</v>
      </c>
      <c r="L11" s="94"/>
    </row>
    <row r="12" spans="1:14" s="9" customFormat="1" ht="72.75" customHeight="1">
      <c r="A12" s="9" t="s">
        <v>565</v>
      </c>
      <c r="B12" s="189" t="s">
        <v>966</v>
      </c>
      <c r="C12" s="188" t="s">
        <v>967</v>
      </c>
      <c r="D12" s="96">
        <v>14272542.602049999</v>
      </c>
      <c r="E12" s="96">
        <v>16793068.633370001</v>
      </c>
      <c r="F12" s="96">
        <v>20452126.948419999</v>
      </c>
      <c r="G12" s="96">
        <v>23135384.654279999</v>
      </c>
      <c r="H12" s="96">
        <v>26359793.024390001</v>
      </c>
      <c r="I12" s="96">
        <v>35226192.860459998</v>
      </c>
      <c r="J12" s="96">
        <v>39839604.59482</v>
      </c>
      <c r="K12" s="96"/>
      <c r="L12" s="94"/>
      <c r="N12" s="96"/>
    </row>
    <row r="13" spans="1:14" s="9" customFormat="1" ht="72.75" customHeight="1">
      <c r="A13" s="9" t="s">
        <v>565</v>
      </c>
      <c r="B13" t="s">
        <v>968</v>
      </c>
      <c r="C13" s="35" t="s">
        <v>969</v>
      </c>
      <c r="D13" s="96">
        <v>13878908.411040001</v>
      </c>
      <c r="E13" s="96">
        <v>16339121.9515</v>
      </c>
      <c r="F13" s="96">
        <v>20149642.796970002</v>
      </c>
      <c r="G13" s="96">
        <v>22762749.625799999</v>
      </c>
      <c r="H13" s="96">
        <v>25974380.52282</v>
      </c>
      <c r="I13" s="96">
        <v>34613534.029959999</v>
      </c>
      <c r="J13" s="96">
        <v>39153731.96232</v>
      </c>
      <c r="K13" s="96"/>
      <c r="L13" s="94"/>
      <c r="N13" s="96"/>
    </row>
    <row r="14" spans="1:14" s="9" customFormat="1" ht="72.75" customHeight="1">
      <c r="A14" s="9" t="s">
        <v>565</v>
      </c>
      <c r="B14" t="s">
        <v>970</v>
      </c>
      <c r="C14" s="35" t="s">
        <v>971</v>
      </c>
      <c r="D14" s="96">
        <v>23217.71098</v>
      </c>
      <c r="E14" s="96">
        <v>28113.26251</v>
      </c>
      <c r="F14" s="96">
        <v>25586.29263</v>
      </c>
      <c r="G14" s="96">
        <v>36364.578259999995</v>
      </c>
      <c r="H14" s="96">
        <v>20922.31799</v>
      </c>
      <c r="I14" s="96">
        <v>30092.20822</v>
      </c>
      <c r="J14" s="96">
        <v>14065.523080000001</v>
      </c>
      <c r="K14" s="96"/>
      <c r="L14" s="94"/>
      <c r="N14" s="96"/>
    </row>
    <row r="15" spans="1:14" s="9" customFormat="1" ht="72.75" customHeight="1">
      <c r="A15" s="9" t="s">
        <v>565</v>
      </c>
      <c r="B15" s="189" t="s">
        <v>972</v>
      </c>
      <c r="C15" s="35" t="s">
        <v>973</v>
      </c>
      <c r="D15" s="96">
        <v>291961.71622</v>
      </c>
      <c r="E15" s="96">
        <v>310313.55633999995</v>
      </c>
      <c r="F15" s="96">
        <v>212810.38047999999</v>
      </c>
      <c r="G15" s="96">
        <v>284930.17322000006</v>
      </c>
      <c r="H15" s="96">
        <v>271362.12255999999</v>
      </c>
      <c r="I15" s="96">
        <v>472675.48922000005</v>
      </c>
      <c r="J15" s="96">
        <v>512249.98586000002</v>
      </c>
      <c r="K15" s="96"/>
      <c r="L15" s="94"/>
      <c r="N15" s="96"/>
    </row>
    <row r="16" spans="1:14" s="9" customFormat="1" ht="72.75" customHeight="1">
      <c r="A16" s="9" t="s">
        <v>565</v>
      </c>
      <c r="B16" t="s">
        <v>974</v>
      </c>
      <c r="C16" s="35" t="s">
        <v>975</v>
      </c>
      <c r="D16" s="96">
        <v>24693.14518</v>
      </c>
      <c r="E16" s="96">
        <v>35359.536180000003</v>
      </c>
      <c r="F16" s="96">
        <v>22626.886620000001</v>
      </c>
      <c r="G16" s="96">
        <v>22824.99684</v>
      </c>
      <c r="H16" s="96">
        <v>33267.22539</v>
      </c>
      <c r="I16" s="96">
        <v>75286.024219999992</v>
      </c>
      <c r="J16" s="96">
        <v>69676.503790000002</v>
      </c>
      <c r="K16" s="96"/>
      <c r="L16" s="94"/>
      <c r="N16" s="96"/>
    </row>
    <row r="17" spans="1:15" s="9" customFormat="1" ht="72.75" customHeight="1">
      <c r="A17" s="9" t="s">
        <v>565</v>
      </c>
      <c r="B17" t="s">
        <v>976</v>
      </c>
      <c r="C17" s="35" t="s">
        <v>977</v>
      </c>
      <c r="D17" s="96">
        <v>53761.618619999994</v>
      </c>
      <c r="E17" s="96">
        <v>80160.326840000009</v>
      </c>
      <c r="F17" s="96">
        <v>41460.591740000003</v>
      </c>
      <c r="G17" s="96">
        <v>28515.280149999999</v>
      </c>
      <c r="H17" s="96">
        <v>59860.835639999998</v>
      </c>
      <c r="I17" s="96">
        <v>34605.108850000004</v>
      </c>
      <c r="J17" s="96">
        <v>80309.652430000002</v>
      </c>
      <c r="K17" s="96"/>
      <c r="L17" s="96"/>
      <c r="N17" s="96"/>
      <c r="O17" s="96"/>
    </row>
    <row r="18" spans="1:15" s="9" customFormat="1" ht="72.75" customHeight="1">
      <c r="A18" s="9" t="s">
        <v>565</v>
      </c>
      <c r="B18" s="189" t="s">
        <v>978</v>
      </c>
      <c r="C18" s="188" t="s">
        <v>979</v>
      </c>
      <c r="D18" s="96">
        <v>4131960.4843600001</v>
      </c>
      <c r="E18" s="96">
        <v>3245904.1851300001</v>
      </c>
      <c r="F18" s="96">
        <v>2442810.5493600001</v>
      </c>
      <c r="G18" s="96">
        <v>1775087.8653299999</v>
      </c>
      <c r="H18" s="96">
        <v>1418834.95349</v>
      </c>
      <c r="I18" s="96">
        <v>997123.68540999992</v>
      </c>
      <c r="J18" s="96">
        <v>838807.05842999998</v>
      </c>
      <c r="K18" s="96"/>
      <c r="L18" s="94"/>
      <c r="N18" s="96"/>
    </row>
    <row r="19" spans="1:15" s="9" customFormat="1" ht="72.75" customHeight="1">
      <c r="A19" s="9" t="s">
        <v>565</v>
      </c>
      <c r="B19" t="s">
        <v>980</v>
      </c>
      <c r="C19" s="188" t="s">
        <v>981</v>
      </c>
      <c r="D19" s="96">
        <v>195180.57428</v>
      </c>
      <c r="E19" s="96">
        <v>186848.19930000001</v>
      </c>
      <c r="F19" s="96">
        <v>131020.91993</v>
      </c>
      <c r="G19" s="96">
        <v>143209.81480000002</v>
      </c>
      <c r="H19" s="96">
        <v>133434.07884999999</v>
      </c>
      <c r="I19" s="96">
        <v>133004.44922000001</v>
      </c>
      <c r="J19" s="96">
        <v>169942.89799</v>
      </c>
      <c r="K19" s="96"/>
      <c r="L19" s="94"/>
      <c r="N19" s="96"/>
    </row>
    <row r="20" spans="1:15" s="9" customFormat="1" ht="72.75" customHeight="1">
      <c r="A20" s="9" t="s">
        <v>565</v>
      </c>
      <c r="B20" t="s">
        <v>982</v>
      </c>
      <c r="C20" s="188" t="s">
        <v>983</v>
      </c>
      <c r="D20" s="96">
        <v>93779.653409999999</v>
      </c>
      <c r="E20" s="96">
        <v>100334.43523</v>
      </c>
      <c r="F20" s="96">
        <v>84974.62</v>
      </c>
      <c r="G20" s="96">
        <v>92251.08799</v>
      </c>
      <c r="H20" s="96">
        <v>98134.104879999999</v>
      </c>
      <c r="I20" s="96">
        <v>125755.92327</v>
      </c>
      <c r="J20" s="96">
        <v>144065.50947999998</v>
      </c>
      <c r="K20" s="96"/>
      <c r="L20" s="94"/>
      <c r="N20" s="96"/>
    </row>
    <row r="21" spans="1:15" s="9" customFormat="1" ht="72.75" customHeight="1">
      <c r="A21" s="9" t="s">
        <v>565</v>
      </c>
      <c r="B21" s="189" t="s">
        <v>984</v>
      </c>
      <c r="C21" s="188" t="s">
        <v>985</v>
      </c>
      <c r="D21" s="96">
        <v>101400.92087</v>
      </c>
      <c r="E21" s="96">
        <v>86513.76406999999</v>
      </c>
      <c r="F21" s="96">
        <v>46046.299930000001</v>
      </c>
      <c r="G21" s="96">
        <v>50958.72681</v>
      </c>
      <c r="H21" s="96">
        <v>35299.973969999999</v>
      </c>
      <c r="I21" s="96">
        <v>7248.5259500000002</v>
      </c>
      <c r="J21" s="96">
        <v>25877.388510000001</v>
      </c>
      <c r="K21" s="96"/>
      <c r="L21" s="94"/>
      <c r="N21" s="96"/>
    </row>
    <row r="22" spans="1:15" s="9" customFormat="1" ht="72.75" customHeight="1">
      <c r="A22" s="9" t="s">
        <v>565</v>
      </c>
      <c r="B22" t="s">
        <v>986</v>
      </c>
      <c r="C22" s="188" t="s">
        <v>987</v>
      </c>
      <c r="D22" s="96">
        <v>2159047.98208</v>
      </c>
      <c r="E22" s="96">
        <v>1714908.4383</v>
      </c>
      <c r="F22" s="96">
        <v>1228799.9635300001</v>
      </c>
      <c r="G22" s="96">
        <v>970259.61468</v>
      </c>
      <c r="H22" s="96">
        <v>882752.25136999995</v>
      </c>
      <c r="I22" s="96">
        <v>680706.24176</v>
      </c>
      <c r="J22" s="96">
        <v>624329.83547000005</v>
      </c>
      <c r="K22" s="96"/>
      <c r="L22" s="94"/>
      <c r="N22" s="96"/>
    </row>
    <row r="23" spans="1:15" s="9" customFormat="1" ht="72.75" customHeight="1">
      <c r="A23" s="9" t="s">
        <v>565</v>
      </c>
      <c r="B23" t="s">
        <v>988</v>
      </c>
      <c r="C23" s="188" t="s">
        <v>989</v>
      </c>
      <c r="D23" s="96">
        <v>1043632.6400199999</v>
      </c>
      <c r="E23" s="96">
        <v>793344.43794000009</v>
      </c>
      <c r="F23" s="96">
        <v>571984.3075</v>
      </c>
      <c r="G23" s="96">
        <v>504825.29674999998</v>
      </c>
      <c r="H23" s="96">
        <v>504203.00043000001</v>
      </c>
      <c r="I23" s="96">
        <v>354022.78811000002</v>
      </c>
      <c r="J23" s="96">
        <v>347603.75532</v>
      </c>
      <c r="K23" s="96"/>
      <c r="L23" s="94"/>
      <c r="N23" s="96"/>
    </row>
    <row r="24" spans="1:15" s="9" customFormat="1" ht="72.75" customHeight="1">
      <c r="A24" s="9" t="s">
        <v>565</v>
      </c>
      <c r="B24" s="189" t="s">
        <v>990</v>
      </c>
      <c r="C24" s="188" t="s">
        <v>991</v>
      </c>
      <c r="D24" s="96">
        <v>1115415.3420599999</v>
      </c>
      <c r="E24" s="96">
        <v>921564.00036000006</v>
      </c>
      <c r="F24" s="96">
        <v>656815.65602999995</v>
      </c>
      <c r="G24" s="96">
        <v>465434.31793000002</v>
      </c>
      <c r="H24" s="96">
        <v>378549.25094</v>
      </c>
      <c r="I24" s="96">
        <v>326683.45364999998</v>
      </c>
      <c r="J24" s="96">
        <v>276726.08014999999</v>
      </c>
      <c r="K24" s="96"/>
      <c r="L24" s="94"/>
      <c r="N24" s="96"/>
    </row>
    <row r="25" spans="1:15" s="9" customFormat="1" ht="72.75" customHeight="1">
      <c r="A25" s="9" t="s">
        <v>565</v>
      </c>
      <c r="B25" t="s">
        <v>992</v>
      </c>
      <c r="C25" s="188" t="s">
        <v>993</v>
      </c>
      <c r="D25" s="96">
        <v>3747876.4604199999</v>
      </c>
      <c r="E25" s="96">
        <v>3888345.9749400001</v>
      </c>
      <c r="F25" s="96">
        <v>4705092.0846600002</v>
      </c>
      <c r="G25" s="96">
        <v>4877252.7900900003</v>
      </c>
      <c r="H25" s="96">
        <v>5332949.3673</v>
      </c>
      <c r="I25" s="96">
        <v>6112992.36283</v>
      </c>
      <c r="J25" s="96">
        <v>7247530.5155800004</v>
      </c>
      <c r="K25" s="96"/>
      <c r="L25" s="94"/>
      <c r="N25" s="96"/>
    </row>
    <row r="26" spans="1:15" s="9" customFormat="1" ht="72.75" customHeight="1">
      <c r="A26" s="9" t="s">
        <v>565</v>
      </c>
      <c r="B26" t="s">
        <v>994</v>
      </c>
      <c r="C26" s="35" t="s">
        <v>995</v>
      </c>
      <c r="D26" s="96">
        <v>194642.45322</v>
      </c>
      <c r="E26" s="96">
        <v>215817.71924999999</v>
      </c>
      <c r="F26" s="96">
        <v>250573.89575999998</v>
      </c>
      <c r="G26" s="96">
        <v>303431.61582000001</v>
      </c>
      <c r="H26" s="96">
        <v>265532.75657999999</v>
      </c>
      <c r="I26" s="96">
        <v>278206.55695</v>
      </c>
      <c r="J26" s="96">
        <v>309701.62819000002</v>
      </c>
      <c r="K26" s="96"/>
      <c r="L26" s="94"/>
      <c r="N26" s="96"/>
    </row>
    <row r="27" spans="1:15" s="9" customFormat="1" ht="72.75" customHeight="1">
      <c r="A27" s="9" t="s">
        <v>565</v>
      </c>
      <c r="B27" t="s">
        <v>996</v>
      </c>
      <c r="C27" s="190" t="s">
        <v>997</v>
      </c>
      <c r="D27" s="96">
        <v>-1949893.3861500002</v>
      </c>
      <c r="E27" s="96">
        <v>-1769093.29608</v>
      </c>
      <c r="F27" s="96">
        <v>-1574443.8341199998</v>
      </c>
      <c r="G27" s="96">
        <v>-1547857.4552500001</v>
      </c>
      <c r="H27" s="96">
        <v>-1415464.4569399999</v>
      </c>
      <c r="I27" s="96">
        <v>-1387194.6875400001</v>
      </c>
      <c r="J27" s="96">
        <v>-1452745.0061900001</v>
      </c>
      <c r="K27" s="96"/>
      <c r="L27" s="94"/>
      <c r="N27" s="96"/>
    </row>
    <row r="28" spans="1:15" s="9" customFormat="1" ht="72.75" customHeight="1">
      <c r="A28" s="9" t="s">
        <v>565</v>
      </c>
      <c r="B28" t="s">
        <v>998</v>
      </c>
      <c r="C28" s="191" t="s">
        <v>999</v>
      </c>
      <c r="D28" s="96">
        <v>22751357.17018</v>
      </c>
      <c r="E28" s="96">
        <v>24275799.8543</v>
      </c>
      <c r="F28" s="96">
        <v>27635980.527599998</v>
      </c>
      <c r="G28" s="96">
        <v>29656768.899769999</v>
      </c>
      <c r="H28" s="96">
        <v>32977831.975029998</v>
      </c>
      <c r="I28" s="96">
        <v>42041031.46909</v>
      </c>
      <c r="J28" s="96">
        <v>47577171.524290003</v>
      </c>
      <c r="K28" s="96"/>
      <c r="L28" s="94"/>
      <c r="N28" s="96"/>
    </row>
    <row r="29" spans="1:15" s="120" customFormat="1" ht="9.75" thickBot="1">
      <c r="C29" s="192"/>
      <c r="D29" s="192"/>
      <c r="E29" s="98"/>
      <c r="F29" s="193"/>
      <c r="G29" s="193"/>
      <c r="H29" s="193"/>
      <c r="I29" s="193"/>
      <c r="J29" s="193"/>
      <c r="K29" s="194"/>
      <c r="L29" s="195"/>
    </row>
    <row r="30" spans="1:15" s="120" customFormat="1" ht="21" customHeight="1" thickTop="1">
      <c r="C30" s="9" t="s">
        <v>1000</v>
      </c>
      <c r="D30" s="99"/>
      <c r="E30" s="95"/>
      <c r="F30" s="121"/>
      <c r="G30" s="121"/>
      <c r="H30" s="121"/>
      <c r="I30" s="121"/>
      <c r="J30" s="121"/>
      <c r="K30" s="121"/>
      <c r="L30" s="195"/>
    </row>
    <row r="31" spans="1:15" s="120" customFormat="1" ht="15" customHeight="1">
      <c r="C31" s="9" t="s">
        <v>1001</v>
      </c>
      <c r="D31" s="99"/>
      <c r="E31" s="95"/>
      <c r="F31" s="121"/>
      <c r="G31" s="121"/>
      <c r="H31" s="121"/>
      <c r="I31" s="121"/>
      <c r="J31" s="121"/>
      <c r="K31" s="121"/>
      <c r="L31" s="195"/>
    </row>
    <row r="32" spans="1:15" s="120" customFormat="1" ht="15" customHeight="1">
      <c r="C32" s="9" t="s">
        <v>1002</v>
      </c>
      <c r="D32" s="99"/>
      <c r="E32" s="95"/>
      <c r="F32" s="121"/>
      <c r="G32" s="121"/>
      <c r="H32" s="121"/>
      <c r="I32" s="121"/>
      <c r="J32" s="121"/>
      <c r="K32" s="121"/>
      <c r="L32" s="195"/>
    </row>
    <row r="33" spans="3:12" s="120" customFormat="1" ht="13.5" customHeight="1">
      <c r="C33" s="99"/>
      <c r="D33" s="99"/>
      <c r="E33" s="95"/>
      <c r="F33" s="121"/>
      <c r="G33" s="121"/>
      <c r="H33" s="121"/>
      <c r="I33" s="121"/>
      <c r="J33" s="121"/>
      <c r="K33" s="121"/>
      <c r="L33" s="195"/>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P646"/>
  <sheetViews>
    <sheetView zoomScaleNormal="100" workbookViewId="0">
      <selection activeCell="D12" sqref="D12"/>
    </sheetView>
  </sheetViews>
  <sheetFormatPr defaultColWidth="0" defaultRowHeight="12.75" zeroHeight="1"/>
  <cols>
    <col min="1" max="1" width="38.28515625" style="5" customWidth="1"/>
    <col min="2" max="13" width="13.85546875" customWidth="1"/>
    <col min="14" max="14" width="15" customWidth="1"/>
    <col min="15" max="15" width="12.140625" customWidth="1"/>
    <col min="16" max="16" width="2.5703125" style="10" hidden="1" customWidth="1"/>
    <col min="17" max="16384" width="9.140625" hidden="1"/>
  </cols>
  <sheetData>
    <row r="1" spans="1:16" s="2" customFormat="1" ht="3.75" customHeight="1">
      <c r="A1" s="196">
        <f>ABS(HG1)</f>
        <v>0</v>
      </c>
      <c r="B1" s="197"/>
      <c r="C1" s="197"/>
      <c r="D1" s="197"/>
      <c r="E1" s="197"/>
      <c r="F1" s="197"/>
      <c r="G1" s="197"/>
      <c r="H1" s="197"/>
      <c r="I1" s="197"/>
      <c r="J1" s="197"/>
      <c r="K1" s="197"/>
      <c r="L1" s="197"/>
      <c r="M1" s="197"/>
      <c r="N1" s="197"/>
      <c r="O1" s="197"/>
    </row>
    <row r="2" spans="1:16" s="2" customFormat="1" ht="38.25" customHeight="1">
      <c r="A2" s="1081" t="s">
        <v>59</v>
      </c>
      <c r="B2" s="1081"/>
      <c r="C2" s="1081"/>
      <c r="D2" s="1081"/>
      <c r="E2" s="1081"/>
      <c r="F2" s="1081"/>
      <c r="G2" s="1081"/>
      <c r="H2" s="1081"/>
      <c r="I2" s="1081"/>
      <c r="J2" s="1081"/>
      <c r="K2" s="1081"/>
      <c r="L2" s="1081"/>
      <c r="M2" s="1081"/>
      <c r="N2" s="1081"/>
      <c r="O2" s="1081"/>
    </row>
    <row r="3" spans="1:16" s="2" customFormat="1" ht="20.25" customHeight="1">
      <c r="A3" s="1081" t="s">
        <v>1003</v>
      </c>
      <c r="B3" s="1081"/>
      <c r="C3" s="1081"/>
      <c r="D3" s="1081"/>
      <c r="E3" s="1081"/>
      <c r="F3" s="1081"/>
      <c r="G3" s="1081"/>
      <c r="H3" s="1081"/>
      <c r="I3" s="1081"/>
      <c r="J3" s="1081"/>
      <c r="K3" s="1081"/>
      <c r="L3" s="1081"/>
      <c r="M3" s="1081"/>
      <c r="N3" s="1081"/>
      <c r="O3" s="1081"/>
    </row>
    <row r="4" spans="1:16" s="2" customFormat="1" ht="20.25" customHeight="1">
      <c r="A4" s="1081" t="s">
        <v>1561</v>
      </c>
      <c r="B4" s="1081"/>
      <c r="C4" s="1081"/>
      <c r="D4" s="1081"/>
      <c r="E4" s="1081"/>
      <c r="F4" s="1081"/>
      <c r="G4" s="1081"/>
      <c r="H4" s="1081"/>
      <c r="I4" s="1081"/>
      <c r="J4" s="1081"/>
      <c r="K4" s="1081"/>
      <c r="L4" s="1081"/>
      <c r="M4" s="1081"/>
      <c r="N4" s="1081"/>
      <c r="O4" s="1081"/>
    </row>
    <row r="5" spans="1:16" s="136" customFormat="1" ht="39" customHeight="1">
      <c r="A5" s="1082" t="s">
        <v>2</v>
      </c>
      <c r="B5" s="1082"/>
      <c r="C5" s="1082"/>
      <c r="D5" s="1082"/>
      <c r="E5" s="1082"/>
      <c r="F5" s="1082"/>
      <c r="G5" s="1082"/>
      <c r="H5" s="1082"/>
      <c r="I5" s="1082"/>
      <c r="J5" s="1082"/>
      <c r="K5" s="1082"/>
      <c r="L5" s="1082"/>
      <c r="M5" s="1082"/>
      <c r="N5" s="1082"/>
      <c r="O5" s="1082"/>
    </row>
    <row r="6" spans="1:16" ht="7.5" customHeight="1">
      <c r="A6" s="109"/>
      <c r="P6"/>
    </row>
    <row r="7" spans="1:16" ht="10.5" customHeight="1" thickBot="1">
      <c r="A7" s="198"/>
      <c r="B7" s="199"/>
      <c r="C7" s="199"/>
      <c r="D7" s="199"/>
      <c r="E7" s="199"/>
      <c r="F7" s="199"/>
      <c r="G7" s="200"/>
      <c r="H7" s="200"/>
      <c r="I7" s="200"/>
      <c r="J7" s="201"/>
      <c r="K7" s="200"/>
      <c r="L7" s="200"/>
      <c r="M7" s="200"/>
      <c r="N7" s="200"/>
      <c r="O7" s="200"/>
      <c r="P7"/>
    </row>
    <row r="8" spans="1:16" ht="51" customHeight="1" thickTop="1" thickBot="1">
      <c r="A8" s="202"/>
      <c r="B8" s="202" t="s">
        <v>359</v>
      </c>
      <c r="C8" s="202" t="s">
        <v>360</v>
      </c>
      <c r="D8" s="202" t="s">
        <v>361</v>
      </c>
      <c r="E8" s="202" t="s">
        <v>362</v>
      </c>
      <c r="F8" s="202" t="s">
        <v>363</v>
      </c>
      <c r="G8" s="202" t="s">
        <v>364</v>
      </c>
      <c r="H8" s="202" t="s">
        <v>365</v>
      </c>
      <c r="I8" s="202" t="s">
        <v>366</v>
      </c>
      <c r="J8" s="202" t="s">
        <v>367</v>
      </c>
      <c r="K8" s="202" t="s">
        <v>368</v>
      </c>
      <c r="L8" s="202" t="s">
        <v>369</v>
      </c>
      <c r="M8" s="202" t="s">
        <v>370</v>
      </c>
      <c r="N8" s="203" t="s">
        <v>371</v>
      </c>
      <c r="O8" s="204" t="s">
        <v>844</v>
      </c>
      <c r="P8"/>
    </row>
    <row r="9" spans="1:16" ht="42.75" customHeight="1" thickTop="1">
      <c r="A9" s="205" t="s">
        <v>1004</v>
      </c>
      <c r="B9" s="206">
        <v>7309083.9026099993</v>
      </c>
      <c r="C9" s="206">
        <v>3519123.1102100001</v>
      </c>
      <c r="D9" s="206">
        <v>8571255.1793399993</v>
      </c>
      <c r="E9" s="206">
        <v>5955010.8082700009</v>
      </c>
      <c r="F9" s="206">
        <v>5769641.0680299997</v>
      </c>
      <c r="G9" s="205">
        <v>2828963.74847</v>
      </c>
      <c r="H9" s="205">
        <v>2998629.0182399997</v>
      </c>
      <c r="I9" s="205">
        <v>3377421.2110223998</v>
      </c>
      <c r="J9" s="205">
        <v>133827.31286999999</v>
      </c>
      <c r="K9" s="205">
        <v>107637.20335</v>
      </c>
      <c r="L9" s="205">
        <v>2781770.1861</v>
      </c>
      <c r="M9" s="205">
        <v>3308289.04507</v>
      </c>
      <c r="N9" s="205">
        <v>46660651.793582395</v>
      </c>
      <c r="O9" s="207">
        <v>0.9581941781473492</v>
      </c>
      <c r="P9"/>
    </row>
    <row r="10" spans="1:16" ht="27" customHeight="1">
      <c r="A10" s="205" t="s">
        <v>1005</v>
      </c>
      <c r="B10" s="206">
        <v>39029.630590000001</v>
      </c>
      <c r="C10" s="206">
        <v>27042.71702</v>
      </c>
      <c r="D10" s="206">
        <v>61424.142740000003</v>
      </c>
      <c r="E10" s="206">
        <v>50811.213960000001</v>
      </c>
      <c r="F10" s="206">
        <v>38733.721850000002</v>
      </c>
      <c r="G10" s="205">
        <v>15340.975210000001</v>
      </c>
      <c r="H10" s="205">
        <v>26005.742340000001</v>
      </c>
      <c r="I10" s="205">
        <v>38155.927298800001</v>
      </c>
      <c r="J10" s="205">
        <v>1299.3829599999999</v>
      </c>
      <c r="K10" s="205">
        <v>788.19114000000002</v>
      </c>
      <c r="L10" s="205">
        <v>32060.903559999999</v>
      </c>
      <c r="M10" s="205">
        <v>39041.718390000002</v>
      </c>
      <c r="N10" s="205">
        <v>369734.26705879997</v>
      </c>
      <c r="O10" s="207">
        <v>7.5926333760739676E-3</v>
      </c>
      <c r="P10"/>
    </row>
    <row r="11" spans="1:16" ht="42.75" customHeight="1">
      <c r="A11" s="205" t="s">
        <v>1006</v>
      </c>
      <c r="B11" s="206">
        <v>80202.949110000001</v>
      </c>
      <c r="C11" s="206">
        <v>96409.817089999997</v>
      </c>
      <c r="D11" s="206">
        <v>122155.90858</v>
      </c>
      <c r="E11" s="206">
        <v>119202.67847</v>
      </c>
      <c r="F11" s="206">
        <v>69312.177680000008</v>
      </c>
      <c r="G11" s="205">
        <v>28626.613269999998</v>
      </c>
      <c r="H11" s="205">
        <v>58948.633869999998</v>
      </c>
      <c r="I11" s="205">
        <v>7844.5505955999997</v>
      </c>
      <c r="J11" s="205">
        <v>38.735970000000002</v>
      </c>
      <c r="K11" s="205">
        <v>0</v>
      </c>
      <c r="L11" s="205">
        <v>45774.716039999999</v>
      </c>
      <c r="M11" s="205">
        <v>11160.498680000001</v>
      </c>
      <c r="N11" s="205">
        <v>639677.27935560001</v>
      </c>
      <c r="O11" s="207">
        <v>1.3136015495093731E-2</v>
      </c>
      <c r="P11"/>
    </row>
    <row r="12" spans="1:16" ht="27" customHeight="1">
      <c r="A12" s="205" t="s">
        <v>1007</v>
      </c>
      <c r="B12" s="206">
        <v>2252.4479900000001</v>
      </c>
      <c r="C12" s="206">
        <v>2929.0658900000003</v>
      </c>
      <c r="D12" s="206">
        <v>4558.0101799999993</v>
      </c>
      <c r="E12" s="206">
        <v>3361.5423100000003</v>
      </c>
      <c r="F12" s="206">
        <v>2746.2174399999999</v>
      </c>
      <c r="G12" s="205">
        <v>1010.3578</v>
      </c>
      <c r="H12" s="205">
        <v>1744.88492</v>
      </c>
      <c r="I12" s="205">
        <v>403.0235308</v>
      </c>
      <c r="J12" s="205">
        <v>1.9367999999999999</v>
      </c>
      <c r="K12" s="205">
        <v>0</v>
      </c>
      <c r="L12" s="205">
        <v>1864.5587700000001</v>
      </c>
      <c r="M12" s="205">
        <v>553.13454999999999</v>
      </c>
      <c r="N12" s="205">
        <v>21425.180180799998</v>
      </c>
      <c r="O12" s="207">
        <v>4.3997419937078777E-4</v>
      </c>
      <c r="P12"/>
    </row>
    <row r="13" spans="1:16" ht="42.75" customHeight="1">
      <c r="A13" s="205" t="s">
        <v>1008</v>
      </c>
      <c r="B13" s="206">
        <v>42225.900809999999</v>
      </c>
      <c r="C13" s="206">
        <v>19720.79434</v>
      </c>
      <c r="D13" s="206">
        <v>34991.01225</v>
      </c>
      <c r="E13" s="206">
        <v>115316.00141</v>
      </c>
      <c r="F13" s="206">
        <v>29215.44455</v>
      </c>
      <c r="G13" s="205">
        <v>8968.7929899999999</v>
      </c>
      <c r="H13" s="205">
        <v>9468.9866500000007</v>
      </c>
      <c r="I13" s="205">
        <v>4094.2500992</v>
      </c>
      <c r="J13" s="205">
        <v>0</v>
      </c>
      <c r="K13" s="205">
        <v>0</v>
      </c>
      <c r="L13" s="205">
        <v>5952.3404900000005</v>
      </c>
      <c r="M13" s="205">
        <v>1688.8711599999999</v>
      </c>
      <c r="N13" s="205">
        <v>271642.39474919997</v>
      </c>
      <c r="O13" s="207">
        <v>5.5782795820800484E-3</v>
      </c>
      <c r="P13"/>
    </row>
    <row r="14" spans="1:16" ht="27" customHeight="1">
      <c r="A14" s="205" t="s">
        <v>1009</v>
      </c>
      <c r="B14" s="206">
        <v>4887.5482199999997</v>
      </c>
      <c r="C14" s="206">
        <v>2333.26197</v>
      </c>
      <c r="D14" s="206">
        <v>4171.3292599999995</v>
      </c>
      <c r="E14" s="206">
        <v>14096.839609999999</v>
      </c>
      <c r="F14" s="206">
        <v>4130.4207900000001</v>
      </c>
      <c r="G14" s="205">
        <v>990.45940000000007</v>
      </c>
      <c r="H14" s="205">
        <v>611.55729000000008</v>
      </c>
      <c r="I14" s="205">
        <v>822.68362919999993</v>
      </c>
      <c r="J14" s="205">
        <v>0</v>
      </c>
      <c r="K14" s="205">
        <v>0</v>
      </c>
      <c r="L14" s="205">
        <v>1010.8070600000001</v>
      </c>
      <c r="M14" s="205">
        <v>336.28357</v>
      </c>
      <c r="N14" s="205">
        <v>33391.190799199998</v>
      </c>
      <c r="O14" s="207">
        <v>6.8570076489161524E-4</v>
      </c>
      <c r="P14"/>
    </row>
    <row r="15" spans="1:16" ht="42.75" customHeight="1">
      <c r="A15" s="205" t="s">
        <v>1010</v>
      </c>
      <c r="B15" s="206">
        <v>51746.531889999998</v>
      </c>
      <c r="C15" s="206">
        <v>27886.763260000003</v>
      </c>
      <c r="D15" s="206">
        <v>18995.930989999997</v>
      </c>
      <c r="E15" s="206">
        <v>77646.692779999998</v>
      </c>
      <c r="F15" s="206">
        <v>18811.63061</v>
      </c>
      <c r="G15" s="205">
        <v>17116.045100000003</v>
      </c>
      <c r="H15" s="205">
        <v>19099.401120000002</v>
      </c>
      <c r="I15" s="205">
        <v>2046.9877011999999</v>
      </c>
      <c r="J15" s="205">
        <v>516</v>
      </c>
      <c r="K15" s="205">
        <v>0</v>
      </c>
      <c r="L15" s="205">
        <v>11363.61069</v>
      </c>
      <c r="M15" s="205">
        <v>2884.2323999999999</v>
      </c>
      <c r="N15" s="205">
        <v>248113.82654120002</v>
      </c>
      <c r="O15" s="207">
        <v>5.095111511972868E-3</v>
      </c>
      <c r="P15"/>
    </row>
    <row r="16" spans="1:16" ht="27" customHeight="1">
      <c r="A16" s="205" t="s">
        <v>1011</v>
      </c>
      <c r="B16" s="206">
        <v>14560.50884</v>
      </c>
      <c r="C16" s="206">
        <v>7912.3319599999995</v>
      </c>
      <c r="D16" s="206">
        <v>6142.8280599999998</v>
      </c>
      <c r="E16" s="206">
        <v>24904.565710000003</v>
      </c>
      <c r="F16" s="206">
        <v>4973.1498300000003</v>
      </c>
      <c r="G16" s="205">
        <v>4871.7534100000003</v>
      </c>
      <c r="H16" s="205">
        <v>4885.6970300000003</v>
      </c>
      <c r="I16" s="205">
        <v>1027.9932871999999</v>
      </c>
      <c r="J16" s="205">
        <v>258</v>
      </c>
      <c r="K16" s="205">
        <v>0</v>
      </c>
      <c r="L16" s="205">
        <v>3642.6962000000003</v>
      </c>
      <c r="M16" s="205">
        <v>1439.21648</v>
      </c>
      <c r="N16" s="205">
        <v>74618.740807199996</v>
      </c>
      <c r="O16" s="207">
        <v>1.532324137657651E-3</v>
      </c>
      <c r="P16"/>
    </row>
    <row r="17" spans="1:16" ht="42.75" customHeight="1">
      <c r="A17" s="205" t="s">
        <v>1012</v>
      </c>
      <c r="B17" s="206">
        <v>30788.774109999998</v>
      </c>
      <c r="C17" s="206">
        <v>13709.583289999999</v>
      </c>
      <c r="D17" s="206">
        <v>59501.850899999998</v>
      </c>
      <c r="E17" s="206">
        <v>42179.001830000001</v>
      </c>
      <c r="F17" s="206">
        <v>19884.178100000001</v>
      </c>
      <c r="G17" s="205">
        <v>9930.6422700000003</v>
      </c>
      <c r="H17" s="205">
        <v>4613.5876600000001</v>
      </c>
      <c r="I17" s="205">
        <v>1922.9123992000002</v>
      </c>
      <c r="J17" s="205">
        <v>0</v>
      </c>
      <c r="K17" s="205">
        <v>0</v>
      </c>
      <c r="L17" s="205">
        <v>8237.1719699999994</v>
      </c>
      <c r="M17" s="205">
        <v>1886.4575199999999</v>
      </c>
      <c r="N17" s="205">
        <v>192654.1600492</v>
      </c>
      <c r="O17" s="207">
        <v>3.956226230435996E-3</v>
      </c>
      <c r="P17"/>
    </row>
    <row r="18" spans="1:16" ht="27" customHeight="1">
      <c r="A18" s="205" t="s">
        <v>1013</v>
      </c>
      <c r="B18" s="206">
        <v>14771.652099999999</v>
      </c>
      <c r="C18" s="206">
        <v>7830.6141500000003</v>
      </c>
      <c r="D18" s="206">
        <v>26350.209920000001</v>
      </c>
      <c r="E18" s="206">
        <v>18035.226420000003</v>
      </c>
      <c r="F18" s="206">
        <v>12704.81335</v>
      </c>
      <c r="G18" s="205">
        <v>4822.3485999999994</v>
      </c>
      <c r="H18" s="205">
        <v>2365.23182</v>
      </c>
      <c r="I18" s="205">
        <v>1538.3298675999999</v>
      </c>
      <c r="J18" s="205">
        <v>0</v>
      </c>
      <c r="K18" s="205">
        <v>0</v>
      </c>
      <c r="L18" s="205">
        <v>4314.6746900000007</v>
      </c>
      <c r="M18" s="205">
        <v>1509.1660400000001</v>
      </c>
      <c r="N18" s="205">
        <v>94242.266957600004</v>
      </c>
      <c r="O18" s="207">
        <v>1.9353006883328751E-3</v>
      </c>
      <c r="P18"/>
    </row>
    <row r="19" spans="1:16" ht="42.75" customHeight="1">
      <c r="A19" s="205" t="s">
        <v>1014</v>
      </c>
      <c r="B19" s="206">
        <v>81493.352329999994</v>
      </c>
      <c r="C19" s="206">
        <v>90890.009950000007</v>
      </c>
      <c r="D19" s="206">
        <v>246800.10033000002</v>
      </c>
      <c r="E19" s="206">
        <v>84405.026159999994</v>
      </c>
      <c r="F19" s="206">
        <v>59337.204170000005</v>
      </c>
      <c r="G19" s="205">
        <v>29005.69066</v>
      </c>
      <c r="H19" s="205">
        <v>26615.056370000002</v>
      </c>
      <c r="I19" s="205">
        <v>22997.360260400001</v>
      </c>
      <c r="J19" s="205">
        <v>175.61888000000002</v>
      </c>
      <c r="K19" s="205">
        <v>0</v>
      </c>
      <c r="L19" s="205">
        <v>20042.828809999999</v>
      </c>
      <c r="M19" s="205">
        <v>21945.07</v>
      </c>
      <c r="N19" s="205">
        <v>683707.31792040006</v>
      </c>
      <c r="O19" s="207">
        <v>1.4040189033068126E-2</v>
      </c>
      <c r="P19"/>
    </row>
    <row r="20" spans="1:16" ht="27" customHeight="1" thickBot="1">
      <c r="A20" s="205" t="s">
        <v>1015</v>
      </c>
      <c r="B20" s="206">
        <v>69338.961670000004</v>
      </c>
      <c r="C20" s="206">
        <v>64200.242469999997</v>
      </c>
      <c r="D20" s="206">
        <v>168005.68283000001</v>
      </c>
      <c r="E20" s="206">
        <v>64724.762880000002</v>
      </c>
      <c r="F20" s="206">
        <v>39156.768109999997</v>
      </c>
      <c r="G20" s="205">
        <v>18568.792309999997</v>
      </c>
      <c r="H20" s="205">
        <v>19284.200059999999</v>
      </c>
      <c r="I20" s="205">
        <v>22997.360260400001</v>
      </c>
      <c r="J20" s="205">
        <v>109.71526</v>
      </c>
      <c r="K20" s="205">
        <v>0</v>
      </c>
      <c r="L20" s="205">
        <v>18386.25749</v>
      </c>
      <c r="M20" s="205">
        <v>21930.913190000003</v>
      </c>
      <c r="N20" s="205">
        <v>506703.65653039998</v>
      </c>
      <c r="O20" s="207">
        <v>1.0405351727216565E-2</v>
      </c>
      <c r="P20"/>
    </row>
    <row r="21" spans="1:16" ht="56.25" customHeight="1" thickTop="1" thickBot="1">
      <c r="A21" s="208" t="s">
        <v>1016</v>
      </c>
      <c r="B21" s="209">
        <v>7595541.4108599992</v>
      </c>
      <c r="C21" s="209">
        <v>3767740.0781399999</v>
      </c>
      <c r="D21" s="209">
        <v>9053699.9823899996</v>
      </c>
      <c r="E21" s="209">
        <v>6393760.2089200011</v>
      </c>
      <c r="F21" s="209">
        <v>5966201.7031399999</v>
      </c>
      <c r="G21" s="209">
        <v>2922611.5327600003</v>
      </c>
      <c r="H21" s="209">
        <v>3117374.6839099997</v>
      </c>
      <c r="I21" s="209">
        <v>3416327.2720779995</v>
      </c>
      <c r="J21" s="209">
        <v>134557.66772</v>
      </c>
      <c r="K21" s="209">
        <v>107637.20335</v>
      </c>
      <c r="L21" s="209">
        <v>2873140.8540999996</v>
      </c>
      <c r="M21" s="209">
        <v>3347854.1748300004</v>
      </c>
      <c r="N21" s="209">
        <v>48696446.772197999</v>
      </c>
      <c r="O21" s="210">
        <v>1</v>
      </c>
      <c r="P21"/>
    </row>
    <row r="22" spans="1:16" ht="56.25" customHeight="1" thickTop="1">
      <c r="A22" s="211" t="s">
        <v>1017</v>
      </c>
      <c r="B22" s="212">
        <v>144840.74940999999</v>
      </c>
      <c r="C22" s="212">
        <v>112248.23345999999</v>
      </c>
      <c r="D22" s="212">
        <v>270652.20299000002</v>
      </c>
      <c r="E22" s="212">
        <v>175934.15089000002</v>
      </c>
      <c r="F22" s="212">
        <v>102445.09137000001</v>
      </c>
      <c r="G22" s="212">
        <v>45604.686730000001</v>
      </c>
      <c r="H22" s="212">
        <v>54897.313460000005</v>
      </c>
      <c r="I22" s="212">
        <v>64945.317874</v>
      </c>
      <c r="J22" s="212">
        <v>1669.0350199999998</v>
      </c>
      <c r="K22" s="212">
        <v>788.19114000000002</v>
      </c>
      <c r="L22" s="212">
        <v>61279.897769999996</v>
      </c>
      <c r="M22" s="212">
        <v>64810.432220000017</v>
      </c>
      <c r="N22" s="212">
        <v>1100115.3023339999</v>
      </c>
      <c r="O22" s="213"/>
      <c r="P22"/>
    </row>
    <row r="23" spans="1:16" s="26" customFormat="1" ht="56.25" customHeight="1" thickBot="1">
      <c r="A23" s="214" t="s">
        <v>1018</v>
      </c>
      <c r="B23" s="215">
        <v>0.15597732307640319</v>
      </c>
      <c r="C23" s="215">
        <v>7.7371971219286073E-2</v>
      </c>
      <c r="D23" s="215">
        <v>0.18592116227172001</v>
      </c>
      <c r="E23" s="215">
        <v>0.13129829038307486</v>
      </c>
      <c r="F23" s="215">
        <v>0.12251821433809933</v>
      </c>
      <c r="G23" s="215">
        <v>6.0016936069935009E-2</v>
      </c>
      <c r="H23" s="215">
        <v>6.4016471232348424E-2</v>
      </c>
      <c r="I23" s="215">
        <v>7.0155575992219318E-2</v>
      </c>
      <c r="J23" s="215">
        <v>2.7631927304565124E-3</v>
      </c>
      <c r="K23" s="215">
        <v>2.2103707864667599E-3</v>
      </c>
      <c r="L23" s="215">
        <v>5.900103692453279E-2</v>
      </c>
      <c r="M23" s="215">
        <v>6.874945497545773E-2</v>
      </c>
      <c r="N23" s="215">
        <v>1</v>
      </c>
      <c r="O23" s="216"/>
    </row>
    <row r="24" spans="1:16" ht="13.5" customHeight="1" thickTop="1">
      <c r="A24" s="217" t="s">
        <v>1019</v>
      </c>
      <c r="B24" s="218"/>
      <c r="C24" s="218"/>
      <c r="D24" s="218"/>
      <c r="E24" s="218"/>
      <c r="F24" s="218"/>
      <c r="G24" s="219"/>
      <c r="H24" s="219"/>
      <c r="I24" s="219"/>
      <c r="J24" s="219"/>
      <c r="K24" s="219"/>
      <c r="L24" s="219"/>
      <c r="M24" s="219"/>
      <c r="N24" s="219"/>
      <c r="O24" s="219"/>
      <c r="P24"/>
    </row>
    <row r="25" spans="1:16" ht="39" customHeight="1">
      <c r="A25" s="1080" t="s">
        <v>417</v>
      </c>
      <c r="B25" s="1080"/>
      <c r="C25" s="1080"/>
      <c r="D25" s="1080"/>
      <c r="E25" s="1080"/>
      <c r="F25" s="1080"/>
      <c r="G25" s="1080"/>
      <c r="H25" s="1080"/>
      <c r="I25" s="1080"/>
      <c r="J25" s="1080"/>
      <c r="K25" s="1080"/>
      <c r="L25" s="1080"/>
      <c r="M25" s="1080"/>
      <c r="N25" s="1080"/>
      <c r="O25" s="1080"/>
      <c r="P25"/>
    </row>
    <row r="26" spans="1:16" ht="27.75" customHeight="1">
      <c r="A26" s="1080" t="s">
        <v>418</v>
      </c>
      <c r="B26" s="1080"/>
      <c r="C26" s="1080"/>
      <c r="D26" s="1080"/>
      <c r="E26" s="1080"/>
      <c r="F26" s="1080"/>
      <c r="G26" s="1080"/>
      <c r="H26" s="1080"/>
      <c r="I26" s="1080"/>
      <c r="J26" s="1080"/>
      <c r="K26" s="1080"/>
      <c r="L26" s="1080"/>
      <c r="M26" s="1080"/>
      <c r="N26" s="1080"/>
      <c r="O26" s="1080"/>
      <c r="P26"/>
    </row>
    <row r="27" spans="1:16" ht="12" customHeight="1">
      <c r="A27" s="217" t="s">
        <v>1020</v>
      </c>
      <c r="B27" s="220"/>
      <c r="C27" s="220"/>
      <c r="D27" s="220"/>
      <c r="E27" s="220"/>
      <c r="F27" s="220"/>
      <c r="G27" s="221"/>
      <c r="H27" s="221"/>
      <c r="I27" s="221"/>
      <c r="J27" s="221"/>
      <c r="K27" s="221"/>
      <c r="L27" s="221"/>
      <c r="M27" s="221"/>
      <c r="N27" s="221"/>
      <c r="O27" s="221"/>
      <c r="P27"/>
    </row>
    <row r="28" spans="1:16" ht="9" customHeight="1">
      <c r="A28" s="119"/>
      <c r="B28" s="121"/>
      <c r="C28" s="121"/>
      <c r="D28" s="121"/>
      <c r="E28" s="121"/>
      <c r="F28" s="121"/>
      <c r="G28" s="120"/>
      <c r="H28" s="120"/>
      <c r="I28" s="120"/>
      <c r="J28" s="120"/>
      <c r="K28" s="120"/>
      <c r="L28" s="120"/>
      <c r="M28" s="120"/>
      <c r="N28" s="120"/>
      <c r="O28" s="120"/>
      <c r="P28"/>
    </row>
    <row r="29" spans="1:16" ht="9" hidden="1" customHeight="1">
      <c r="A29" s="119"/>
      <c r="B29" s="121"/>
      <c r="C29" s="121"/>
      <c r="D29" s="121"/>
      <c r="E29" s="121"/>
      <c r="F29" s="121"/>
      <c r="G29" s="120"/>
      <c r="H29" s="120"/>
      <c r="I29" s="120"/>
      <c r="J29" s="120"/>
      <c r="K29" s="120"/>
      <c r="L29" s="120"/>
      <c r="M29" s="120"/>
      <c r="N29" s="120"/>
      <c r="O29" s="120"/>
      <c r="P29"/>
    </row>
    <row r="30" spans="1:16" ht="9" hidden="1" customHeight="1">
      <c r="A30" s="119"/>
      <c r="B30" s="121"/>
      <c r="C30" s="121"/>
      <c r="D30" s="121"/>
      <c r="E30" s="121"/>
      <c r="F30" s="121"/>
      <c r="G30" s="120"/>
      <c r="H30" s="120"/>
      <c r="I30" s="120"/>
      <c r="J30" s="120"/>
      <c r="K30" s="120"/>
      <c r="L30" s="120"/>
      <c r="M30" s="120"/>
      <c r="N30" s="120"/>
      <c r="O30" s="120"/>
      <c r="P30"/>
    </row>
    <row r="31" spans="1:16" ht="9" hidden="1" customHeight="1">
      <c r="A31" s="119"/>
      <c r="B31" s="121"/>
      <c r="C31" s="121"/>
      <c r="D31" s="121"/>
      <c r="E31" s="121"/>
      <c r="F31" s="121"/>
      <c r="G31" s="120"/>
      <c r="H31" s="120"/>
      <c r="I31" s="120"/>
      <c r="J31" s="120"/>
      <c r="K31" s="120"/>
      <c r="L31" s="120"/>
      <c r="M31" s="120"/>
      <c r="N31" s="120"/>
      <c r="O31" s="120"/>
      <c r="P31"/>
    </row>
    <row r="32" spans="1:16" ht="9" hidden="1" customHeight="1">
      <c r="A32" s="119"/>
      <c r="B32" s="121"/>
      <c r="C32" s="121"/>
      <c r="D32" s="121"/>
      <c r="E32" s="121"/>
      <c r="F32" s="121"/>
      <c r="G32" s="120"/>
      <c r="H32" s="120"/>
      <c r="I32" s="120"/>
      <c r="J32" s="120"/>
      <c r="K32" s="120"/>
      <c r="L32" s="120"/>
      <c r="M32" s="120"/>
      <c r="N32" s="120"/>
      <c r="O32" s="120"/>
      <c r="P32"/>
    </row>
    <row r="33" spans="1:16" ht="9" hidden="1" customHeight="1">
      <c r="A33" s="122"/>
      <c r="B33" s="121"/>
      <c r="C33" s="121"/>
      <c r="D33" s="121"/>
      <c r="E33" s="121"/>
      <c r="F33" s="121"/>
      <c r="G33" s="120"/>
      <c r="H33" s="120"/>
      <c r="I33" s="120"/>
      <c r="J33" s="120"/>
      <c r="K33" s="120"/>
      <c r="L33" s="120"/>
      <c r="M33" s="120"/>
      <c r="N33" s="120"/>
      <c r="O33" s="120"/>
      <c r="P33"/>
    </row>
    <row r="34" spans="1:16" ht="9" hidden="1" customHeight="1">
      <c r="A34" s="119"/>
      <c r="B34" s="121"/>
      <c r="C34" s="121"/>
      <c r="D34" s="121"/>
      <c r="E34" s="121"/>
      <c r="F34" s="121"/>
      <c r="G34" s="120"/>
      <c r="H34" s="120"/>
      <c r="I34" s="120"/>
      <c r="J34" s="120"/>
      <c r="K34" s="120"/>
      <c r="L34" s="120"/>
      <c r="M34" s="120"/>
      <c r="N34" s="120"/>
      <c r="O34" s="120"/>
      <c r="P34"/>
    </row>
    <row r="35" spans="1:16" ht="9" hidden="1" customHeight="1">
      <c r="A35" s="119"/>
      <c r="B35" s="121"/>
      <c r="C35" s="121"/>
      <c r="D35" s="121"/>
      <c r="E35" s="121"/>
      <c r="F35" s="121"/>
      <c r="G35" s="120"/>
      <c r="H35" s="120"/>
      <c r="I35" s="120"/>
      <c r="J35" s="120"/>
      <c r="K35" s="120"/>
      <c r="L35" s="120"/>
      <c r="M35" s="120"/>
      <c r="N35" s="120"/>
      <c r="O35" s="120"/>
      <c r="P35"/>
    </row>
    <row r="36" spans="1:16" ht="9" hidden="1" customHeight="1">
      <c r="A36" s="119"/>
      <c r="B36" s="121"/>
      <c r="C36" s="121"/>
      <c r="D36" s="121"/>
      <c r="E36" s="121"/>
      <c r="F36" s="121"/>
      <c r="G36" s="120"/>
      <c r="H36" s="120"/>
      <c r="I36" s="120"/>
      <c r="J36" s="120"/>
      <c r="K36" s="120"/>
      <c r="L36" s="120"/>
      <c r="M36" s="120"/>
      <c r="N36" s="120"/>
      <c r="O36" s="120"/>
      <c r="P36"/>
    </row>
    <row r="37" spans="1:16" ht="9" hidden="1" customHeight="1">
      <c r="A37" s="119"/>
      <c r="B37" s="121"/>
      <c r="C37" s="121"/>
      <c r="D37" s="121"/>
      <c r="E37" s="121"/>
      <c r="F37" s="121"/>
      <c r="G37" s="120"/>
      <c r="H37" s="120"/>
      <c r="I37" s="120"/>
      <c r="J37" s="120"/>
      <c r="K37" s="120"/>
      <c r="L37" s="120"/>
      <c r="M37" s="120"/>
      <c r="N37" s="120"/>
      <c r="O37" s="120"/>
      <c r="P37"/>
    </row>
    <row r="38" spans="1:16" ht="9" hidden="1" customHeight="1">
      <c r="A38" s="119"/>
      <c r="B38" s="121"/>
      <c r="C38" s="121"/>
      <c r="D38" s="121"/>
      <c r="E38" s="121"/>
      <c r="F38" s="121"/>
      <c r="G38" s="120"/>
      <c r="H38" s="120"/>
      <c r="I38" s="120"/>
      <c r="J38" s="120"/>
      <c r="K38" s="120"/>
      <c r="L38" s="120"/>
      <c r="M38" s="120"/>
      <c r="N38" s="120"/>
      <c r="O38" s="120"/>
      <c r="P38"/>
    </row>
    <row r="39" spans="1:16" ht="9" hidden="1" customHeight="1">
      <c r="A39" s="122"/>
      <c r="B39" s="121"/>
      <c r="C39" s="121"/>
      <c r="D39" s="121"/>
      <c r="E39" s="121"/>
      <c r="F39" s="121"/>
      <c r="G39" s="120"/>
      <c r="H39" s="120"/>
      <c r="I39" s="120"/>
      <c r="J39" s="120"/>
      <c r="K39" s="120"/>
      <c r="L39" s="120"/>
      <c r="M39" s="120"/>
      <c r="N39" s="120"/>
      <c r="O39" s="120"/>
      <c r="P39"/>
    </row>
    <row r="40" spans="1:16" ht="9" hidden="1" customHeight="1">
      <c r="A40" s="119"/>
      <c r="B40" s="121"/>
      <c r="C40" s="121"/>
      <c r="D40" s="121"/>
      <c r="E40" s="121"/>
      <c r="F40" s="121"/>
      <c r="G40" s="120"/>
      <c r="H40" s="120"/>
      <c r="I40" s="120"/>
      <c r="J40" s="120"/>
      <c r="K40" s="120"/>
      <c r="L40" s="120"/>
      <c r="M40" s="120"/>
      <c r="N40" s="120"/>
      <c r="O40" s="120"/>
      <c r="P40"/>
    </row>
    <row r="41" spans="1:16" ht="9" hidden="1" customHeight="1">
      <c r="A41" s="119"/>
      <c r="B41" s="121"/>
      <c r="C41" s="121"/>
      <c r="D41" s="121"/>
      <c r="E41" s="121"/>
      <c r="F41" s="121"/>
      <c r="G41" s="120"/>
      <c r="H41" s="120"/>
      <c r="I41" s="120"/>
      <c r="J41" s="120"/>
      <c r="K41" s="120"/>
      <c r="L41" s="120"/>
      <c r="M41" s="120"/>
      <c r="N41" s="120"/>
      <c r="O41" s="120"/>
      <c r="P41"/>
    </row>
    <row r="42" spans="1:16" ht="9" hidden="1" customHeight="1">
      <c r="A42" s="119"/>
      <c r="B42" s="121"/>
      <c r="C42" s="121"/>
      <c r="D42" s="121"/>
      <c r="E42" s="121"/>
      <c r="F42" s="121"/>
      <c r="G42" s="120"/>
      <c r="H42" s="120"/>
      <c r="I42" s="120"/>
      <c r="J42" s="120"/>
      <c r="K42" s="120"/>
      <c r="L42" s="120"/>
      <c r="M42" s="120"/>
      <c r="N42" s="120"/>
      <c r="O42" s="120"/>
      <c r="P42"/>
    </row>
    <row r="43" spans="1:16" ht="9" hidden="1" customHeight="1">
      <c r="A43" s="119"/>
      <c r="B43" s="121"/>
      <c r="C43" s="121"/>
      <c r="D43" s="121"/>
      <c r="E43" s="121"/>
      <c r="F43" s="121"/>
      <c r="G43" s="120"/>
      <c r="H43" s="120"/>
      <c r="I43" s="120"/>
      <c r="J43" s="120"/>
      <c r="K43" s="120"/>
      <c r="L43" s="120"/>
      <c r="M43" s="120"/>
      <c r="N43" s="120"/>
      <c r="O43" s="120"/>
      <c r="P43"/>
    </row>
    <row r="44" spans="1:16" ht="9" hidden="1" customHeight="1">
      <c r="A44" s="119"/>
      <c r="B44" s="121"/>
      <c r="C44" s="121"/>
      <c r="D44" s="121"/>
      <c r="E44" s="121"/>
      <c r="F44" s="121"/>
      <c r="G44" s="120"/>
      <c r="H44" s="120"/>
      <c r="I44" s="120"/>
      <c r="J44" s="120"/>
      <c r="K44" s="120"/>
      <c r="L44" s="120"/>
      <c r="M44" s="120"/>
      <c r="N44" s="120"/>
      <c r="O44" s="120"/>
      <c r="P44"/>
    </row>
    <row r="45" spans="1:16" ht="9" hidden="1" customHeight="1">
      <c r="A45" s="122"/>
      <c r="B45" s="121"/>
      <c r="C45" s="121"/>
      <c r="D45" s="121"/>
      <c r="E45" s="121"/>
      <c r="F45" s="121"/>
      <c r="G45" s="120"/>
      <c r="H45" s="120"/>
      <c r="I45" s="120"/>
      <c r="J45" s="120"/>
      <c r="K45" s="120"/>
      <c r="L45" s="120"/>
      <c r="M45" s="120"/>
      <c r="N45" s="120"/>
      <c r="O45" s="120"/>
      <c r="P45"/>
    </row>
    <row r="46" spans="1:16" ht="9" hidden="1" customHeight="1">
      <c r="A46" s="119"/>
      <c r="B46" s="121"/>
      <c r="C46" s="121"/>
      <c r="D46" s="121"/>
      <c r="E46" s="121"/>
      <c r="F46" s="121"/>
      <c r="G46" s="120"/>
      <c r="H46" s="120"/>
      <c r="I46" s="120"/>
      <c r="J46" s="120"/>
      <c r="K46" s="120"/>
      <c r="L46" s="120"/>
      <c r="M46" s="120"/>
      <c r="N46" s="120"/>
      <c r="O46" s="120"/>
      <c r="P46"/>
    </row>
    <row r="47" spans="1:16" ht="9" hidden="1" customHeight="1">
      <c r="A47" s="119"/>
      <c r="B47" s="121"/>
      <c r="C47" s="121"/>
      <c r="D47" s="121"/>
      <c r="E47" s="121"/>
      <c r="F47" s="121"/>
      <c r="G47" s="120"/>
      <c r="H47" s="120"/>
      <c r="I47" s="120"/>
      <c r="J47" s="120"/>
      <c r="K47" s="120"/>
      <c r="L47" s="120"/>
      <c r="M47" s="120"/>
      <c r="N47" s="120"/>
      <c r="O47" s="120"/>
      <c r="P47"/>
    </row>
    <row r="48" spans="1:16" ht="9" hidden="1" customHeight="1">
      <c r="A48" s="119"/>
      <c r="B48" s="121"/>
      <c r="C48" s="121"/>
      <c r="D48" s="121"/>
      <c r="E48" s="121"/>
      <c r="F48" s="121"/>
      <c r="G48" s="120"/>
      <c r="H48" s="120"/>
      <c r="I48" s="120"/>
      <c r="J48" s="120"/>
      <c r="K48" s="120"/>
      <c r="L48" s="120"/>
      <c r="M48" s="120"/>
      <c r="N48" s="120"/>
      <c r="O48" s="120"/>
      <c r="P48"/>
    </row>
    <row r="49" spans="1:16" ht="9" hidden="1" customHeight="1">
      <c r="A49" s="119"/>
      <c r="B49" s="121"/>
      <c r="C49" s="121"/>
      <c r="D49" s="121"/>
      <c r="E49" s="121"/>
      <c r="F49" s="121"/>
      <c r="G49" s="120"/>
      <c r="H49" s="120"/>
      <c r="I49" s="120"/>
      <c r="J49" s="120"/>
      <c r="K49" s="120"/>
      <c r="L49" s="120"/>
      <c r="M49" s="120"/>
      <c r="N49" s="120"/>
      <c r="O49" s="120"/>
      <c r="P49"/>
    </row>
    <row r="50" spans="1:16" ht="9" hidden="1" customHeight="1">
      <c r="A50" s="122"/>
      <c r="B50" s="121"/>
      <c r="C50" s="121"/>
      <c r="D50" s="121"/>
      <c r="E50" s="121"/>
      <c r="F50" s="121"/>
      <c r="G50" s="120"/>
      <c r="H50" s="120"/>
      <c r="I50" s="120"/>
      <c r="J50" s="120"/>
      <c r="K50" s="120"/>
      <c r="L50" s="120"/>
      <c r="M50" s="120"/>
      <c r="N50" s="120"/>
      <c r="O50" s="120"/>
      <c r="P50"/>
    </row>
    <row r="51" spans="1:16" ht="9" hidden="1" customHeight="1">
      <c r="A51" s="123"/>
      <c r="B51" s="121"/>
      <c r="C51" s="121"/>
      <c r="D51" s="121"/>
      <c r="E51" s="121"/>
      <c r="F51" s="121"/>
      <c r="G51" s="120"/>
      <c r="H51" s="120"/>
      <c r="I51" s="120"/>
      <c r="J51" s="120"/>
      <c r="K51" s="120"/>
      <c r="L51" s="120"/>
      <c r="M51" s="120"/>
      <c r="N51" s="120"/>
      <c r="O51" s="120"/>
      <c r="P51"/>
    </row>
    <row r="52" spans="1:16" ht="9" hidden="1" customHeight="1">
      <c r="A52" s="123"/>
      <c r="B52" s="121"/>
      <c r="C52" s="121"/>
      <c r="D52" s="121"/>
      <c r="E52" s="121"/>
      <c r="F52" s="121"/>
      <c r="G52" s="120"/>
      <c r="H52" s="120"/>
      <c r="I52" s="120"/>
      <c r="J52" s="120"/>
      <c r="K52" s="120"/>
      <c r="L52" s="120"/>
      <c r="M52" s="120"/>
      <c r="N52" s="120"/>
      <c r="O52" s="120"/>
      <c r="P52"/>
    </row>
    <row r="53" spans="1:16" ht="9" hidden="1" customHeight="1">
      <c r="A53" s="123"/>
      <c r="B53" s="121"/>
      <c r="C53" s="121"/>
      <c r="D53" s="121"/>
      <c r="E53" s="121"/>
      <c r="F53" s="121"/>
      <c r="G53" s="120"/>
      <c r="H53" s="120"/>
      <c r="I53" s="120"/>
      <c r="J53" s="120"/>
      <c r="K53" s="120"/>
      <c r="L53" s="120"/>
      <c r="M53" s="120"/>
      <c r="N53" s="120"/>
      <c r="O53" s="120"/>
      <c r="P53"/>
    </row>
    <row r="54" spans="1:16" ht="9" hidden="1" customHeight="1">
      <c r="A54" s="123"/>
      <c r="B54" s="121"/>
      <c r="C54" s="121"/>
      <c r="D54" s="121"/>
      <c r="E54" s="121"/>
      <c r="F54" s="121"/>
      <c r="G54" s="120"/>
      <c r="H54" s="120"/>
      <c r="I54" s="120"/>
      <c r="J54" s="120"/>
      <c r="K54" s="120"/>
      <c r="L54" s="120"/>
      <c r="M54" s="120"/>
      <c r="N54" s="120"/>
      <c r="O54" s="120"/>
      <c r="P54"/>
    </row>
    <row r="55" spans="1:16" ht="9" hidden="1" customHeight="1">
      <c r="A55" s="124"/>
      <c r="B55" s="121"/>
      <c r="C55" s="121"/>
      <c r="D55" s="121"/>
      <c r="E55" s="121"/>
      <c r="F55" s="121"/>
      <c r="G55" s="120"/>
      <c r="H55" s="120"/>
      <c r="I55" s="120"/>
      <c r="J55" s="120"/>
      <c r="K55" s="120"/>
      <c r="L55" s="120"/>
      <c r="M55" s="120"/>
      <c r="N55" s="120"/>
      <c r="O55" s="120"/>
      <c r="P55"/>
    </row>
    <row r="56" spans="1:16" ht="9" hidden="1" customHeight="1">
      <c r="A56" s="124"/>
      <c r="B56" s="121"/>
      <c r="C56" s="121"/>
      <c r="D56" s="121"/>
      <c r="E56" s="121"/>
      <c r="F56" s="121"/>
      <c r="G56" s="120"/>
      <c r="H56" s="120"/>
      <c r="I56" s="120"/>
      <c r="J56" s="120"/>
      <c r="K56" s="120"/>
      <c r="L56" s="120"/>
      <c r="M56" s="120"/>
      <c r="N56" s="120"/>
      <c r="O56" s="120"/>
      <c r="P56"/>
    </row>
    <row r="57" spans="1:16" ht="9" hidden="1" customHeight="1">
      <c r="A57" s="125"/>
      <c r="B57" s="121"/>
      <c r="C57" s="121"/>
      <c r="D57" s="121"/>
      <c r="E57" s="121"/>
      <c r="F57" s="121"/>
      <c r="G57" s="120"/>
      <c r="H57" s="120"/>
      <c r="I57" s="120"/>
      <c r="J57" s="120"/>
      <c r="K57" s="120"/>
      <c r="L57" s="120"/>
      <c r="M57" s="120"/>
      <c r="N57" s="120"/>
      <c r="O57" s="120"/>
      <c r="P57"/>
    </row>
    <row r="58" spans="1:16" ht="9" hidden="1" customHeight="1">
      <c r="A58" s="119"/>
      <c r="B58" s="121"/>
      <c r="C58" s="121"/>
      <c r="D58" s="121"/>
      <c r="E58" s="121"/>
      <c r="F58" s="121"/>
      <c r="G58" s="120"/>
      <c r="H58" s="120"/>
      <c r="I58" s="120"/>
      <c r="J58" s="120"/>
      <c r="K58" s="120"/>
      <c r="L58" s="120"/>
      <c r="M58" s="120"/>
      <c r="N58" s="120"/>
      <c r="O58" s="120"/>
      <c r="P58"/>
    </row>
    <row r="59" spans="1:16" ht="9" hidden="1" customHeight="1">
      <c r="A59" s="119"/>
      <c r="B59" s="121"/>
      <c r="C59" s="121"/>
      <c r="D59" s="121"/>
      <c r="E59" s="121"/>
      <c r="F59" s="121"/>
      <c r="G59" s="120"/>
      <c r="H59" s="120"/>
      <c r="I59" s="120"/>
      <c r="J59" s="120"/>
      <c r="K59" s="120"/>
      <c r="L59" s="120"/>
      <c r="M59" s="120"/>
      <c r="N59" s="120"/>
      <c r="O59" s="120"/>
      <c r="P59"/>
    </row>
    <row r="60" spans="1:16" ht="9" hidden="1" customHeight="1">
      <c r="A60" s="119"/>
      <c r="B60" s="121"/>
      <c r="C60" s="121"/>
      <c r="D60" s="121"/>
      <c r="E60" s="121"/>
      <c r="F60" s="121"/>
      <c r="G60" s="120"/>
      <c r="H60" s="120"/>
      <c r="I60" s="120"/>
      <c r="J60" s="120"/>
      <c r="K60" s="120"/>
      <c r="L60" s="120"/>
      <c r="M60" s="120"/>
      <c r="N60" s="120"/>
      <c r="O60" s="120"/>
      <c r="P60"/>
    </row>
    <row r="61" spans="1:16" ht="9" hidden="1" customHeight="1">
      <c r="A61" s="119"/>
      <c r="B61" s="121"/>
      <c r="C61" s="121"/>
      <c r="D61" s="121"/>
      <c r="E61" s="121"/>
      <c r="F61" s="121"/>
      <c r="G61" s="120"/>
      <c r="H61" s="120"/>
      <c r="I61" s="120"/>
      <c r="J61" s="120"/>
      <c r="K61" s="120"/>
      <c r="L61" s="120"/>
      <c r="M61" s="120"/>
      <c r="N61" s="120"/>
      <c r="O61" s="120"/>
      <c r="P61"/>
    </row>
    <row r="62" spans="1:16" ht="9" hidden="1" customHeight="1">
      <c r="A62" s="123"/>
      <c r="B62" s="121"/>
      <c r="C62" s="121"/>
      <c r="D62" s="121"/>
      <c r="E62" s="121"/>
      <c r="F62" s="121"/>
      <c r="G62" s="120"/>
      <c r="H62" s="120"/>
      <c r="I62" s="120"/>
      <c r="J62" s="120"/>
      <c r="K62" s="120"/>
      <c r="L62" s="120"/>
      <c r="M62" s="120"/>
      <c r="N62" s="120"/>
      <c r="O62" s="120"/>
      <c r="P62"/>
    </row>
    <row r="63" spans="1:16" ht="9" hidden="1" customHeight="1">
      <c r="A63" s="125"/>
      <c r="B63" s="121"/>
      <c r="C63" s="121"/>
      <c r="D63" s="121"/>
      <c r="E63" s="121"/>
      <c r="F63" s="121"/>
      <c r="G63" s="120"/>
      <c r="H63" s="120"/>
      <c r="I63" s="120"/>
      <c r="J63" s="120"/>
      <c r="K63" s="120"/>
      <c r="L63" s="120"/>
      <c r="M63" s="120"/>
      <c r="N63" s="120"/>
      <c r="O63" s="120"/>
      <c r="P63"/>
    </row>
    <row r="64" spans="1:16" ht="9" hidden="1" customHeight="1">
      <c r="A64" s="119"/>
      <c r="B64" s="121"/>
      <c r="C64" s="121"/>
      <c r="D64" s="121"/>
      <c r="E64" s="121"/>
      <c r="F64" s="121"/>
      <c r="G64" s="120"/>
      <c r="H64" s="120"/>
      <c r="I64" s="120"/>
      <c r="J64" s="120"/>
      <c r="K64" s="120"/>
      <c r="L64" s="120"/>
      <c r="M64" s="120"/>
      <c r="N64" s="120"/>
      <c r="O64" s="120"/>
      <c r="P64"/>
    </row>
    <row r="65" spans="1:16" ht="9" hidden="1" customHeight="1">
      <c r="A65" s="119"/>
      <c r="B65" s="121"/>
      <c r="C65" s="121"/>
      <c r="D65" s="121"/>
      <c r="E65" s="121"/>
      <c r="F65" s="121"/>
      <c r="G65" s="120"/>
      <c r="H65" s="120"/>
      <c r="I65" s="120"/>
      <c r="J65" s="120"/>
      <c r="K65" s="120"/>
      <c r="L65" s="120"/>
      <c r="M65" s="120"/>
      <c r="N65" s="120"/>
      <c r="O65" s="120"/>
      <c r="P65"/>
    </row>
    <row r="66" spans="1:16" ht="9" hidden="1" customHeight="1">
      <c r="A66" s="119"/>
      <c r="B66" s="121"/>
      <c r="C66" s="121"/>
      <c r="D66" s="121"/>
      <c r="E66" s="121"/>
      <c r="F66" s="121"/>
      <c r="G66" s="120"/>
      <c r="H66" s="120"/>
      <c r="I66" s="120"/>
      <c r="J66" s="120"/>
      <c r="K66" s="120"/>
      <c r="L66" s="120"/>
      <c r="M66" s="120"/>
      <c r="N66" s="120"/>
      <c r="O66" s="120"/>
      <c r="P66"/>
    </row>
    <row r="67" spans="1:16" ht="9" hidden="1" customHeight="1">
      <c r="A67" s="119"/>
      <c r="B67" s="121"/>
      <c r="C67" s="121"/>
      <c r="D67" s="121"/>
      <c r="E67" s="121"/>
      <c r="F67" s="121"/>
      <c r="G67" s="120"/>
      <c r="H67" s="120"/>
      <c r="I67" s="120"/>
      <c r="J67" s="120"/>
      <c r="K67" s="120"/>
      <c r="L67" s="120"/>
      <c r="M67" s="120"/>
      <c r="N67" s="120"/>
      <c r="O67" s="120"/>
      <c r="P67"/>
    </row>
    <row r="68" spans="1:16" ht="9" hidden="1" customHeight="1">
      <c r="A68" s="123"/>
      <c r="B68" s="121"/>
      <c r="C68" s="121"/>
      <c r="D68" s="121"/>
      <c r="E68" s="121"/>
      <c r="F68" s="121"/>
      <c r="G68" s="120"/>
      <c r="H68" s="120"/>
      <c r="I68" s="120"/>
      <c r="J68" s="120"/>
      <c r="K68" s="120"/>
      <c r="L68" s="120"/>
      <c r="M68" s="120"/>
      <c r="N68" s="120"/>
      <c r="O68" s="120"/>
      <c r="P68"/>
    </row>
    <row r="69" spans="1:16" ht="9" hidden="1" customHeight="1">
      <c r="A69" s="125"/>
      <c r="B69" s="121"/>
      <c r="C69" s="121"/>
      <c r="D69" s="121"/>
      <c r="E69" s="121"/>
      <c r="F69" s="121"/>
      <c r="G69" s="120"/>
      <c r="H69" s="120"/>
      <c r="I69" s="120"/>
      <c r="J69" s="120"/>
      <c r="K69" s="120"/>
      <c r="L69" s="120"/>
      <c r="M69" s="120"/>
      <c r="N69" s="120"/>
      <c r="O69" s="120"/>
      <c r="P69"/>
    </row>
    <row r="70" spans="1:16" ht="9" hidden="1" customHeight="1">
      <c r="A70" s="119"/>
      <c r="B70" s="121"/>
      <c r="C70" s="121"/>
      <c r="D70" s="121"/>
      <c r="E70" s="121"/>
      <c r="F70" s="121"/>
      <c r="G70" s="120"/>
      <c r="H70" s="120"/>
      <c r="I70" s="120"/>
      <c r="J70" s="120"/>
      <c r="K70" s="120"/>
      <c r="L70" s="120"/>
      <c r="M70" s="120"/>
      <c r="N70" s="120"/>
      <c r="O70" s="120"/>
      <c r="P70"/>
    </row>
    <row r="71" spans="1:16" ht="9" hidden="1" customHeight="1">
      <c r="A71" s="119"/>
      <c r="B71" s="121"/>
      <c r="C71" s="121"/>
      <c r="D71" s="121"/>
      <c r="E71" s="121"/>
      <c r="F71" s="121"/>
      <c r="G71" s="120"/>
      <c r="H71" s="120"/>
      <c r="I71" s="120"/>
      <c r="J71" s="120"/>
      <c r="K71" s="120"/>
      <c r="L71" s="120"/>
      <c r="M71" s="120"/>
      <c r="N71" s="120"/>
      <c r="O71" s="120"/>
      <c r="P71"/>
    </row>
    <row r="72" spans="1:16" ht="9" hidden="1" customHeight="1">
      <c r="A72" s="119"/>
      <c r="B72" s="100"/>
      <c r="C72" s="100"/>
      <c r="D72" s="100"/>
      <c r="E72" s="100"/>
      <c r="F72" s="100"/>
      <c r="P72"/>
    </row>
    <row r="73" spans="1:16" ht="9" hidden="1" customHeight="1">
      <c r="A73" s="119"/>
      <c r="B73" s="100"/>
      <c r="C73" s="100"/>
      <c r="D73" s="100"/>
      <c r="E73" s="100"/>
      <c r="F73" s="100"/>
      <c r="P73"/>
    </row>
    <row r="74" spans="1:16" ht="9" hidden="1" customHeight="1">
      <c r="A74" s="119"/>
      <c r="B74" s="100"/>
      <c r="C74" s="100"/>
      <c r="D74" s="100"/>
      <c r="E74" s="100"/>
      <c r="F74" s="100"/>
      <c r="P74"/>
    </row>
    <row r="75" spans="1:16" ht="9" hidden="1" customHeight="1">
      <c r="A75" s="119"/>
      <c r="B75" s="100"/>
      <c r="C75" s="100"/>
      <c r="D75" s="100"/>
      <c r="E75" s="100"/>
      <c r="F75" s="100"/>
      <c r="P75"/>
    </row>
    <row r="76" spans="1:16" ht="9" hidden="1" customHeight="1">
      <c r="A76" s="119"/>
      <c r="B76" s="100"/>
      <c r="C76" s="100"/>
      <c r="D76" s="100"/>
      <c r="E76" s="100"/>
      <c r="F76" s="100"/>
      <c r="P76"/>
    </row>
    <row r="77" spans="1:16" ht="9" hidden="1" customHeight="1">
      <c r="A77" s="119"/>
      <c r="B77" s="100"/>
      <c r="C77" s="100"/>
      <c r="D77" s="100"/>
      <c r="E77" s="100"/>
      <c r="F77" s="100"/>
      <c r="P77"/>
    </row>
    <row r="78" spans="1:16" ht="9" hidden="1" customHeight="1">
      <c r="A78" s="123"/>
      <c r="B78" s="100"/>
      <c r="C78" s="100"/>
      <c r="D78" s="100"/>
      <c r="E78" s="100"/>
      <c r="F78" s="100"/>
      <c r="P78"/>
    </row>
    <row r="79" spans="1:16" ht="9" hidden="1" customHeight="1">
      <c r="A79" s="125"/>
      <c r="B79" s="100"/>
      <c r="C79" s="100"/>
      <c r="D79" s="100"/>
      <c r="E79" s="100"/>
      <c r="F79" s="100"/>
      <c r="P79"/>
    </row>
    <row r="80" spans="1:16" ht="9" hidden="1" customHeight="1">
      <c r="A80" s="119"/>
      <c r="B80" s="100"/>
      <c r="C80" s="100"/>
      <c r="D80" s="100"/>
      <c r="E80" s="100"/>
      <c r="F80" s="100"/>
      <c r="P80"/>
    </row>
    <row r="81" spans="1:16" ht="9" hidden="1" customHeight="1">
      <c r="A81" s="119"/>
      <c r="B81" s="100"/>
      <c r="C81" s="100"/>
      <c r="D81" s="100"/>
      <c r="E81" s="100"/>
      <c r="F81" s="100"/>
      <c r="P81"/>
    </row>
    <row r="82" spans="1:16" ht="9" hidden="1" customHeight="1">
      <c r="A82" s="119"/>
      <c r="B82" s="100"/>
      <c r="C82" s="100"/>
      <c r="D82" s="100"/>
      <c r="E82" s="100"/>
      <c r="F82" s="100"/>
      <c r="P82"/>
    </row>
    <row r="83" spans="1:16" ht="9" hidden="1" customHeight="1">
      <c r="A83" s="119"/>
      <c r="B83" s="100"/>
      <c r="C83" s="100"/>
      <c r="D83" s="100"/>
      <c r="E83" s="100"/>
      <c r="F83" s="100"/>
      <c r="P83"/>
    </row>
    <row r="84" spans="1:16" ht="9" hidden="1" customHeight="1">
      <c r="A84" s="119"/>
      <c r="B84" s="100"/>
      <c r="C84" s="100"/>
      <c r="D84" s="100"/>
      <c r="E84" s="100"/>
      <c r="F84" s="100"/>
      <c r="P84"/>
    </row>
    <row r="85" spans="1:16" ht="9" hidden="1" customHeight="1">
      <c r="A85" s="119"/>
      <c r="B85" s="100"/>
      <c r="C85" s="100"/>
      <c r="D85" s="100"/>
      <c r="E85" s="100"/>
      <c r="F85" s="100"/>
      <c r="P85"/>
    </row>
    <row r="86" spans="1:16" ht="9" hidden="1" customHeight="1">
      <c r="A86" s="119"/>
      <c r="B86" s="100"/>
      <c r="C86" s="100"/>
      <c r="D86" s="100"/>
      <c r="E86" s="100"/>
      <c r="F86" s="100"/>
      <c r="P86"/>
    </row>
    <row r="87" spans="1:16" ht="9" hidden="1" customHeight="1">
      <c r="A87" s="119"/>
      <c r="B87" s="100"/>
      <c r="C87" s="100"/>
      <c r="D87" s="100"/>
      <c r="E87" s="100"/>
      <c r="F87" s="100"/>
      <c r="P87"/>
    </row>
    <row r="88" spans="1:16" ht="9" hidden="1" customHeight="1">
      <c r="A88" s="119"/>
      <c r="B88" s="100"/>
      <c r="C88" s="100"/>
      <c r="D88" s="100"/>
      <c r="E88" s="100"/>
      <c r="F88" s="100"/>
      <c r="P88"/>
    </row>
    <row r="89" spans="1:16" ht="9" hidden="1" customHeight="1">
      <c r="A89" s="125"/>
      <c r="B89" s="100"/>
      <c r="C89" s="100"/>
      <c r="D89" s="100"/>
      <c r="E89" s="100"/>
      <c r="F89" s="100"/>
      <c r="P89"/>
    </row>
    <row r="90" spans="1:16" ht="9" hidden="1" customHeight="1">
      <c r="A90" s="119"/>
      <c r="B90" s="100"/>
      <c r="C90" s="100"/>
      <c r="D90" s="100"/>
      <c r="E90" s="100"/>
      <c r="F90" s="100"/>
      <c r="P90"/>
    </row>
    <row r="91" spans="1:16" ht="9" hidden="1" customHeight="1">
      <c r="A91" s="119"/>
      <c r="B91" s="100"/>
      <c r="C91" s="100"/>
      <c r="D91" s="100"/>
      <c r="E91" s="100"/>
      <c r="F91" s="100"/>
      <c r="P91"/>
    </row>
    <row r="92" spans="1:16" ht="9" hidden="1" customHeight="1">
      <c r="A92" s="119"/>
      <c r="B92" s="100"/>
      <c r="C92" s="100"/>
      <c r="D92" s="100"/>
      <c r="E92" s="100"/>
      <c r="F92" s="100"/>
      <c r="P92"/>
    </row>
    <row r="93" spans="1:16" hidden="1">
      <c r="A93" s="126"/>
      <c r="B93" s="100"/>
      <c r="C93" s="100"/>
      <c r="D93" s="100"/>
      <c r="E93" s="100"/>
      <c r="F93" s="100"/>
      <c r="P93"/>
    </row>
    <row r="94" spans="1:16" hidden="1">
      <c r="A94" s="126"/>
      <c r="B94" s="100"/>
      <c r="C94" s="100"/>
      <c r="D94" s="100"/>
      <c r="E94" s="100"/>
      <c r="F94" s="100"/>
      <c r="P94"/>
    </row>
    <row r="95" spans="1:16" hidden="1">
      <c r="A95" s="126"/>
      <c r="B95" s="100"/>
      <c r="C95" s="100"/>
      <c r="D95" s="100"/>
      <c r="E95" s="100"/>
      <c r="F95" s="100"/>
      <c r="P95"/>
    </row>
    <row r="96" spans="1:16" hidden="1">
      <c r="A96" s="126"/>
      <c r="B96" s="100"/>
      <c r="C96" s="100"/>
      <c r="D96" s="100"/>
      <c r="E96" s="100"/>
      <c r="F96" s="100"/>
      <c r="P96"/>
    </row>
    <row r="97" spans="1:16" hidden="1">
      <c r="A97" s="126"/>
      <c r="B97" s="100"/>
      <c r="C97" s="100"/>
      <c r="D97" s="100"/>
      <c r="E97" s="100"/>
      <c r="F97" s="100"/>
      <c r="P97"/>
    </row>
    <row r="98" spans="1:16" hidden="1">
      <c r="A98" s="126"/>
      <c r="B98" s="100"/>
      <c r="C98" s="100"/>
      <c r="D98" s="100"/>
      <c r="E98" s="100"/>
      <c r="F98" s="100"/>
      <c r="P98"/>
    </row>
    <row r="99" spans="1:16" hidden="1">
      <c r="A99" s="126"/>
      <c r="B99" s="100"/>
      <c r="C99" s="100"/>
      <c r="D99" s="100"/>
      <c r="E99" s="100"/>
      <c r="F99" s="100"/>
      <c r="P99"/>
    </row>
    <row r="100" spans="1:16" ht="15.75" hidden="1">
      <c r="A100" s="127"/>
      <c r="B100" s="100"/>
      <c r="C100" s="100"/>
      <c r="D100" s="100"/>
      <c r="E100" s="100"/>
      <c r="F100" s="100"/>
      <c r="P100"/>
    </row>
    <row r="101" spans="1:16" ht="15.75" hidden="1">
      <c r="A101" s="127"/>
      <c r="B101" s="100"/>
      <c r="C101" s="100"/>
      <c r="D101" s="100"/>
      <c r="E101" s="100"/>
      <c r="F101" s="100"/>
      <c r="P101"/>
    </row>
    <row r="102" spans="1:16" ht="15.75" hidden="1">
      <c r="A102" s="127"/>
      <c r="B102" s="100"/>
      <c r="C102" s="100"/>
      <c r="D102" s="100"/>
      <c r="E102" s="100"/>
      <c r="F102" s="100"/>
      <c r="P102"/>
    </row>
    <row r="103" spans="1:16" ht="15.75" hidden="1">
      <c r="A103" s="127"/>
      <c r="B103" s="100"/>
      <c r="C103" s="100"/>
      <c r="D103" s="100"/>
      <c r="E103" s="100"/>
      <c r="F103" s="100"/>
      <c r="P103"/>
    </row>
    <row r="104" spans="1:16" ht="15.75" hidden="1">
      <c r="A104" s="127"/>
      <c r="B104" s="100"/>
      <c r="C104" s="100"/>
      <c r="D104" s="100"/>
      <c r="E104" s="100"/>
      <c r="F104" s="100"/>
      <c r="P104"/>
    </row>
    <row r="105" spans="1:16" ht="15.75" hidden="1">
      <c r="A105" s="127"/>
      <c r="B105" s="100"/>
      <c r="C105" s="100"/>
      <c r="D105" s="100"/>
      <c r="E105" s="100"/>
      <c r="F105" s="100"/>
      <c r="P105"/>
    </row>
    <row r="106" spans="1:16" ht="15.75" hidden="1">
      <c r="A106" s="127"/>
      <c r="B106" s="100"/>
      <c r="C106" s="100"/>
      <c r="D106" s="100"/>
      <c r="E106" s="100"/>
      <c r="F106" s="100"/>
      <c r="P106"/>
    </row>
    <row r="107" spans="1:16" ht="15.75" hidden="1">
      <c r="A107" s="127"/>
      <c r="B107" s="100"/>
      <c r="C107" s="100"/>
      <c r="D107" s="100"/>
      <c r="E107" s="100"/>
      <c r="F107" s="100"/>
      <c r="P107"/>
    </row>
    <row r="108" spans="1:16" ht="15.75" hidden="1">
      <c r="A108" s="127"/>
      <c r="B108" s="100"/>
      <c r="C108" s="100"/>
      <c r="D108" s="100"/>
      <c r="E108" s="100"/>
      <c r="F108" s="100"/>
      <c r="P108"/>
    </row>
    <row r="109" spans="1:16" ht="15.75" hidden="1">
      <c r="A109" s="127"/>
      <c r="B109" s="100"/>
      <c r="C109" s="100"/>
      <c r="D109" s="100"/>
      <c r="E109" s="100"/>
      <c r="F109" s="100"/>
      <c r="P109"/>
    </row>
    <row r="110" spans="1:16" ht="15.75" hidden="1">
      <c r="A110" s="127"/>
      <c r="B110" s="100"/>
      <c r="C110" s="100"/>
      <c r="D110" s="100"/>
      <c r="E110" s="100"/>
      <c r="F110" s="100"/>
      <c r="P110"/>
    </row>
    <row r="111" spans="1:16" ht="15.75" hidden="1">
      <c r="A111" s="127"/>
      <c r="B111" s="100"/>
      <c r="C111" s="100"/>
      <c r="D111" s="100"/>
      <c r="E111" s="100"/>
      <c r="F111" s="100"/>
      <c r="P111"/>
    </row>
    <row r="112" spans="1:16" ht="15.75" hidden="1">
      <c r="A112" s="127"/>
      <c r="B112" s="100"/>
      <c r="C112" s="100"/>
      <c r="D112" s="100"/>
      <c r="E112" s="100"/>
      <c r="F112" s="100"/>
      <c r="P112"/>
    </row>
    <row r="113" spans="1:16" ht="15.75" hidden="1">
      <c r="A113" s="127"/>
      <c r="B113" s="100"/>
      <c r="C113" s="100"/>
      <c r="D113" s="100"/>
      <c r="E113" s="100"/>
      <c r="F113" s="100"/>
      <c r="P113"/>
    </row>
    <row r="114" spans="1:16" ht="15.75" hidden="1">
      <c r="A114" s="127"/>
      <c r="B114" s="100"/>
      <c r="C114" s="100"/>
      <c r="D114" s="100"/>
      <c r="E114" s="100"/>
      <c r="F114" s="100"/>
      <c r="P114"/>
    </row>
    <row r="115" spans="1:16" ht="15.75" hidden="1">
      <c r="A115" s="127"/>
      <c r="B115" s="100"/>
      <c r="C115" s="100"/>
      <c r="D115" s="100"/>
      <c r="E115" s="100"/>
      <c r="F115" s="100"/>
      <c r="P115"/>
    </row>
    <row r="116" spans="1:16" ht="15.75" hidden="1">
      <c r="A116" s="127"/>
      <c r="B116" s="100"/>
      <c r="C116" s="100"/>
      <c r="D116" s="100"/>
      <c r="E116" s="100"/>
      <c r="F116" s="100"/>
      <c r="P116"/>
    </row>
    <row r="117" spans="1:16" ht="15.75" hidden="1">
      <c r="A117" s="127"/>
      <c r="B117" s="100"/>
      <c r="C117" s="100"/>
      <c r="D117" s="100"/>
      <c r="E117" s="100"/>
      <c r="F117" s="100"/>
      <c r="P117"/>
    </row>
    <row r="118" spans="1:16" ht="15.75" hidden="1">
      <c r="A118" s="127"/>
      <c r="B118" s="100"/>
      <c r="C118" s="100"/>
      <c r="D118" s="100"/>
      <c r="E118" s="100"/>
      <c r="F118" s="100"/>
      <c r="P118"/>
    </row>
    <row r="119" spans="1:16" ht="15.75" hidden="1">
      <c r="A119" s="127"/>
      <c r="B119" s="100"/>
      <c r="C119" s="100"/>
      <c r="D119" s="100"/>
      <c r="E119" s="100"/>
      <c r="F119" s="100"/>
      <c r="P119"/>
    </row>
    <row r="120" spans="1:16" ht="15.75" hidden="1">
      <c r="A120" s="127"/>
      <c r="B120" s="100"/>
      <c r="C120" s="100"/>
      <c r="D120" s="100"/>
      <c r="E120" s="100"/>
      <c r="F120" s="100"/>
      <c r="P120"/>
    </row>
    <row r="121" spans="1:16" ht="15.75" hidden="1">
      <c r="A121" s="127"/>
      <c r="B121" s="100"/>
      <c r="C121" s="100"/>
      <c r="D121" s="100"/>
      <c r="E121" s="100"/>
      <c r="F121" s="100"/>
      <c r="P121"/>
    </row>
    <row r="122" spans="1:16" ht="15.75" hidden="1">
      <c r="A122" s="127"/>
      <c r="B122" s="100"/>
      <c r="C122" s="100"/>
      <c r="D122" s="100"/>
      <c r="E122" s="100"/>
      <c r="F122" s="100"/>
      <c r="P122"/>
    </row>
    <row r="123" spans="1:16" ht="15.75" hidden="1">
      <c r="A123" s="127"/>
      <c r="B123" s="100"/>
      <c r="C123" s="100"/>
      <c r="D123" s="100"/>
      <c r="E123" s="100"/>
      <c r="F123" s="100"/>
      <c r="P123"/>
    </row>
    <row r="124" spans="1:16" ht="15.75" hidden="1">
      <c r="A124" s="127"/>
      <c r="B124" s="100"/>
      <c r="C124" s="100"/>
      <c r="D124" s="100"/>
      <c r="E124" s="100"/>
      <c r="F124" s="100"/>
      <c r="P124"/>
    </row>
    <row r="125" spans="1:16" ht="15.75" hidden="1">
      <c r="A125" s="127"/>
      <c r="B125" s="100"/>
      <c r="C125" s="100"/>
      <c r="D125" s="100"/>
      <c r="E125" s="100"/>
      <c r="F125" s="100"/>
      <c r="P125"/>
    </row>
    <row r="126" spans="1:16" ht="15.75" hidden="1">
      <c r="A126" s="127"/>
      <c r="B126" s="100"/>
      <c r="C126" s="100"/>
      <c r="D126" s="100"/>
      <c r="E126" s="100"/>
      <c r="F126" s="100"/>
      <c r="P126"/>
    </row>
    <row r="127" spans="1:16" ht="15.75" hidden="1">
      <c r="A127" s="127"/>
      <c r="B127" s="100"/>
      <c r="C127" s="100"/>
      <c r="D127" s="100"/>
      <c r="E127" s="100"/>
      <c r="F127" s="100"/>
      <c r="P127"/>
    </row>
    <row r="128" spans="1:16" ht="15.75" hidden="1">
      <c r="A128" s="127"/>
      <c r="B128" s="100"/>
      <c r="C128" s="100"/>
      <c r="D128" s="100"/>
      <c r="E128" s="100"/>
      <c r="F128" s="100"/>
      <c r="P128"/>
    </row>
    <row r="129" spans="1:16" ht="15.75" hidden="1">
      <c r="A129" s="127"/>
      <c r="B129" s="100"/>
      <c r="C129" s="100"/>
      <c r="D129" s="100"/>
      <c r="E129" s="100"/>
      <c r="F129" s="100"/>
      <c r="P129"/>
    </row>
    <row r="130" spans="1:16" ht="15.75" hidden="1">
      <c r="A130" s="127"/>
      <c r="B130" s="100"/>
      <c r="C130" s="100"/>
      <c r="D130" s="100"/>
      <c r="E130" s="100"/>
      <c r="F130" s="100"/>
      <c r="P130"/>
    </row>
    <row r="131" spans="1:16" ht="15.75" hidden="1">
      <c r="A131" s="127"/>
      <c r="B131" s="100"/>
      <c r="C131" s="100"/>
      <c r="D131" s="100"/>
      <c r="E131" s="100"/>
      <c r="F131" s="100"/>
      <c r="P131"/>
    </row>
    <row r="132" spans="1:16" ht="15.75" hidden="1">
      <c r="A132" s="127"/>
      <c r="B132" s="100"/>
      <c r="C132" s="100"/>
      <c r="D132" s="100"/>
      <c r="E132" s="100"/>
      <c r="F132" s="100"/>
      <c r="P132"/>
    </row>
    <row r="133" spans="1:16" ht="15.75" hidden="1">
      <c r="A133" s="127"/>
      <c r="B133" s="100"/>
      <c r="C133" s="100"/>
      <c r="D133" s="100"/>
      <c r="E133" s="100"/>
      <c r="F133" s="100"/>
      <c r="P133"/>
    </row>
    <row r="134" spans="1:16" ht="15.75" hidden="1">
      <c r="A134" s="127"/>
      <c r="B134" s="100"/>
      <c r="C134" s="100"/>
      <c r="D134" s="100"/>
      <c r="E134" s="100"/>
      <c r="F134" s="100"/>
      <c r="P134"/>
    </row>
    <row r="135" spans="1:16" ht="15.75" hidden="1">
      <c r="A135" s="127"/>
      <c r="B135" s="100"/>
      <c r="C135" s="100"/>
      <c r="D135" s="100"/>
      <c r="E135" s="100"/>
      <c r="F135" s="100"/>
      <c r="P135"/>
    </row>
    <row r="136" spans="1:16" ht="15.75" hidden="1">
      <c r="A136" s="127"/>
      <c r="B136" s="100"/>
      <c r="C136" s="100"/>
      <c r="D136" s="100"/>
      <c r="E136" s="100"/>
      <c r="F136" s="100"/>
      <c r="P136"/>
    </row>
    <row r="137" spans="1:16" ht="15.75" hidden="1">
      <c r="A137" s="127"/>
      <c r="B137" s="100"/>
      <c r="C137" s="100"/>
      <c r="D137" s="100"/>
      <c r="E137" s="100"/>
      <c r="F137" s="100"/>
      <c r="P137"/>
    </row>
    <row r="138" spans="1:16" ht="15.75" hidden="1">
      <c r="A138" s="127"/>
      <c r="B138" s="100"/>
      <c r="C138" s="100"/>
      <c r="D138" s="100"/>
      <c r="E138" s="100"/>
      <c r="F138" s="100"/>
      <c r="P138"/>
    </row>
    <row r="139" spans="1:16" ht="15.75" hidden="1">
      <c r="A139" s="127"/>
      <c r="B139" s="100"/>
      <c r="C139" s="100"/>
      <c r="D139" s="100"/>
      <c r="E139" s="100"/>
      <c r="F139" s="100"/>
      <c r="P139"/>
    </row>
    <row r="140" spans="1:16" ht="15.75" hidden="1">
      <c r="A140" s="127"/>
      <c r="B140" s="100"/>
      <c r="C140" s="100"/>
      <c r="D140" s="100"/>
      <c r="E140" s="100"/>
      <c r="F140" s="100"/>
      <c r="P140"/>
    </row>
    <row r="141" spans="1:16" ht="15.75" hidden="1">
      <c r="A141" s="127"/>
      <c r="B141" s="100"/>
      <c r="C141" s="100"/>
      <c r="D141" s="100"/>
      <c r="E141" s="100"/>
      <c r="F141" s="100"/>
      <c r="P141"/>
    </row>
    <row r="142" spans="1:16" ht="15.75" hidden="1">
      <c r="A142" s="127"/>
      <c r="B142" s="100"/>
      <c r="C142" s="100"/>
      <c r="D142" s="100"/>
      <c r="E142" s="100"/>
      <c r="F142" s="100"/>
      <c r="P142"/>
    </row>
    <row r="143" spans="1:16" ht="15.75" hidden="1">
      <c r="A143" s="127"/>
      <c r="B143" s="100"/>
      <c r="C143" s="100"/>
      <c r="D143" s="100"/>
      <c r="E143" s="100"/>
      <c r="F143" s="100"/>
      <c r="P143"/>
    </row>
    <row r="144" spans="1:16" ht="15.75" hidden="1">
      <c r="A144" s="127"/>
      <c r="B144" s="100"/>
      <c r="C144" s="100"/>
      <c r="D144" s="100"/>
      <c r="E144" s="100"/>
      <c r="F144" s="100"/>
      <c r="P144"/>
    </row>
    <row r="145" spans="1:16" ht="15.75" hidden="1">
      <c r="A145" s="127"/>
      <c r="B145" s="100"/>
      <c r="C145" s="100"/>
      <c r="D145" s="100"/>
      <c r="E145" s="100"/>
      <c r="F145" s="100"/>
      <c r="P145"/>
    </row>
    <row r="146" spans="1:16" ht="15.75" hidden="1">
      <c r="A146" s="127"/>
      <c r="B146" s="100"/>
      <c r="C146" s="100"/>
      <c r="D146" s="100"/>
      <c r="E146" s="100"/>
      <c r="F146" s="100"/>
      <c r="P146"/>
    </row>
    <row r="147" spans="1:16" ht="15.75" hidden="1">
      <c r="A147" s="127"/>
      <c r="B147" s="100"/>
      <c r="C147" s="100"/>
      <c r="D147" s="100"/>
      <c r="E147" s="100"/>
      <c r="F147" s="100"/>
      <c r="P147"/>
    </row>
    <row r="148" spans="1:16" ht="15.75" hidden="1">
      <c r="A148" s="127"/>
      <c r="B148" s="100"/>
      <c r="C148" s="100"/>
      <c r="D148" s="100"/>
      <c r="E148" s="100"/>
      <c r="F148" s="100"/>
      <c r="P148"/>
    </row>
    <row r="149" spans="1:16" ht="15.75" hidden="1">
      <c r="A149" s="127"/>
      <c r="B149" s="100"/>
      <c r="C149" s="100"/>
      <c r="D149" s="100"/>
      <c r="E149" s="100"/>
      <c r="F149" s="100"/>
      <c r="P149"/>
    </row>
    <row r="150" spans="1:16" ht="15.75" hidden="1">
      <c r="A150" s="127"/>
      <c r="B150" s="100"/>
      <c r="C150" s="100"/>
      <c r="D150" s="100"/>
      <c r="E150" s="100"/>
      <c r="F150" s="100"/>
      <c r="P150"/>
    </row>
    <row r="151" spans="1:16" ht="15.75" hidden="1">
      <c r="A151" s="127"/>
      <c r="B151" s="100"/>
      <c r="C151" s="100"/>
      <c r="D151" s="100"/>
      <c r="E151" s="100"/>
      <c r="F151" s="100"/>
      <c r="P151"/>
    </row>
    <row r="152" spans="1:16" ht="15.75" hidden="1">
      <c r="A152" s="127"/>
      <c r="B152" s="100"/>
      <c r="C152" s="100"/>
      <c r="D152" s="100"/>
      <c r="E152" s="100"/>
      <c r="F152" s="100"/>
      <c r="P152"/>
    </row>
    <row r="153" spans="1:16" ht="15.75" hidden="1">
      <c r="A153" s="127"/>
      <c r="B153" s="100"/>
      <c r="C153" s="100"/>
      <c r="D153" s="100"/>
      <c r="E153" s="100"/>
      <c r="F153" s="100"/>
      <c r="P153"/>
    </row>
    <row r="154" spans="1:16" ht="15.75" hidden="1">
      <c r="A154" s="127"/>
      <c r="B154" s="100"/>
      <c r="C154" s="100"/>
      <c r="D154" s="100"/>
      <c r="E154" s="100"/>
      <c r="F154" s="100"/>
      <c r="P154"/>
    </row>
    <row r="155" spans="1:16" ht="15.75" hidden="1">
      <c r="A155" s="127"/>
      <c r="B155" s="100"/>
      <c r="C155" s="100"/>
      <c r="D155" s="100"/>
      <c r="E155" s="100"/>
      <c r="F155" s="100"/>
      <c r="P155"/>
    </row>
    <row r="156" spans="1:16" ht="15.75" hidden="1">
      <c r="A156" s="127"/>
      <c r="B156" s="100"/>
      <c r="C156" s="100"/>
      <c r="D156" s="100"/>
      <c r="E156" s="100"/>
      <c r="F156" s="100"/>
      <c r="P156"/>
    </row>
    <row r="157" spans="1:16" ht="15.75" hidden="1">
      <c r="A157" s="127"/>
      <c r="B157" s="100"/>
      <c r="C157" s="100"/>
      <c r="D157" s="100"/>
      <c r="E157" s="100"/>
      <c r="F157" s="100"/>
      <c r="P157"/>
    </row>
    <row r="158" spans="1:16" ht="15.75" hidden="1">
      <c r="A158" s="127"/>
      <c r="B158" s="100"/>
      <c r="C158" s="100"/>
      <c r="D158" s="100"/>
      <c r="E158" s="100"/>
      <c r="F158" s="100"/>
      <c r="P158"/>
    </row>
    <row r="159" spans="1:16" ht="15.75" hidden="1">
      <c r="A159" s="127"/>
      <c r="B159" s="100"/>
      <c r="C159" s="100"/>
      <c r="D159" s="100"/>
      <c r="E159" s="100"/>
      <c r="F159" s="100"/>
      <c r="P159"/>
    </row>
    <row r="160" spans="1:16" ht="15.75" hidden="1">
      <c r="A160" s="127"/>
      <c r="B160" s="100"/>
      <c r="C160" s="100"/>
      <c r="D160" s="100"/>
      <c r="E160" s="100"/>
      <c r="F160" s="100"/>
      <c r="P160"/>
    </row>
    <row r="161" spans="1:16" ht="15.75" hidden="1">
      <c r="A161" s="127"/>
      <c r="B161" s="100"/>
      <c r="C161" s="100"/>
      <c r="D161" s="100"/>
      <c r="E161" s="100"/>
      <c r="F161" s="100"/>
      <c r="P161"/>
    </row>
    <row r="162" spans="1:16" ht="15.75" hidden="1">
      <c r="A162" s="127"/>
      <c r="B162" s="100"/>
      <c r="C162" s="100"/>
      <c r="D162" s="100"/>
      <c r="E162" s="100"/>
      <c r="F162" s="100"/>
      <c r="P162"/>
    </row>
    <row r="163" spans="1:16" ht="15.75" hidden="1">
      <c r="A163" s="127"/>
      <c r="B163" s="100"/>
      <c r="C163" s="100"/>
      <c r="D163" s="100"/>
      <c r="E163" s="100"/>
      <c r="F163" s="100"/>
      <c r="P163"/>
    </row>
    <row r="164" spans="1:16" ht="15.75" hidden="1">
      <c r="A164" s="127"/>
      <c r="B164" s="100"/>
      <c r="C164" s="100"/>
      <c r="D164" s="100"/>
      <c r="E164" s="100"/>
      <c r="F164" s="100"/>
      <c r="P164"/>
    </row>
    <row r="165" spans="1:16" ht="15.75" hidden="1">
      <c r="A165" s="127"/>
      <c r="B165" s="100"/>
      <c r="C165" s="100"/>
      <c r="D165" s="100"/>
      <c r="E165" s="100"/>
      <c r="F165" s="100"/>
      <c r="P165"/>
    </row>
    <row r="166" spans="1:16" ht="15.75" hidden="1">
      <c r="A166" s="127"/>
      <c r="B166" s="100"/>
      <c r="C166" s="100"/>
      <c r="D166" s="100"/>
      <c r="E166" s="100"/>
      <c r="F166" s="100"/>
      <c r="P166"/>
    </row>
    <row r="167" spans="1:16" ht="15.75" hidden="1">
      <c r="A167" s="127"/>
      <c r="B167" s="100"/>
      <c r="C167" s="100"/>
      <c r="D167" s="100"/>
      <c r="E167" s="100"/>
      <c r="F167" s="100"/>
      <c r="P167"/>
    </row>
    <row r="168" spans="1:16" ht="15.75" hidden="1">
      <c r="A168" s="127"/>
      <c r="B168" s="100"/>
      <c r="C168" s="100"/>
      <c r="D168" s="100"/>
      <c r="E168" s="100"/>
      <c r="F168" s="100"/>
      <c r="P168"/>
    </row>
    <row r="169" spans="1:16" ht="15.75" hidden="1">
      <c r="A169" s="127"/>
      <c r="B169" s="100"/>
      <c r="C169" s="100"/>
      <c r="D169" s="100"/>
      <c r="E169" s="100"/>
      <c r="F169" s="100"/>
      <c r="P169"/>
    </row>
    <row r="170" spans="1:16" ht="15.75" hidden="1">
      <c r="A170" s="127"/>
      <c r="B170" s="100"/>
      <c r="C170" s="100"/>
      <c r="D170" s="100"/>
      <c r="E170" s="100"/>
      <c r="F170" s="100"/>
      <c r="P170"/>
    </row>
    <row r="171" spans="1:16" ht="15.75" hidden="1">
      <c r="A171" s="127"/>
      <c r="B171" s="100"/>
      <c r="C171" s="100"/>
      <c r="D171" s="100"/>
      <c r="E171" s="100"/>
      <c r="F171" s="100"/>
      <c r="P171"/>
    </row>
    <row r="172" spans="1:16" ht="15.75" hidden="1">
      <c r="A172" s="127"/>
      <c r="B172" s="100"/>
      <c r="C172" s="100"/>
      <c r="D172" s="100"/>
      <c r="E172" s="100"/>
      <c r="F172" s="100"/>
      <c r="P172"/>
    </row>
    <row r="173" spans="1:16" ht="15.75" hidden="1">
      <c r="A173" s="127"/>
      <c r="B173" s="100"/>
      <c r="C173" s="100"/>
      <c r="D173" s="100"/>
      <c r="E173" s="100"/>
      <c r="F173" s="100"/>
      <c r="P173"/>
    </row>
    <row r="174" spans="1:16" ht="15.75" hidden="1">
      <c r="A174" s="127"/>
      <c r="B174" s="100"/>
      <c r="C174" s="100"/>
      <c r="D174" s="100"/>
      <c r="E174" s="100"/>
      <c r="F174" s="100"/>
      <c r="P174"/>
    </row>
    <row r="175" spans="1:16" ht="15.75" hidden="1">
      <c r="A175" s="127"/>
      <c r="B175" s="100"/>
      <c r="C175" s="100"/>
      <c r="D175" s="100"/>
      <c r="E175" s="100"/>
      <c r="F175" s="100"/>
      <c r="P175"/>
    </row>
    <row r="176" spans="1:16" ht="15.75" hidden="1">
      <c r="A176" s="127"/>
      <c r="B176" s="100"/>
      <c r="C176" s="100"/>
      <c r="D176" s="100"/>
      <c r="E176" s="100"/>
      <c r="F176" s="100"/>
      <c r="P176"/>
    </row>
    <row r="177" spans="1:16" ht="15.75" hidden="1">
      <c r="A177" s="127"/>
      <c r="B177" s="100"/>
      <c r="C177" s="100"/>
      <c r="D177" s="100"/>
      <c r="E177" s="100"/>
      <c r="F177" s="100"/>
      <c r="P177"/>
    </row>
    <row r="178" spans="1:16" ht="15.75" hidden="1">
      <c r="A178" s="127"/>
      <c r="B178" s="100"/>
      <c r="C178" s="100"/>
      <c r="D178" s="100"/>
      <c r="E178" s="100"/>
      <c r="F178" s="100"/>
      <c r="P178"/>
    </row>
    <row r="179" spans="1:16" ht="15.75" hidden="1">
      <c r="A179" s="127"/>
      <c r="B179" s="100"/>
      <c r="C179" s="100"/>
      <c r="D179" s="100"/>
      <c r="E179" s="100"/>
      <c r="F179" s="100"/>
      <c r="P179"/>
    </row>
    <row r="180" spans="1:16" ht="15.75" hidden="1">
      <c r="A180" s="127"/>
      <c r="B180" s="100"/>
      <c r="C180" s="100"/>
      <c r="D180" s="100"/>
      <c r="E180" s="100"/>
      <c r="F180" s="100"/>
      <c r="P180"/>
    </row>
    <row r="181" spans="1:16" ht="15.75" hidden="1">
      <c r="A181" s="127"/>
      <c r="B181" s="100"/>
      <c r="C181" s="100"/>
      <c r="D181" s="100"/>
      <c r="E181" s="100"/>
      <c r="F181" s="100"/>
      <c r="P181"/>
    </row>
    <row r="182" spans="1:16" ht="15.75" hidden="1">
      <c r="A182" s="127"/>
      <c r="B182" s="100"/>
      <c r="C182" s="100"/>
      <c r="D182" s="100"/>
      <c r="E182" s="100"/>
      <c r="F182" s="100"/>
      <c r="P182"/>
    </row>
    <row r="183" spans="1:16" ht="15.75" hidden="1">
      <c r="A183" s="127"/>
      <c r="B183" s="100"/>
      <c r="C183" s="100"/>
      <c r="D183" s="100"/>
      <c r="E183" s="100"/>
      <c r="F183" s="100"/>
      <c r="P183"/>
    </row>
    <row r="184" spans="1:16" ht="15.75" hidden="1">
      <c r="A184" s="127"/>
      <c r="B184" s="100"/>
      <c r="C184" s="100"/>
      <c r="D184" s="100"/>
      <c r="E184" s="100"/>
      <c r="F184" s="100"/>
      <c r="P184"/>
    </row>
    <row r="185" spans="1:16" ht="15.75" hidden="1">
      <c r="A185" s="127"/>
      <c r="B185" s="100"/>
      <c r="C185" s="100"/>
      <c r="D185" s="100"/>
      <c r="E185" s="100"/>
      <c r="F185" s="100"/>
      <c r="P185"/>
    </row>
    <row r="186" spans="1:16" ht="15.75" hidden="1">
      <c r="A186" s="127"/>
      <c r="B186" s="100"/>
      <c r="C186" s="100"/>
      <c r="D186" s="100"/>
      <c r="E186" s="100"/>
      <c r="F186" s="100"/>
      <c r="P186"/>
    </row>
    <row r="187" spans="1:16" ht="15.75" hidden="1">
      <c r="A187" s="127"/>
      <c r="B187" s="100"/>
      <c r="C187" s="100"/>
      <c r="D187" s="100"/>
      <c r="E187" s="100"/>
      <c r="F187" s="100"/>
      <c r="P187"/>
    </row>
    <row r="188" spans="1:16" ht="15.75" hidden="1">
      <c r="A188" s="127"/>
      <c r="B188" s="100"/>
      <c r="C188" s="100"/>
      <c r="D188" s="100"/>
      <c r="E188" s="100"/>
      <c r="F188" s="100"/>
      <c r="P188"/>
    </row>
    <row r="189" spans="1:16" ht="15.75" hidden="1">
      <c r="A189" s="127"/>
      <c r="B189" s="100"/>
      <c r="C189" s="100"/>
      <c r="D189" s="100"/>
      <c r="E189" s="100"/>
      <c r="F189" s="100"/>
      <c r="P189"/>
    </row>
    <row r="190" spans="1:16" ht="15.75" hidden="1">
      <c r="A190" s="127"/>
      <c r="B190" s="100"/>
      <c r="C190" s="100"/>
      <c r="D190" s="100"/>
      <c r="E190" s="100"/>
      <c r="F190" s="100"/>
      <c r="P190"/>
    </row>
    <row r="191" spans="1:16" ht="15.75" hidden="1">
      <c r="A191" s="101"/>
      <c r="B191" s="100"/>
      <c r="C191" s="100"/>
      <c r="D191" s="100"/>
      <c r="E191" s="100"/>
      <c r="F191" s="100"/>
      <c r="P191"/>
    </row>
    <row r="192" spans="1:16" ht="15.75" hidden="1">
      <c r="A192" s="101"/>
      <c r="B192" s="100"/>
      <c r="C192" s="100"/>
      <c r="D192" s="100"/>
      <c r="E192" s="100"/>
      <c r="F192" s="100"/>
      <c r="P192"/>
    </row>
    <row r="193" spans="1:16" ht="15.75" hidden="1">
      <c r="A193" s="101"/>
      <c r="B193" s="100"/>
      <c r="C193" s="100"/>
      <c r="D193" s="100"/>
      <c r="E193" s="100"/>
      <c r="F193" s="100"/>
      <c r="P193"/>
    </row>
    <row r="194" spans="1:16" ht="15.75" hidden="1">
      <c r="A194" s="101"/>
      <c r="B194" s="100"/>
      <c r="C194" s="100"/>
      <c r="D194" s="100"/>
      <c r="E194" s="100"/>
      <c r="F194" s="100"/>
      <c r="P194"/>
    </row>
    <row r="195" spans="1:16" ht="15.75" hidden="1">
      <c r="A195" s="101"/>
      <c r="B195" s="100"/>
      <c r="C195" s="100"/>
      <c r="D195" s="100"/>
      <c r="E195" s="100"/>
      <c r="F195" s="100"/>
      <c r="P195"/>
    </row>
    <row r="196" spans="1:16" ht="15.75" hidden="1">
      <c r="A196" s="101"/>
      <c r="B196" s="100"/>
      <c r="C196" s="100"/>
      <c r="D196" s="100"/>
      <c r="E196" s="100"/>
      <c r="F196" s="100"/>
      <c r="P196"/>
    </row>
    <row r="197" spans="1:16" ht="15.75" hidden="1">
      <c r="A197" s="101"/>
      <c r="B197" s="100"/>
      <c r="C197" s="100"/>
      <c r="D197" s="100"/>
      <c r="E197" s="100"/>
      <c r="F197" s="100"/>
      <c r="P197"/>
    </row>
    <row r="198" spans="1:16" ht="15.75" hidden="1">
      <c r="A198" s="101"/>
      <c r="B198" s="100"/>
      <c r="C198" s="100"/>
      <c r="D198" s="100"/>
      <c r="E198" s="100"/>
      <c r="F198" s="100"/>
      <c r="P198"/>
    </row>
    <row r="199" spans="1:16" ht="15.75" hidden="1">
      <c r="A199" s="101"/>
      <c r="B199" s="100"/>
      <c r="C199" s="100"/>
      <c r="D199" s="100"/>
      <c r="E199" s="100"/>
      <c r="F199" s="100"/>
      <c r="P199"/>
    </row>
    <row r="200" spans="1:16" ht="15.75" hidden="1">
      <c r="A200" s="101"/>
      <c r="B200" s="100"/>
      <c r="C200" s="100"/>
      <c r="D200" s="100"/>
      <c r="E200" s="100"/>
      <c r="F200" s="100"/>
      <c r="P200"/>
    </row>
    <row r="201" spans="1:16" ht="15.75" hidden="1">
      <c r="A201" s="101"/>
      <c r="B201" s="100"/>
      <c r="C201" s="100"/>
      <c r="D201" s="100"/>
      <c r="E201" s="100"/>
      <c r="F201" s="100"/>
    </row>
    <row r="202" spans="1:16" ht="15.75" hidden="1">
      <c r="A202" s="101"/>
      <c r="B202" s="100"/>
      <c r="C202" s="100"/>
      <c r="D202" s="100"/>
      <c r="E202" s="100"/>
      <c r="F202" s="100"/>
    </row>
    <row r="203" spans="1:16" ht="15.75" hidden="1">
      <c r="A203" s="101"/>
      <c r="B203" s="100"/>
      <c r="C203" s="100"/>
      <c r="D203" s="100"/>
      <c r="E203" s="100"/>
      <c r="F203" s="100"/>
    </row>
    <row r="204" spans="1:16" ht="15.75" hidden="1">
      <c r="A204" s="101"/>
      <c r="B204" s="100"/>
      <c r="C204" s="100"/>
      <c r="D204" s="100"/>
      <c r="E204" s="100"/>
      <c r="F204" s="100"/>
    </row>
    <row r="205" spans="1:16" ht="15.75" hidden="1">
      <c r="A205" s="101"/>
      <c r="B205" s="100"/>
      <c r="C205" s="100"/>
      <c r="D205" s="100"/>
      <c r="E205" s="100"/>
      <c r="F205" s="100"/>
    </row>
    <row r="206" spans="1:16" ht="15.75" hidden="1">
      <c r="A206" s="101"/>
      <c r="B206" s="100"/>
      <c r="C206" s="100"/>
      <c r="D206" s="100"/>
      <c r="E206" s="100"/>
      <c r="F206" s="100"/>
    </row>
    <row r="207" spans="1:16" ht="15.75" hidden="1">
      <c r="A207" s="101"/>
      <c r="B207" s="100"/>
      <c r="C207" s="100"/>
      <c r="D207" s="100"/>
      <c r="E207" s="100"/>
      <c r="F207" s="100"/>
    </row>
    <row r="208" spans="1:16" ht="15.75" hidden="1">
      <c r="A208" s="101"/>
      <c r="B208" s="100"/>
      <c r="C208" s="100"/>
      <c r="D208" s="100"/>
      <c r="E208" s="100"/>
      <c r="F208" s="100"/>
    </row>
    <row r="209" spans="1:6" ht="15.75" hidden="1">
      <c r="A209" s="101"/>
      <c r="B209" s="100"/>
      <c r="C209" s="100"/>
      <c r="D209" s="100"/>
      <c r="E209" s="100"/>
      <c r="F209" s="100"/>
    </row>
    <row r="210" spans="1:6" ht="15.75" hidden="1">
      <c r="A210" s="101"/>
      <c r="B210" s="100"/>
      <c r="C210" s="100"/>
      <c r="D210" s="100"/>
      <c r="E210" s="100"/>
      <c r="F210" s="100"/>
    </row>
    <row r="211" spans="1:6" ht="15.75" hidden="1">
      <c r="A211" s="101"/>
      <c r="B211" s="100"/>
      <c r="C211" s="100"/>
      <c r="D211" s="100"/>
      <c r="E211" s="100"/>
      <c r="F211" s="100"/>
    </row>
    <row r="212" spans="1:6" ht="15.75" hidden="1">
      <c r="A212" s="101"/>
      <c r="B212" s="100"/>
      <c r="C212" s="100"/>
      <c r="D212" s="100"/>
      <c r="E212" s="100"/>
      <c r="F212" s="100"/>
    </row>
    <row r="213" spans="1:6" ht="15.75" hidden="1">
      <c r="A213" s="101"/>
      <c r="B213" s="100"/>
      <c r="C213" s="100"/>
      <c r="D213" s="100"/>
      <c r="E213" s="100"/>
      <c r="F213" s="100"/>
    </row>
    <row r="214" spans="1:6" ht="15.75" hidden="1">
      <c r="A214" s="101"/>
      <c r="B214" s="100"/>
      <c r="C214" s="100"/>
      <c r="D214" s="100"/>
      <c r="E214" s="100"/>
      <c r="F214" s="100"/>
    </row>
    <row r="215" spans="1:6" ht="15.75" hidden="1">
      <c r="A215" s="101"/>
      <c r="B215" s="100"/>
      <c r="C215" s="100"/>
      <c r="D215" s="100"/>
      <c r="E215" s="100"/>
      <c r="F215" s="100"/>
    </row>
    <row r="216" spans="1:6" ht="15.75" hidden="1">
      <c r="A216" s="101"/>
      <c r="B216" s="100"/>
      <c r="C216" s="100"/>
      <c r="D216" s="100"/>
      <c r="E216" s="100"/>
      <c r="F216" s="100"/>
    </row>
    <row r="217" spans="1:6" ht="15.75" hidden="1">
      <c r="A217" s="101"/>
      <c r="B217" s="100"/>
      <c r="C217" s="100"/>
      <c r="D217" s="100"/>
      <c r="E217" s="100"/>
      <c r="F217" s="100"/>
    </row>
    <row r="218" spans="1:6" ht="15.75" hidden="1">
      <c r="A218" s="101"/>
      <c r="B218" s="100"/>
      <c r="C218" s="100"/>
      <c r="D218" s="100"/>
      <c r="E218" s="100"/>
      <c r="F218" s="100"/>
    </row>
    <row r="219" spans="1:6" ht="15.75" hidden="1">
      <c r="A219" s="101"/>
      <c r="B219" s="100"/>
      <c r="C219" s="100"/>
      <c r="D219" s="100"/>
      <c r="E219" s="100"/>
      <c r="F219" s="100"/>
    </row>
    <row r="220" spans="1:6" ht="15.75" hidden="1">
      <c r="A220" s="101"/>
      <c r="B220" s="100"/>
      <c r="C220" s="100"/>
      <c r="D220" s="100"/>
      <c r="E220" s="100"/>
      <c r="F220" s="100"/>
    </row>
    <row r="221" spans="1:6" ht="15.75" hidden="1">
      <c r="A221" s="101"/>
      <c r="B221" s="100"/>
      <c r="C221" s="100"/>
      <c r="D221" s="100"/>
      <c r="E221" s="100"/>
      <c r="F221" s="100"/>
    </row>
    <row r="222" spans="1:6" ht="15.75" hidden="1">
      <c r="A222" s="101"/>
      <c r="B222" s="100"/>
      <c r="C222" s="100"/>
      <c r="D222" s="100"/>
      <c r="E222" s="100"/>
      <c r="F222" s="100"/>
    </row>
    <row r="223" spans="1:6" ht="15.75" hidden="1">
      <c r="A223" s="101"/>
      <c r="B223" s="100"/>
      <c r="C223" s="100"/>
      <c r="D223" s="100"/>
      <c r="E223" s="100"/>
      <c r="F223" s="100"/>
    </row>
    <row r="224" spans="1:6" ht="15.75" hidden="1">
      <c r="A224" s="101"/>
      <c r="B224" s="100"/>
      <c r="C224" s="100"/>
      <c r="D224" s="100"/>
      <c r="E224" s="100"/>
      <c r="F224" s="100"/>
    </row>
    <row r="225" spans="1:6" ht="15.75" hidden="1">
      <c r="A225" s="101"/>
      <c r="B225" s="100"/>
      <c r="C225" s="100"/>
      <c r="D225" s="100"/>
      <c r="E225" s="100"/>
      <c r="F225" s="100"/>
    </row>
    <row r="226" spans="1:6" ht="15.75" hidden="1">
      <c r="A226" s="101"/>
      <c r="B226" s="100"/>
      <c r="C226" s="100"/>
      <c r="D226" s="100"/>
      <c r="E226" s="100"/>
      <c r="F226" s="100"/>
    </row>
    <row r="227" spans="1:6" ht="15.75" hidden="1">
      <c r="A227" s="101"/>
      <c r="B227" s="100"/>
      <c r="C227" s="100"/>
      <c r="D227" s="100"/>
      <c r="E227" s="100"/>
      <c r="F227" s="100"/>
    </row>
    <row r="228" spans="1:6" ht="15.75" hidden="1">
      <c r="A228" s="101"/>
      <c r="B228" s="100"/>
      <c r="C228" s="100"/>
      <c r="D228" s="100"/>
      <c r="E228" s="100"/>
      <c r="F228" s="100"/>
    </row>
    <row r="229" spans="1:6" ht="15.75" hidden="1">
      <c r="A229" s="101"/>
      <c r="B229" s="100"/>
      <c r="C229" s="100"/>
      <c r="D229" s="100"/>
      <c r="E229" s="100"/>
      <c r="F229" s="100"/>
    </row>
    <row r="230" spans="1:6" ht="15.75" hidden="1">
      <c r="A230" s="101"/>
      <c r="B230" s="100"/>
      <c r="C230" s="100"/>
      <c r="D230" s="100"/>
      <c r="E230" s="100"/>
      <c r="F230" s="100"/>
    </row>
    <row r="231" spans="1:6" ht="15.75" hidden="1">
      <c r="A231" s="101"/>
      <c r="B231" s="100"/>
      <c r="C231" s="100"/>
      <c r="D231" s="100"/>
      <c r="E231" s="100"/>
      <c r="F231" s="100"/>
    </row>
    <row r="232" spans="1:6" ht="15.75" hidden="1">
      <c r="A232" s="101"/>
      <c r="B232" s="100"/>
      <c r="C232" s="100"/>
      <c r="D232" s="100"/>
      <c r="E232" s="100"/>
      <c r="F232" s="100"/>
    </row>
    <row r="233" spans="1:6" ht="15.75" hidden="1">
      <c r="A233" s="101"/>
      <c r="B233" s="100"/>
      <c r="C233" s="100"/>
      <c r="D233" s="100"/>
      <c r="E233" s="100"/>
      <c r="F233" s="100"/>
    </row>
    <row r="234" spans="1:6" ht="15.75" hidden="1">
      <c r="A234" s="101"/>
      <c r="B234" s="100"/>
      <c r="C234" s="100"/>
      <c r="D234" s="100"/>
      <c r="E234" s="100"/>
      <c r="F234" s="100"/>
    </row>
    <row r="235" spans="1:6" ht="15.75" hidden="1">
      <c r="A235" s="101"/>
      <c r="B235" s="100"/>
      <c r="C235" s="100"/>
      <c r="D235" s="100"/>
      <c r="E235" s="100"/>
      <c r="F235" s="100"/>
    </row>
    <row r="236" spans="1:6" ht="15.75" hidden="1">
      <c r="A236" s="101"/>
      <c r="B236" s="100"/>
      <c r="C236" s="100"/>
      <c r="D236" s="100"/>
      <c r="E236" s="100"/>
      <c r="F236" s="100"/>
    </row>
    <row r="237" spans="1:6" ht="15.75" hidden="1">
      <c r="A237" s="101"/>
      <c r="B237" s="100"/>
      <c r="C237" s="100"/>
      <c r="D237" s="100"/>
      <c r="E237" s="100"/>
      <c r="F237" s="100"/>
    </row>
    <row r="238" spans="1:6" ht="15.75" hidden="1">
      <c r="A238" s="101"/>
      <c r="B238" s="100"/>
      <c r="C238" s="100"/>
      <c r="D238" s="100"/>
      <c r="E238" s="100"/>
      <c r="F238" s="100"/>
    </row>
    <row r="239" spans="1:6" ht="15.75" hidden="1">
      <c r="A239" s="101"/>
      <c r="B239" s="100"/>
      <c r="C239" s="100"/>
      <c r="D239" s="100"/>
      <c r="E239" s="100"/>
      <c r="F239" s="100"/>
    </row>
    <row r="240" spans="1:6" ht="15.75" hidden="1">
      <c r="A240" s="101"/>
      <c r="B240" s="100"/>
      <c r="C240" s="100"/>
      <c r="D240" s="100"/>
      <c r="E240" s="100"/>
      <c r="F240" s="100"/>
    </row>
    <row r="241" spans="1:6" ht="15.75" hidden="1">
      <c r="A241" s="101"/>
      <c r="B241" s="100"/>
      <c r="C241" s="100"/>
      <c r="D241" s="100"/>
      <c r="E241" s="100"/>
      <c r="F241" s="100"/>
    </row>
    <row r="242" spans="1:6" ht="15.75" hidden="1">
      <c r="A242" s="101"/>
      <c r="B242" s="100"/>
      <c r="C242" s="100"/>
      <c r="D242" s="100"/>
      <c r="E242" s="100"/>
      <c r="F242" s="100"/>
    </row>
    <row r="243" spans="1:6" ht="15.75" hidden="1">
      <c r="A243" s="101"/>
      <c r="B243" s="100"/>
      <c r="C243" s="100"/>
      <c r="D243" s="100"/>
      <c r="E243" s="100"/>
      <c r="F243" s="100"/>
    </row>
    <row r="244" spans="1:6" ht="15.75" hidden="1">
      <c r="A244" s="101"/>
      <c r="B244" s="100"/>
      <c r="C244" s="100"/>
      <c r="D244" s="100"/>
      <c r="E244" s="100"/>
      <c r="F244" s="100"/>
    </row>
    <row r="245" spans="1:6" ht="15.75" hidden="1">
      <c r="A245" s="101"/>
      <c r="B245" s="100"/>
      <c r="C245" s="100"/>
      <c r="D245" s="100"/>
      <c r="E245" s="100"/>
      <c r="F245" s="100"/>
    </row>
    <row r="246" spans="1:6" ht="15.75" hidden="1">
      <c r="A246" s="101"/>
      <c r="B246" s="100"/>
      <c r="C246" s="100"/>
      <c r="D246" s="100"/>
      <c r="E246" s="100"/>
      <c r="F246" s="100"/>
    </row>
    <row r="247" spans="1:6" ht="15.75" hidden="1">
      <c r="A247" s="101"/>
      <c r="B247" s="100"/>
      <c r="C247" s="100"/>
      <c r="D247" s="100"/>
      <c r="E247" s="100"/>
      <c r="F247" s="100"/>
    </row>
    <row r="248" spans="1:6" ht="15.75" hidden="1">
      <c r="A248" s="101"/>
      <c r="B248" s="100"/>
      <c r="C248" s="100"/>
      <c r="D248" s="100"/>
      <c r="E248" s="100"/>
      <c r="F248" s="100"/>
    </row>
    <row r="249" spans="1:6" ht="15.75" hidden="1">
      <c r="A249" s="101"/>
      <c r="B249" s="100"/>
      <c r="C249" s="100"/>
      <c r="D249" s="100"/>
      <c r="E249" s="100"/>
      <c r="F249" s="100"/>
    </row>
    <row r="250" spans="1:6" ht="15.75" hidden="1">
      <c r="A250" s="101"/>
      <c r="B250" s="100"/>
      <c r="C250" s="100"/>
      <c r="D250" s="100"/>
      <c r="E250" s="100"/>
      <c r="F250" s="100"/>
    </row>
    <row r="251" spans="1:6" ht="15.75" hidden="1">
      <c r="A251" s="101"/>
      <c r="B251" s="100"/>
      <c r="C251" s="100"/>
      <c r="D251" s="100"/>
      <c r="E251" s="100"/>
      <c r="F251" s="100"/>
    </row>
    <row r="252" spans="1:6" ht="15.75" hidden="1">
      <c r="A252" s="101"/>
      <c r="B252" s="100"/>
      <c r="C252" s="100"/>
      <c r="D252" s="100"/>
      <c r="E252" s="100"/>
      <c r="F252" s="100"/>
    </row>
    <row r="253" spans="1:6" ht="15.75" hidden="1">
      <c r="A253" s="101"/>
      <c r="B253" s="100"/>
      <c r="C253" s="100"/>
      <c r="D253" s="100"/>
      <c r="E253" s="100"/>
      <c r="F253" s="100"/>
    </row>
    <row r="254" spans="1:6" ht="15.75" hidden="1">
      <c r="A254" s="101"/>
      <c r="B254" s="100"/>
      <c r="C254" s="100"/>
      <c r="D254" s="100"/>
      <c r="E254" s="100"/>
      <c r="F254" s="100"/>
    </row>
    <row r="255" spans="1:6" ht="15.75" hidden="1">
      <c r="A255" s="101"/>
      <c r="B255" s="100"/>
      <c r="C255" s="100"/>
      <c r="D255" s="100"/>
      <c r="E255" s="100"/>
      <c r="F255" s="100"/>
    </row>
    <row r="256" spans="1:6" ht="15.75" hidden="1">
      <c r="A256" s="101"/>
      <c r="B256" s="100"/>
      <c r="C256" s="100"/>
      <c r="D256" s="100"/>
      <c r="E256" s="100"/>
      <c r="F256" s="100"/>
    </row>
    <row r="257" spans="1:6" ht="15.75" hidden="1">
      <c r="A257" s="101"/>
      <c r="B257" s="100"/>
      <c r="C257" s="100"/>
      <c r="D257" s="100"/>
      <c r="E257" s="100"/>
      <c r="F257" s="100"/>
    </row>
    <row r="258" spans="1:6" ht="15.75" hidden="1">
      <c r="A258" s="101"/>
      <c r="B258" s="100"/>
      <c r="C258" s="100"/>
      <c r="D258" s="100"/>
      <c r="E258" s="100"/>
      <c r="F258" s="100"/>
    </row>
    <row r="259" spans="1:6" ht="15.75" hidden="1">
      <c r="A259" s="101"/>
      <c r="B259" s="100"/>
      <c r="C259" s="100"/>
      <c r="D259" s="100"/>
      <c r="E259" s="100"/>
      <c r="F259" s="100"/>
    </row>
    <row r="260" spans="1:6" ht="15.75" hidden="1">
      <c r="A260" s="101"/>
      <c r="B260" s="100"/>
      <c r="C260" s="100"/>
      <c r="D260" s="100"/>
      <c r="E260" s="100"/>
      <c r="F260" s="100"/>
    </row>
    <row r="261" spans="1:6" ht="15.75" hidden="1">
      <c r="A261" s="101"/>
      <c r="B261" s="100"/>
      <c r="C261" s="100"/>
      <c r="D261" s="100"/>
      <c r="E261" s="100"/>
      <c r="F261" s="100"/>
    </row>
    <row r="262" spans="1:6" ht="15.75" hidden="1">
      <c r="A262" s="101"/>
      <c r="B262" s="100"/>
      <c r="C262" s="100"/>
      <c r="D262" s="100"/>
      <c r="E262" s="100"/>
      <c r="F262" s="100"/>
    </row>
    <row r="263" spans="1:6" ht="15.75" hidden="1">
      <c r="A263" s="101"/>
    </row>
    <row r="264" spans="1:6" ht="15.75" hidden="1">
      <c r="A264" s="101"/>
    </row>
    <row r="265" spans="1:6" ht="15.75" hidden="1">
      <c r="A265" s="101"/>
    </row>
    <row r="266" spans="1:6" ht="15.75" hidden="1">
      <c r="A266" s="101"/>
    </row>
    <row r="267" spans="1:6" ht="15.75" hidden="1">
      <c r="A267" s="101"/>
    </row>
    <row r="268" spans="1:6" ht="15.75" hidden="1">
      <c r="A268" s="101"/>
    </row>
    <row r="269" spans="1:6" ht="15.75" hidden="1">
      <c r="A269" s="101"/>
    </row>
    <row r="270" spans="1:6" ht="15.75" hidden="1">
      <c r="A270" s="101"/>
    </row>
    <row r="271" spans="1:6" ht="15.75" hidden="1">
      <c r="A271" s="101"/>
    </row>
    <row r="272" spans="1:6"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sheetData>
  <mergeCells count="6">
    <mergeCell ref="A26:O26"/>
    <mergeCell ref="A25:O25"/>
    <mergeCell ref="A2:O2"/>
    <mergeCell ref="A3:O3"/>
    <mergeCell ref="A4:O4"/>
    <mergeCell ref="A5:O5"/>
  </mergeCells>
  <printOptions horizontalCentered="1"/>
  <pageMargins left="0.63" right="0.56000000000000005" top="0.56000000000000005" bottom="0.3" header="0.511811023622047" footer="0.28999999999999998"/>
  <pageSetup scale="54"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Z652"/>
  <sheetViews>
    <sheetView zoomScale="70" zoomScaleNormal="70" workbookViewId="0">
      <selection activeCell="H19" sqref="H19"/>
    </sheetView>
  </sheetViews>
  <sheetFormatPr defaultColWidth="0" defaultRowHeight="12.75" zeroHeight="1"/>
  <cols>
    <col min="1" max="1" width="51.140625" style="5" customWidth="1"/>
    <col min="2" max="13" width="9.85546875" customWidth="1"/>
    <col min="14" max="14" width="12.7109375" customWidth="1"/>
    <col min="15" max="15" width="9.85546875" customWidth="1"/>
    <col min="16" max="26" width="0" hidden="1" customWidth="1"/>
    <col min="27" max="16384" width="9.140625" hidden="1"/>
  </cols>
  <sheetData>
    <row r="1" spans="1:26" s="2" customFormat="1" ht="3.75" customHeight="1">
      <c r="A1" s="90"/>
      <c r="B1" s="91"/>
      <c r="C1" s="91"/>
      <c r="D1" s="91"/>
      <c r="E1" s="91"/>
      <c r="F1" s="91"/>
      <c r="G1" s="91"/>
      <c r="H1" s="91"/>
      <c r="I1" s="91"/>
      <c r="J1" s="91"/>
      <c r="K1" s="91"/>
      <c r="L1" s="91"/>
      <c r="M1" s="91"/>
      <c r="N1" s="91"/>
      <c r="O1" s="91"/>
    </row>
    <row r="2" spans="1:26" s="2" customFormat="1" ht="39" customHeight="1">
      <c r="A2" s="1030" t="s">
        <v>59</v>
      </c>
      <c r="B2" s="1030"/>
      <c r="C2" s="1030"/>
      <c r="D2" s="1030"/>
      <c r="E2" s="1030"/>
      <c r="F2" s="1030"/>
      <c r="G2" s="1030"/>
      <c r="H2" s="1030"/>
      <c r="I2" s="1030"/>
      <c r="J2" s="1030"/>
      <c r="K2" s="1030"/>
      <c r="L2" s="1030"/>
      <c r="M2" s="1030"/>
      <c r="N2" s="1030"/>
      <c r="O2" s="1030"/>
    </row>
    <row r="3" spans="1:26" s="2" customFormat="1" ht="20.25" customHeight="1">
      <c r="A3" s="1030" t="s">
        <v>1021</v>
      </c>
      <c r="B3" s="1030"/>
      <c r="C3" s="1030"/>
      <c r="D3" s="1030"/>
      <c r="E3" s="1030"/>
      <c r="F3" s="1030"/>
      <c r="G3" s="1030"/>
      <c r="H3" s="1030"/>
      <c r="I3" s="1030"/>
      <c r="J3" s="1030"/>
      <c r="K3" s="1030"/>
      <c r="L3" s="1030"/>
      <c r="M3" s="1030"/>
      <c r="N3" s="1030"/>
      <c r="O3" s="1030"/>
    </row>
    <row r="4" spans="1:26" s="2" customFormat="1" ht="20.25" customHeight="1">
      <c r="A4" s="1030" t="s">
        <v>1561</v>
      </c>
      <c r="B4" s="1030"/>
      <c r="C4" s="1030"/>
      <c r="D4" s="1030"/>
      <c r="E4" s="1030"/>
      <c r="F4" s="1030"/>
      <c r="G4" s="1030"/>
      <c r="H4" s="1030"/>
      <c r="I4" s="1030"/>
      <c r="J4" s="1030"/>
      <c r="K4" s="1030"/>
      <c r="L4" s="1030"/>
      <c r="M4" s="1030"/>
      <c r="N4" s="1030"/>
      <c r="O4" s="1030"/>
    </row>
    <row r="5" spans="1:26" s="136" customFormat="1" ht="39" customHeight="1">
      <c r="A5" s="1083" t="s">
        <v>2</v>
      </c>
      <c r="B5" s="1083"/>
      <c r="C5" s="1083"/>
      <c r="D5" s="1083"/>
      <c r="E5" s="1083"/>
      <c r="F5" s="1083"/>
      <c r="G5" s="1083"/>
      <c r="H5" s="1083"/>
      <c r="I5" s="1083"/>
      <c r="J5" s="1083"/>
      <c r="K5" s="1083"/>
      <c r="L5" s="1083"/>
      <c r="M5" s="1083"/>
      <c r="N5" s="1083"/>
      <c r="O5" s="1083"/>
    </row>
    <row r="6" spans="1:26" ht="7.5" customHeight="1">
      <c r="A6" s="109"/>
    </row>
    <row r="7" spans="1:26" ht="24" customHeight="1">
      <c r="A7" s="198"/>
      <c r="B7" s="222"/>
      <c r="C7" s="199"/>
      <c r="D7" s="199"/>
      <c r="E7" s="199"/>
      <c r="F7" s="199"/>
      <c r="G7" s="199"/>
      <c r="H7" s="200"/>
      <c r="I7" s="200"/>
      <c r="J7" s="200"/>
      <c r="K7" s="201"/>
      <c r="L7" s="200"/>
      <c r="M7" s="200"/>
      <c r="N7" s="200"/>
      <c r="O7" s="201"/>
    </row>
    <row r="8" spans="1:26" ht="37.5" customHeight="1">
      <c r="A8" s="223" t="s">
        <v>1022</v>
      </c>
      <c r="B8" s="223" t="s">
        <v>359</v>
      </c>
      <c r="C8" s="223" t="s">
        <v>360</v>
      </c>
      <c r="D8" s="223" t="s">
        <v>361</v>
      </c>
      <c r="E8" s="223" t="s">
        <v>362</v>
      </c>
      <c r="F8" s="223" t="s">
        <v>363</v>
      </c>
      <c r="G8" s="223" t="s">
        <v>364</v>
      </c>
      <c r="H8" s="223" t="s">
        <v>365</v>
      </c>
      <c r="I8" s="223" t="s">
        <v>366</v>
      </c>
      <c r="J8" s="223" t="s">
        <v>367</v>
      </c>
      <c r="K8" s="223" t="s">
        <v>368</v>
      </c>
      <c r="L8" s="223" t="s">
        <v>369</v>
      </c>
      <c r="M8" s="223" t="s">
        <v>370</v>
      </c>
      <c r="N8" s="224" t="s">
        <v>371</v>
      </c>
      <c r="O8" s="225" t="s">
        <v>844</v>
      </c>
      <c r="Y8">
        <v>1</v>
      </c>
      <c r="Z8">
        <v>1</v>
      </c>
    </row>
    <row r="9" spans="1:26" ht="42.75" customHeight="1">
      <c r="A9" s="205" t="s">
        <v>1023</v>
      </c>
      <c r="B9" s="205">
        <v>533922.17761160003</v>
      </c>
      <c r="C9" s="206">
        <v>136587.3340604</v>
      </c>
      <c r="D9" s="206">
        <v>248454.5171308</v>
      </c>
      <c r="E9" s="206">
        <v>308161.72000480001</v>
      </c>
      <c r="F9" s="206">
        <v>164587.6648804</v>
      </c>
      <c r="G9" s="206">
        <v>356584.84477999998</v>
      </c>
      <c r="H9" s="205">
        <v>306837.61246719997</v>
      </c>
      <c r="I9" s="205">
        <v>134015.34201399999</v>
      </c>
      <c r="J9" s="205">
        <v>9349.521073599999</v>
      </c>
      <c r="K9" s="205">
        <v>0</v>
      </c>
      <c r="L9" s="205">
        <v>110130.5164356</v>
      </c>
      <c r="M9" s="205">
        <v>90941.519738000003</v>
      </c>
      <c r="N9" s="205">
        <f t="shared" ref="N9:N27" si="0">SUM(B9:M9)</f>
        <v>2399572.7701963997</v>
      </c>
      <c r="O9" s="226">
        <f t="shared" ref="O9:O27" si="1">+N9/$N$27</f>
        <v>5.7859113916331521E-2</v>
      </c>
    </row>
    <row r="10" spans="1:26" ht="27" customHeight="1">
      <c r="A10" s="205" t="s">
        <v>1024</v>
      </c>
      <c r="B10" s="205">
        <v>1372.9672272</v>
      </c>
      <c r="C10" s="206">
        <v>5829.6112139999996</v>
      </c>
      <c r="D10" s="206">
        <v>8095.2263948</v>
      </c>
      <c r="E10" s="206">
        <v>2741.9784887999999</v>
      </c>
      <c r="F10" s="206">
        <v>246.68892120000001</v>
      </c>
      <c r="G10" s="206">
        <v>2919.5749083999999</v>
      </c>
      <c r="H10" s="205">
        <v>11214.741791599999</v>
      </c>
      <c r="I10" s="205">
        <v>2817.0611008000001</v>
      </c>
      <c r="J10" s="205">
        <v>0</v>
      </c>
      <c r="K10" s="205">
        <v>0</v>
      </c>
      <c r="L10" s="205">
        <v>17230.0836896</v>
      </c>
      <c r="M10" s="205">
        <v>477.64502159999995</v>
      </c>
      <c r="N10" s="205">
        <f t="shared" si="0"/>
        <v>52945.578757999996</v>
      </c>
      <c r="O10" s="226">
        <f t="shared" si="1"/>
        <v>1.2766373709410335E-3</v>
      </c>
    </row>
    <row r="11" spans="1:26" ht="27" customHeight="1">
      <c r="A11" s="205" t="s">
        <v>1025</v>
      </c>
      <c r="B11" s="205">
        <v>39078.794392399999</v>
      </c>
      <c r="C11" s="206">
        <v>13197.367742</v>
      </c>
      <c r="D11" s="206">
        <v>30268.416506400001</v>
      </c>
      <c r="E11" s="206">
        <v>22000.646269200002</v>
      </c>
      <c r="F11" s="206">
        <v>52661.657182400006</v>
      </c>
      <c r="G11" s="206">
        <v>75313.449184800003</v>
      </c>
      <c r="H11" s="205">
        <v>36878.1813836</v>
      </c>
      <c r="I11" s="205">
        <v>1018.3656492</v>
      </c>
      <c r="J11" s="205">
        <v>0</v>
      </c>
      <c r="K11" s="205">
        <v>0</v>
      </c>
      <c r="L11" s="205">
        <v>434.3389444</v>
      </c>
      <c r="M11" s="205">
        <v>0</v>
      </c>
      <c r="N11" s="205">
        <f t="shared" si="0"/>
        <v>270851.21725440002</v>
      </c>
      <c r="O11" s="226">
        <f t="shared" si="1"/>
        <v>6.5308340001777633E-3</v>
      </c>
    </row>
    <row r="12" spans="1:26" ht="27" customHeight="1">
      <c r="A12" s="205" t="s">
        <v>1026</v>
      </c>
      <c r="B12" s="205">
        <v>47347.123719999996</v>
      </c>
      <c r="C12" s="206">
        <v>9743.1186212000011</v>
      </c>
      <c r="D12" s="206">
        <v>25349.761795999999</v>
      </c>
      <c r="E12" s="206">
        <v>94694.510094799989</v>
      </c>
      <c r="F12" s="206">
        <v>34452.993366800001</v>
      </c>
      <c r="G12" s="206">
        <v>2863.3711968000002</v>
      </c>
      <c r="H12" s="205">
        <v>38857.683013599999</v>
      </c>
      <c r="I12" s="205">
        <v>14497.293726800001</v>
      </c>
      <c r="J12" s="205">
        <v>0</v>
      </c>
      <c r="K12" s="205">
        <v>0</v>
      </c>
      <c r="L12" s="205">
        <v>5836.1486859999995</v>
      </c>
      <c r="M12" s="205">
        <v>0</v>
      </c>
      <c r="N12" s="205">
        <f t="shared" si="0"/>
        <v>273642.00422199996</v>
      </c>
      <c r="O12" s="226">
        <f t="shared" si="1"/>
        <v>6.5981261711342458E-3</v>
      </c>
    </row>
    <row r="13" spans="1:26" ht="27" customHeight="1">
      <c r="A13" s="205" t="s">
        <v>1027</v>
      </c>
      <c r="B13" s="205">
        <v>1422816.9499524001</v>
      </c>
      <c r="C13" s="206">
        <v>713813.71620120003</v>
      </c>
      <c r="D13" s="206">
        <v>1370768.1710868001</v>
      </c>
      <c r="E13" s="206">
        <v>1504499.3687711998</v>
      </c>
      <c r="F13" s="206">
        <v>1011112.037882</v>
      </c>
      <c r="G13" s="206">
        <v>502461.18377359997</v>
      </c>
      <c r="H13" s="205">
        <v>320832.83959839999</v>
      </c>
      <c r="I13" s="205">
        <v>666481.16302800004</v>
      </c>
      <c r="J13" s="205">
        <v>52293.0229664</v>
      </c>
      <c r="K13" s="205">
        <v>23392</v>
      </c>
      <c r="L13" s="205">
        <v>389514.85560920002</v>
      </c>
      <c r="M13" s="205">
        <v>557916.72986600001</v>
      </c>
      <c r="N13" s="205">
        <f t="shared" si="0"/>
        <v>8535902.0387351997</v>
      </c>
      <c r="O13" s="226">
        <f t="shared" si="1"/>
        <v>0.20581985867317684</v>
      </c>
    </row>
    <row r="14" spans="1:26" ht="27" customHeight="1">
      <c r="A14" s="205" t="s">
        <v>1028</v>
      </c>
      <c r="B14" s="205">
        <v>79698.041840399994</v>
      </c>
      <c r="C14" s="206">
        <v>192630.6333852</v>
      </c>
      <c r="D14" s="206">
        <v>54787.243640399996</v>
      </c>
      <c r="E14" s="206">
        <v>85888.503650400002</v>
      </c>
      <c r="F14" s="206">
        <v>8117.4527892000006</v>
      </c>
      <c r="G14" s="206">
        <v>48290.599776800002</v>
      </c>
      <c r="H14" s="205">
        <v>10888.1579036</v>
      </c>
      <c r="I14" s="205">
        <v>1203.6969879999999</v>
      </c>
      <c r="J14" s="205">
        <v>0</v>
      </c>
      <c r="K14" s="205">
        <v>0</v>
      </c>
      <c r="L14" s="205">
        <v>3553.6114567999998</v>
      </c>
      <c r="M14" s="205">
        <v>0</v>
      </c>
      <c r="N14" s="205">
        <f t="shared" si="0"/>
        <v>485057.94143080007</v>
      </c>
      <c r="O14" s="226">
        <f t="shared" si="1"/>
        <v>1.1695841458881393E-2</v>
      </c>
    </row>
    <row r="15" spans="1:26" ht="27" customHeight="1">
      <c r="A15" s="205" t="s">
        <v>1029</v>
      </c>
      <c r="B15" s="205">
        <v>524764.02398719999</v>
      </c>
      <c r="C15" s="206">
        <v>211932.96837599998</v>
      </c>
      <c r="D15" s="206">
        <v>553117.67913599999</v>
      </c>
      <c r="E15" s="206">
        <v>432613.80165799998</v>
      </c>
      <c r="F15" s="206">
        <v>64257.566428400001</v>
      </c>
      <c r="G15" s="206">
        <v>261906.76931200002</v>
      </c>
      <c r="H15" s="205">
        <v>156874.48873399998</v>
      </c>
      <c r="I15" s="205">
        <v>169566.41458880002</v>
      </c>
      <c r="J15" s="205">
        <v>0</v>
      </c>
      <c r="K15" s="205">
        <v>10102.5</v>
      </c>
      <c r="L15" s="205">
        <v>89738.234689600009</v>
      </c>
      <c r="M15" s="205">
        <v>93626.551475999993</v>
      </c>
      <c r="N15" s="205">
        <f t="shared" si="0"/>
        <v>2568500.9983859998</v>
      </c>
      <c r="O15" s="226">
        <f t="shared" si="1"/>
        <v>6.1932354669812041E-2</v>
      </c>
    </row>
    <row r="16" spans="1:26" ht="27" customHeight="1">
      <c r="A16" s="205" t="s">
        <v>1030</v>
      </c>
      <c r="B16" s="205">
        <v>1160239.3140696001</v>
      </c>
      <c r="C16" s="206">
        <v>591427.55166799994</v>
      </c>
      <c r="D16" s="206">
        <v>1537289.6384107999</v>
      </c>
      <c r="E16" s="206">
        <v>689825.1080908</v>
      </c>
      <c r="F16" s="206">
        <v>1387302.587242</v>
      </c>
      <c r="G16" s="206">
        <v>652407.73708640004</v>
      </c>
      <c r="H16" s="205">
        <v>851958.35623080004</v>
      </c>
      <c r="I16" s="205">
        <v>1375565.781978</v>
      </c>
      <c r="J16" s="205">
        <v>17372.421916399999</v>
      </c>
      <c r="K16" s="205">
        <v>4678.3999999999996</v>
      </c>
      <c r="L16" s="205">
        <v>1148527.8582967999</v>
      </c>
      <c r="M16" s="205">
        <v>1144827.9519344</v>
      </c>
      <c r="N16" s="205">
        <f t="shared" si="0"/>
        <v>10561422.706923999</v>
      </c>
      <c r="O16" s="226">
        <f t="shared" si="1"/>
        <v>0.2546597323941257</v>
      </c>
    </row>
    <row r="17" spans="1:21" ht="27" customHeight="1">
      <c r="A17" s="205" t="s">
        <v>1031</v>
      </c>
      <c r="B17" s="205">
        <v>167871.2650552</v>
      </c>
      <c r="C17" s="206">
        <v>87068.106364800013</v>
      </c>
      <c r="D17" s="206">
        <v>202425.6416456</v>
      </c>
      <c r="E17" s="206">
        <v>173813.21297560001</v>
      </c>
      <c r="F17" s="206">
        <v>56304.964762800002</v>
      </c>
      <c r="G17" s="206">
        <v>39961.036994400005</v>
      </c>
      <c r="H17" s="205">
        <v>106568.159554</v>
      </c>
      <c r="I17" s="205">
        <v>250528.354028</v>
      </c>
      <c r="J17" s="205">
        <v>0</v>
      </c>
      <c r="K17" s="205">
        <v>0</v>
      </c>
      <c r="L17" s="205">
        <v>189301.01598559998</v>
      </c>
      <c r="M17" s="205">
        <v>151501.46288760001</v>
      </c>
      <c r="N17" s="205">
        <f t="shared" si="0"/>
        <v>1425343.2202536</v>
      </c>
      <c r="O17" s="226">
        <f t="shared" si="1"/>
        <v>3.4368241203109648E-2</v>
      </c>
    </row>
    <row r="18" spans="1:21" ht="27" customHeight="1">
      <c r="A18" s="205" t="s">
        <v>1032</v>
      </c>
      <c r="B18" s="205">
        <v>447613.5475936</v>
      </c>
      <c r="C18" s="206">
        <v>246864.09978600001</v>
      </c>
      <c r="D18" s="206">
        <v>495705.51563039998</v>
      </c>
      <c r="E18" s="206">
        <v>299682.8334148</v>
      </c>
      <c r="F18" s="206">
        <v>455507.01010759996</v>
      </c>
      <c r="G18" s="206">
        <v>172379.02316680001</v>
      </c>
      <c r="H18" s="205">
        <v>340237.20575919998</v>
      </c>
      <c r="I18" s="205">
        <v>434889.88821559999</v>
      </c>
      <c r="J18" s="205">
        <v>688.00688000000002</v>
      </c>
      <c r="K18" s="205">
        <v>20735.5555632</v>
      </c>
      <c r="L18" s="205">
        <v>566788.81884760002</v>
      </c>
      <c r="M18" s="205">
        <v>707396.75388640002</v>
      </c>
      <c r="N18" s="205">
        <f t="shared" si="0"/>
        <v>4188488.2588511994</v>
      </c>
      <c r="O18" s="226">
        <f t="shared" si="1"/>
        <v>0.10099390287974198</v>
      </c>
    </row>
    <row r="19" spans="1:21" ht="27" customHeight="1">
      <c r="A19" s="205" t="s">
        <v>1033</v>
      </c>
      <c r="B19" s="205">
        <v>75295.475327599997</v>
      </c>
      <c r="C19" s="206">
        <v>107206.09341320001</v>
      </c>
      <c r="D19" s="206">
        <v>40559.947310399999</v>
      </c>
      <c r="E19" s="206">
        <v>66607.279829999999</v>
      </c>
      <c r="F19" s="206">
        <v>38592.1999412</v>
      </c>
      <c r="G19" s="206">
        <v>58040.900773199995</v>
      </c>
      <c r="H19" s="205">
        <v>39163.641559199998</v>
      </c>
      <c r="I19" s="205">
        <v>5005.7990356</v>
      </c>
      <c r="J19" s="205">
        <v>0</v>
      </c>
      <c r="K19" s="205">
        <v>7.08331</v>
      </c>
      <c r="L19" s="205">
        <v>4753.1072071999997</v>
      </c>
      <c r="M19" s="205">
        <v>10958.0342088</v>
      </c>
      <c r="N19" s="205">
        <f t="shared" si="0"/>
        <v>446189.56191639998</v>
      </c>
      <c r="O19" s="226">
        <f t="shared" si="1"/>
        <v>1.0758637125677189E-2</v>
      </c>
    </row>
    <row r="20" spans="1:21" ht="27" customHeight="1">
      <c r="A20" s="205" t="s">
        <v>1034</v>
      </c>
      <c r="B20" s="205">
        <v>517568.08549999999</v>
      </c>
      <c r="C20" s="206">
        <v>275483.12360479997</v>
      </c>
      <c r="D20" s="206">
        <v>1977336.6197751998</v>
      </c>
      <c r="E20" s="206">
        <v>637279.37135039992</v>
      </c>
      <c r="F20" s="206">
        <v>1030416.9993916</v>
      </c>
      <c r="G20" s="206">
        <v>175825.40531639999</v>
      </c>
      <c r="H20" s="205">
        <v>317697.82360399998</v>
      </c>
      <c r="I20" s="205">
        <v>121231.68285120001</v>
      </c>
      <c r="J20" s="205">
        <v>639.96292640000001</v>
      </c>
      <c r="K20" s="205">
        <v>0</v>
      </c>
      <c r="L20" s="205">
        <v>155839.11081519999</v>
      </c>
      <c r="M20" s="205">
        <v>67455.469121999995</v>
      </c>
      <c r="N20" s="205">
        <f t="shared" si="0"/>
        <v>5276773.6542571997</v>
      </c>
      <c r="O20" s="226">
        <f t="shared" si="1"/>
        <v>0.12723491938415996</v>
      </c>
    </row>
    <row r="21" spans="1:21" ht="27" customHeight="1">
      <c r="A21" s="205" t="s">
        <v>1035</v>
      </c>
      <c r="B21" s="205">
        <v>34520.239080399995</v>
      </c>
      <c r="C21" s="206">
        <v>93948.791436800006</v>
      </c>
      <c r="D21" s="206">
        <v>361328.7451684</v>
      </c>
      <c r="E21" s="206">
        <v>44217.921765999999</v>
      </c>
      <c r="F21" s="206">
        <v>17095.922132800002</v>
      </c>
      <c r="G21" s="206">
        <v>20924.587577599999</v>
      </c>
      <c r="H21" s="205">
        <v>10368.285139599999</v>
      </c>
      <c r="I21" s="205">
        <v>11867.944769600001</v>
      </c>
      <c r="J21" s="205">
        <v>0</v>
      </c>
      <c r="K21" s="205">
        <v>0</v>
      </c>
      <c r="L21" s="205">
        <v>1873.1224136000001</v>
      </c>
      <c r="M21" s="205">
        <v>62452.892472</v>
      </c>
      <c r="N21" s="205">
        <f t="shared" si="0"/>
        <v>658598.45195680007</v>
      </c>
      <c r="O21" s="226">
        <f t="shared" si="1"/>
        <v>1.5880294746705766E-2</v>
      </c>
    </row>
    <row r="22" spans="1:21" ht="27" customHeight="1">
      <c r="A22" s="205" t="s">
        <v>1036</v>
      </c>
      <c r="B22" s="205">
        <v>204539.51174479999</v>
      </c>
      <c r="C22" s="206">
        <v>331661.19044679997</v>
      </c>
      <c r="D22" s="206">
        <v>39838.106727999999</v>
      </c>
      <c r="E22" s="206">
        <v>85757.171341599998</v>
      </c>
      <c r="F22" s="206">
        <v>11549.092610400001</v>
      </c>
      <c r="G22" s="206">
        <v>76226.41029</v>
      </c>
      <c r="H22" s="205">
        <v>37096.601143600004</v>
      </c>
      <c r="I22" s="205">
        <v>24349.132159200002</v>
      </c>
      <c r="J22" s="205">
        <v>0</v>
      </c>
      <c r="K22" s="205">
        <v>0</v>
      </c>
      <c r="L22" s="205">
        <v>21445.633786400002</v>
      </c>
      <c r="M22" s="205">
        <v>44832.210101999997</v>
      </c>
      <c r="N22" s="205">
        <f t="shared" si="0"/>
        <v>877295.06035280006</v>
      </c>
      <c r="O22" s="226">
        <f t="shared" si="1"/>
        <v>2.1153563444976518E-2</v>
      </c>
    </row>
    <row r="23" spans="1:21" ht="27" customHeight="1">
      <c r="A23" s="205" t="s">
        <v>1037</v>
      </c>
      <c r="B23" s="205">
        <v>1020925.6693300001</v>
      </c>
      <c r="C23" s="206">
        <v>260684.2970664</v>
      </c>
      <c r="D23" s="206">
        <v>407310.66195079999</v>
      </c>
      <c r="E23" s="206">
        <v>198474.48739320002</v>
      </c>
      <c r="F23" s="206">
        <v>326869.59774559998</v>
      </c>
      <c r="G23" s="206">
        <v>104434.6576188</v>
      </c>
      <c r="H23" s="205">
        <v>186113.76347479998</v>
      </c>
      <c r="I23" s="205">
        <v>195345.97101159999</v>
      </c>
      <c r="J23" s="205">
        <v>1403.756664</v>
      </c>
      <c r="K23" s="205">
        <v>0</v>
      </c>
      <c r="L23" s="205">
        <v>141064.24540439999</v>
      </c>
      <c r="M23" s="205">
        <v>381469.88167239999</v>
      </c>
      <c r="N23" s="205">
        <f t="shared" si="0"/>
        <v>3224096.9893320003</v>
      </c>
      <c r="O23" s="226">
        <f t="shared" si="1"/>
        <v>7.7740253306755741E-2</v>
      </c>
    </row>
    <row r="24" spans="1:21" ht="27" customHeight="1">
      <c r="A24" s="205" t="s">
        <v>1038</v>
      </c>
      <c r="B24" s="205">
        <v>3.7642500000000001</v>
      </c>
      <c r="C24" s="206">
        <v>150.04070999999999</v>
      </c>
      <c r="D24" s="206">
        <v>2624.8402943999999</v>
      </c>
      <c r="E24" s="206">
        <v>819.76436560000002</v>
      </c>
      <c r="F24" s="206">
        <v>416.39152719999998</v>
      </c>
      <c r="G24" s="206">
        <v>136.33743960000001</v>
      </c>
      <c r="H24" s="205">
        <v>66.842089600000008</v>
      </c>
      <c r="I24" s="205">
        <v>495.42538359999998</v>
      </c>
      <c r="J24" s="205">
        <v>0</v>
      </c>
      <c r="K24" s="205">
        <v>0</v>
      </c>
      <c r="L24" s="205">
        <v>32.5393404</v>
      </c>
      <c r="M24" s="205">
        <v>1595.3338947999998</v>
      </c>
      <c r="N24" s="205">
        <f t="shared" si="0"/>
        <v>6341.2792951999991</v>
      </c>
      <c r="O24" s="226">
        <f t="shared" si="1"/>
        <v>1.5290255235152599E-4</v>
      </c>
    </row>
    <row r="25" spans="1:21" ht="27" customHeight="1">
      <c r="A25" s="205" t="s">
        <v>1039</v>
      </c>
      <c r="B25" s="205">
        <v>1212.7804768000001</v>
      </c>
      <c r="C25" s="206">
        <v>3108.8114811999999</v>
      </c>
      <c r="D25" s="206">
        <v>978.40175999999997</v>
      </c>
      <c r="E25" s="206">
        <v>4985.4899935999993</v>
      </c>
      <c r="F25" s="206">
        <v>332.93140560000001</v>
      </c>
      <c r="G25" s="206">
        <v>1828.8414288000001</v>
      </c>
      <c r="H25" s="205">
        <v>393.1141556</v>
      </c>
      <c r="I25" s="205">
        <v>7.6092111999999998</v>
      </c>
      <c r="J25" s="205">
        <v>0</v>
      </c>
      <c r="K25" s="205">
        <v>0</v>
      </c>
      <c r="L25" s="205">
        <v>259.959496</v>
      </c>
      <c r="M25" s="205">
        <v>0</v>
      </c>
      <c r="N25" s="205">
        <f t="shared" si="0"/>
        <v>13107.939408799999</v>
      </c>
      <c r="O25" s="226">
        <f t="shared" si="1"/>
        <v>3.1606199606943193E-4</v>
      </c>
    </row>
    <row r="26" spans="1:21" s="67" customFormat="1" ht="39" customHeight="1">
      <c r="A26" s="212" t="s">
        <v>1040</v>
      </c>
      <c r="B26" s="212">
        <v>17936.800190800001</v>
      </c>
      <c r="C26" s="227">
        <v>62469.0460552</v>
      </c>
      <c r="D26" s="227">
        <v>55569.194240800003</v>
      </c>
      <c r="E26" s="227">
        <v>11247.249113600001</v>
      </c>
      <c r="F26" s="227">
        <v>4312.3100436000004</v>
      </c>
      <c r="G26" s="227">
        <v>5063.6539267999997</v>
      </c>
      <c r="H26" s="212">
        <v>21903.577901999997</v>
      </c>
      <c r="I26" s="212">
        <v>5575.5592416</v>
      </c>
      <c r="J26" s="212">
        <v>123.64704279999999</v>
      </c>
      <c r="K26" s="212">
        <v>0</v>
      </c>
      <c r="L26" s="212">
        <v>4304.2712347999995</v>
      </c>
      <c r="M26" s="212">
        <v>20049.403589200003</v>
      </c>
      <c r="N26" s="212">
        <f t="shared" si="0"/>
        <v>208554.71258120003</v>
      </c>
      <c r="O26" s="213">
        <f t="shared" si="1"/>
        <v>5.0287247058716173E-3</v>
      </c>
    </row>
    <row r="27" spans="1:21" ht="24" customHeight="1">
      <c r="A27" s="228" t="s">
        <v>1041</v>
      </c>
      <c r="B27" s="229">
        <f t="shared" ref="B27:M27" si="2">SUM(B9:B26)</f>
        <v>6296726.5313500008</v>
      </c>
      <c r="C27" s="229">
        <f t="shared" si="2"/>
        <v>3343805.9016331998</v>
      </c>
      <c r="D27" s="229">
        <f t="shared" si="2"/>
        <v>7411808.3286059992</v>
      </c>
      <c r="E27" s="229">
        <f t="shared" si="2"/>
        <v>4663310.4185724007</v>
      </c>
      <c r="F27" s="229">
        <f t="shared" si="2"/>
        <v>4664136.0683608018</v>
      </c>
      <c r="G27" s="229">
        <f t="shared" si="2"/>
        <v>2557568.3845512001</v>
      </c>
      <c r="H27" s="229">
        <f t="shared" si="2"/>
        <v>2793951.0755043994</v>
      </c>
      <c r="I27" s="229">
        <f t="shared" si="2"/>
        <v>3414462.4849807997</v>
      </c>
      <c r="J27" s="229">
        <f t="shared" si="2"/>
        <v>81870.339469600003</v>
      </c>
      <c r="K27" s="229">
        <f t="shared" si="2"/>
        <v>58915.538873199999</v>
      </c>
      <c r="L27" s="229">
        <f t="shared" si="2"/>
        <v>2850627.4723391999</v>
      </c>
      <c r="M27" s="229">
        <f t="shared" si="2"/>
        <v>3335501.8398712003</v>
      </c>
      <c r="N27" s="229">
        <f t="shared" si="0"/>
        <v>41472684.384112</v>
      </c>
      <c r="O27" s="230">
        <f t="shared" si="1"/>
        <v>1</v>
      </c>
    </row>
    <row r="28" spans="1:21" ht="36" customHeight="1">
      <c r="A28" s="231" t="s">
        <v>1042</v>
      </c>
      <c r="B28" s="226">
        <f t="shared" ref="B28:N28" si="3">+B27/$N$27</f>
        <v>0.1518282846856725</v>
      </c>
      <c r="C28" s="226">
        <f t="shared" si="3"/>
        <v>8.0626705295068796E-2</v>
      </c>
      <c r="D28" s="226">
        <f t="shared" si="3"/>
        <v>0.17871542290244008</v>
      </c>
      <c r="E28" s="226">
        <f t="shared" si="3"/>
        <v>0.1124429365454553</v>
      </c>
      <c r="F28" s="226">
        <f t="shared" si="3"/>
        <v>0.11246284482486046</v>
      </c>
      <c r="G28" s="226">
        <f t="shared" si="3"/>
        <v>6.1668744681764393E-2</v>
      </c>
      <c r="H28" s="226">
        <f t="shared" si="3"/>
        <v>6.7368464737593628E-2</v>
      </c>
      <c r="I28" s="226">
        <f t="shared" si="3"/>
        <v>8.2330394950003882E-2</v>
      </c>
      <c r="J28" s="226">
        <f t="shared" si="3"/>
        <v>1.9740786179002234E-3</v>
      </c>
      <c r="K28" s="226">
        <f t="shared" si="3"/>
        <v>1.4205865800133806E-3</v>
      </c>
      <c r="L28" s="226">
        <f t="shared" si="3"/>
        <v>6.8735060550632276E-2</v>
      </c>
      <c r="M28" s="226">
        <f t="shared" si="3"/>
        <v>8.0426475628595104E-2</v>
      </c>
      <c r="N28" s="226">
        <f t="shared" si="3"/>
        <v>1</v>
      </c>
      <c r="O28" s="226"/>
    </row>
    <row r="29" spans="1:21" ht="14.25" customHeight="1" thickBot="1">
      <c r="A29" s="232"/>
      <c r="B29" s="88"/>
      <c r="C29" s="233"/>
      <c r="D29" s="233"/>
      <c r="E29" s="233"/>
      <c r="F29" s="233"/>
      <c r="G29" s="233"/>
      <c r="H29" s="234"/>
      <c r="I29" s="234"/>
      <c r="J29" s="234"/>
      <c r="K29" s="234"/>
      <c r="L29" s="234"/>
      <c r="M29" s="234"/>
      <c r="N29" s="234"/>
      <c r="O29" s="235"/>
    </row>
    <row r="30" spans="1:21" ht="15" customHeight="1" thickTop="1">
      <c r="A30" s="236" t="s">
        <v>1043</v>
      </c>
      <c r="B30" s="26"/>
      <c r="C30" s="237"/>
      <c r="D30" s="237"/>
      <c r="E30" s="237"/>
      <c r="F30" s="237"/>
      <c r="G30" s="237"/>
      <c r="H30" s="131"/>
      <c r="I30" s="131"/>
      <c r="J30" s="131"/>
      <c r="K30" s="131"/>
      <c r="L30" s="131"/>
      <c r="M30" s="131"/>
      <c r="N30" s="131"/>
      <c r="O30" s="131"/>
    </row>
    <row r="31" spans="1:21" ht="15" customHeight="1">
      <c r="A31" s="236"/>
      <c r="C31" s="121"/>
      <c r="D31" s="121"/>
      <c r="E31" s="121"/>
      <c r="F31" s="121"/>
      <c r="G31" s="121"/>
      <c r="H31" s="120"/>
      <c r="I31" s="120"/>
      <c r="J31" s="120"/>
      <c r="K31" s="120"/>
      <c r="L31" s="120"/>
      <c r="M31" s="120"/>
      <c r="N31" s="120"/>
      <c r="O31" s="131"/>
    </row>
    <row r="32" spans="1:21" ht="15" hidden="1" customHeight="1">
      <c r="A32" s="238"/>
      <c r="C32" s="121"/>
      <c r="D32" s="121"/>
      <c r="E32" s="121"/>
      <c r="F32" s="121"/>
      <c r="G32" s="121"/>
      <c r="H32" s="120"/>
      <c r="I32" s="120"/>
      <c r="J32" s="120"/>
      <c r="K32" s="120"/>
      <c r="L32" s="120"/>
      <c r="M32" s="120"/>
      <c r="N32" s="120"/>
      <c r="O32" s="131"/>
      <c r="P32" s="7"/>
      <c r="Q32" s="120"/>
      <c r="R32" s="120"/>
      <c r="S32" s="120"/>
      <c r="T32" s="120"/>
      <c r="U32" s="120"/>
    </row>
    <row r="33" spans="1:15" ht="9" hidden="1" customHeight="1">
      <c r="A33" s="125"/>
      <c r="C33" s="121"/>
      <c r="D33" s="121"/>
      <c r="E33" s="121"/>
      <c r="F33" s="121"/>
      <c r="G33" s="121"/>
      <c r="H33" s="120"/>
      <c r="I33" s="120"/>
      <c r="J33" s="120"/>
      <c r="K33" s="120"/>
      <c r="L33" s="120"/>
      <c r="M33" s="120"/>
      <c r="N33" s="120"/>
      <c r="O33" s="131"/>
    </row>
    <row r="34" spans="1:15" ht="9" hidden="1" customHeight="1">
      <c r="A34" s="119"/>
      <c r="C34" s="121"/>
      <c r="D34" s="121"/>
      <c r="E34" s="121"/>
      <c r="F34" s="121"/>
      <c r="G34" s="121"/>
      <c r="H34" s="120"/>
      <c r="I34" s="120"/>
      <c r="J34" s="120"/>
      <c r="K34" s="120"/>
      <c r="L34" s="120"/>
      <c r="M34" s="120"/>
      <c r="N34" s="120"/>
      <c r="O34" s="131"/>
    </row>
    <row r="35" spans="1:15" ht="9" hidden="1" customHeight="1">
      <c r="A35" s="119"/>
      <c r="C35" s="121"/>
      <c r="D35" s="121"/>
      <c r="E35" s="121"/>
      <c r="F35" s="121"/>
      <c r="G35" s="121"/>
      <c r="H35" s="120"/>
      <c r="I35" s="120"/>
      <c r="J35" s="120"/>
      <c r="K35" s="120"/>
      <c r="L35" s="120"/>
      <c r="M35" s="120"/>
      <c r="N35" s="120"/>
      <c r="O35" s="131"/>
    </row>
    <row r="36" spans="1:15" ht="9" hidden="1" customHeight="1">
      <c r="A36" s="119"/>
      <c r="B36" s="81"/>
      <c r="C36" s="121"/>
      <c r="D36" s="121"/>
      <c r="E36" s="121"/>
      <c r="F36" s="121"/>
      <c r="G36" s="121"/>
      <c r="H36" s="120"/>
      <c r="I36" s="120"/>
      <c r="J36" s="120"/>
      <c r="K36" s="120"/>
      <c r="L36" s="120"/>
      <c r="M36" s="120"/>
      <c r="N36" s="120"/>
      <c r="O36" s="131"/>
    </row>
    <row r="37" spans="1:15" ht="9" hidden="1" customHeight="1">
      <c r="A37" s="119"/>
      <c r="B37" s="81"/>
      <c r="C37" s="121"/>
      <c r="D37" s="121"/>
      <c r="E37" s="121"/>
      <c r="F37" s="121"/>
      <c r="G37" s="121"/>
      <c r="H37" s="120"/>
      <c r="I37" s="120"/>
      <c r="J37" s="120"/>
      <c r="K37" s="120"/>
      <c r="L37" s="120"/>
      <c r="M37" s="120"/>
      <c r="N37" s="120"/>
      <c r="O37" s="131"/>
    </row>
    <row r="38" spans="1:15" ht="9" hidden="1" customHeight="1">
      <c r="A38" s="119"/>
      <c r="B38" s="81"/>
      <c r="C38" s="121"/>
      <c r="D38" s="121"/>
      <c r="E38" s="121"/>
      <c r="F38" s="121"/>
      <c r="G38" s="121"/>
      <c r="H38" s="120"/>
      <c r="I38" s="120"/>
      <c r="J38" s="120"/>
      <c r="K38" s="120"/>
      <c r="L38" s="120"/>
      <c r="M38" s="120"/>
      <c r="N38" s="120"/>
      <c r="O38" s="131"/>
    </row>
    <row r="39" spans="1:15" ht="9" hidden="1" customHeight="1">
      <c r="A39" s="122"/>
      <c r="B39" s="81"/>
      <c r="C39" s="121"/>
      <c r="D39" s="121"/>
      <c r="E39" s="121"/>
      <c r="F39" s="121"/>
      <c r="G39" s="121"/>
      <c r="H39" s="120"/>
      <c r="I39" s="120"/>
      <c r="J39" s="120"/>
      <c r="K39" s="120"/>
      <c r="L39" s="120"/>
      <c r="M39" s="120"/>
      <c r="N39" s="120"/>
      <c r="O39" s="131"/>
    </row>
    <row r="40" spans="1:15" ht="9" hidden="1" customHeight="1">
      <c r="A40" s="119"/>
      <c r="B40" s="81"/>
      <c r="C40" s="121"/>
      <c r="D40" s="121"/>
      <c r="E40" s="121"/>
      <c r="F40" s="121"/>
      <c r="G40" s="121"/>
      <c r="H40" s="120"/>
      <c r="I40" s="120"/>
      <c r="J40" s="120"/>
      <c r="K40" s="120"/>
      <c r="L40" s="120"/>
      <c r="M40" s="120"/>
      <c r="N40" s="120"/>
      <c r="O40" s="131"/>
    </row>
    <row r="41" spans="1:15" ht="9" hidden="1" customHeight="1">
      <c r="A41" s="119"/>
      <c r="B41" s="81"/>
      <c r="C41" s="121"/>
      <c r="D41" s="121"/>
      <c r="E41" s="121"/>
      <c r="F41" s="121"/>
      <c r="G41" s="121"/>
      <c r="H41" s="120"/>
      <c r="I41" s="120"/>
      <c r="J41" s="120"/>
      <c r="K41" s="120"/>
      <c r="L41" s="120"/>
      <c r="M41" s="120"/>
      <c r="N41" s="120"/>
      <c r="O41" s="131"/>
    </row>
    <row r="42" spans="1:15" ht="9" hidden="1" customHeight="1">
      <c r="A42" s="119"/>
      <c r="B42" s="81"/>
      <c r="C42" s="121"/>
      <c r="D42" s="121"/>
      <c r="E42" s="121"/>
      <c r="F42" s="121"/>
      <c r="G42" s="121"/>
      <c r="H42" s="120"/>
      <c r="I42" s="120"/>
      <c r="J42" s="120"/>
      <c r="K42" s="120"/>
      <c r="L42" s="120"/>
      <c r="M42" s="120"/>
      <c r="N42" s="120"/>
      <c r="O42" s="131"/>
    </row>
    <row r="43" spans="1:15" ht="9" hidden="1" customHeight="1">
      <c r="A43" s="119"/>
      <c r="C43" s="121"/>
      <c r="D43" s="121"/>
      <c r="E43" s="121"/>
      <c r="F43" s="121"/>
      <c r="G43" s="121"/>
      <c r="H43" s="120"/>
      <c r="I43" s="120"/>
      <c r="J43" s="120"/>
      <c r="K43" s="120"/>
      <c r="L43" s="120"/>
      <c r="M43" s="120"/>
      <c r="N43" s="120"/>
      <c r="O43" s="131"/>
    </row>
    <row r="44" spans="1:15" ht="9" hidden="1" customHeight="1">
      <c r="A44" s="119"/>
      <c r="C44" s="121"/>
      <c r="D44" s="121"/>
      <c r="E44" s="121"/>
      <c r="F44" s="121"/>
      <c r="G44" s="121"/>
      <c r="H44" s="120"/>
      <c r="I44" s="120"/>
      <c r="J44" s="120"/>
      <c r="K44" s="120"/>
      <c r="L44" s="120"/>
      <c r="M44" s="120"/>
      <c r="N44" s="120"/>
      <c r="O44" s="131"/>
    </row>
    <row r="45" spans="1:15" ht="9" hidden="1" customHeight="1">
      <c r="A45" s="122"/>
      <c r="C45" s="121"/>
      <c r="D45" s="121"/>
      <c r="E45" s="121"/>
      <c r="F45" s="121"/>
      <c r="G45" s="121"/>
      <c r="H45" s="120"/>
      <c r="I45" s="120"/>
      <c r="J45" s="120"/>
      <c r="K45" s="120"/>
      <c r="L45" s="120"/>
      <c r="M45" s="120"/>
      <c r="N45" s="120"/>
      <c r="O45" s="131"/>
    </row>
    <row r="46" spans="1:15" ht="9" hidden="1" customHeight="1">
      <c r="A46" s="119"/>
      <c r="C46" s="121"/>
      <c r="D46" s="121"/>
      <c r="E46" s="121"/>
      <c r="F46" s="121"/>
      <c r="G46" s="121"/>
      <c r="H46" s="120"/>
      <c r="I46" s="120"/>
      <c r="J46" s="120"/>
      <c r="K46" s="120"/>
      <c r="L46" s="120"/>
      <c r="M46" s="120"/>
      <c r="N46" s="120"/>
      <c r="O46" s="131"/>
    </row>
    <row r="47" spans="1:15" ht="9" hidden="1" customHeight="1">
      <c r="A47" s="119"/>
      <c r="C47" s="121"/>
      <c r="D47" s="121"/>
      <c r="E47" s="121"/>
      <c r="F47" s="121"/>
      <c r="G47" s="121"/>
      <c r="H47" s="120"/>
      <c r="I47" s="120"/>
      <c r="J47" s="120"/>
      <c r="K47" s="120"/>
      <c r="L47" s="120"/>
      <c r="M47" s="120"/>
      <c r="N47" s="120"/>
      <c r="O47" s="131"/>
    </row>
    <row r="48" spans="1:15" ht="9" hidden="1" customHeight="1">
      <c r="A48" s="119"/>
      <c r="C48" s="121"/>
      <c r="D48" s="121"/>
      <c r="E48" s="121"/>
      <c r="F48" s="121"/>
      <c r="G48" s="121"/>
      <c r="H48" s="120"/>
      <c r="I48" s="120"/>
      <c r="J48" s="120"/>
      <c r="K48" s="120"/>
      <c r="L48" s="120"/>
      <c r="M48" s="120"/>
      <c r="N48" s="120"/>
      <c r="O48" s="131"/>
    </row>
    <row r="49" spans="1:15" ht="9" hidden="1" customHeight="1">
      <c r="A49" s="119"/>
      <c r="C49" s="121"/>
      <c r="D49" s="121"/>
      <c r="E49" s="121"/>
      <c r="F49" s="121"/>
      <c r="G49" s="121"/>
      <c r="H49" s="120"/>
      <c r="I49" s="120"/>
      <c r="J49" s="120"/>
      <c r="K49" s="120"/>
      <c r="L49" s="120"/>
      <c r="M49" s="120"/>
      <c r="N49" s="120"/>
      <c r="O49" s="131"/>
    </row>
    <row r="50" spans="1:15" ht="9" hidden="1" customHeight="1">
      <c r="A50" s="119"/>
      <c r="C50" s="121"/>
      <c r="D50" s="121"/>
      <c r="E50" s="121"/>
      <c r="F50" s="121"/>
      <c r="G50" s="121"/>
      <c r="H50" s="120"/>
      <c r="I50" s="120"/>
      <c r="J50" s="120"/>
      <c r="K50" s="120"/>
      <c r="L50" s="120"/>
      <c r="M50" s="120"/>
      <c r="N50" s="120"/>
      <c r="O50" s="131"/>
    </row>
    <row r="51" spans="1:15" ht="9" hidden="1" customHeight="1">
      <c r="A51" s="122"/>
      <c r="C51" s="121"/>
      <c r="D51" s="121"/>
      <c r="E51" s="121"/>
      <c r="F51" s="121"/>
      <c r="G51" s="121"/>
      <c r="H51" s="120"/>
      <c r="I51" s="120"/>
      <c r="J51" s="120"/>
      <c r="K51" s="120"/>
      <c r="L51" s="120"/>
      <c r="M51" s="120"/>
      <c r="N51" s="120"/>
      <c r="O51" s="131"/>
    </row>
    <row r="52" spans="1:15" ht="9" hidden="1" customHeight="1">
      <c r="A52" s="119"/>
      <c r="C52" s="121"/>
      <c r="D52" s="121"/>
      <c r="E52" s="121"/>
      <c r="F52" s="121"/>
      <c r="G52" s="121"/>
      <c r="H52" s="120"/>
      <c r="I52" s="120"/>
      <c r="J52" s="120"/>
      <c r="K52" s="120"/>
      <c r="L52" s="120"/>
      <c r="M52" s="120"/>
      <c r="N52" s="120"/>
      <c r="O52" s="131"/>
    </row>
    <row r="53" spans="1:15" ht="9" hidden="1" customHeight="1">
      <c r="A53" s="119"/>
      <c r="C53" s="121"/>
      <c r="D53" s="121"/>
      <c r="E53" s="121"/>
      <c r="F53" s="121"/>
      <c r="G53" s="121"/>
      <c r="H53" s="120"/>
      <c r="I53" s="120"/>
      <c r="J53" s="120"/>
      <c r="K53" s="120"/>
      <c r="L53" s="120"/>
      <c r="M53" s="120"/>
      <c r="N53" s="120"/>
      <c r="O53" s="131"/>
    </row>
    <row r="54" spans="1:15" ht="9" hidden="1" customHeight="1">
      <c r="A54" s="119"/>
      <c r="C54" s="121"/>
      <c r="D54" s="121"/>
      <c r="E54" s="121"/>
      <c r="F54" s="121"/>
      <c r="G54" s="121"/>
      <c r="H54" s="120"/>
      <c r="I54" s="120"/>
      <c r="J54" s="120"/>
      <c r="K54" s="120"/>
      <c r="L54" s="120"/>
      <c r="M54" s="120"/>
      <c r="N54" s="120"/>
      <c r="O54" s="131"/>
    </row>
    <row r="55" spans="1:15" ht="9" hidden="1" customHeight="1">
      <c r="A55" s="119"/>
      <c r="C55" s="121"/>
      <c r="D55" s="121"/>
      <c r="E55" s="121"/>
      <c r="F55" s="121"/>
      <c r="G55" s="121"/>
      <c r="H55" s="120"/>
      <c r="I55" s="120"/>
      <c r="J55" s="120"/>
      <c r="K55" s="120"/>
      <c r="L55" s="120"/>
      <c r="M55" s="120"/>
      <c r="N55" s="120"/>
      <c r="O55" s="131"/>
    </row>
    <row r="56" spans="1:15" ht="9" hidden="1" customHeight="1">
      <c r="A56" s="122"/>
      <c r="C56" s="121"/>
      <c r="D56" s="121"/>
      <c r="E56" s="121"/>
      <c r="F56" s="121"/>
      <c r="G56" s="121"/>
      <c r="H56" s="120"/>
      <c r="I56" s="120"/>
      <c r="J56" s="120"/>
      <c r="K56" s="120"/>
      <c r="L56" s="120"/>
      <c r="M56" s="120"/>
      <c r="N56" s="120"/>
      <c r="O56" s="131"/>
    </row>
    <row r="57" spans="1:15" ht="9" hidden="1" customHeight="1">
      <c r="A57" s="123"/>
      <c r="C57" s="121"/>
      <c r="D57" s="121"/>
      <c r="E57" s="121"/>
      <c r="F57" s="121"/>
      <c r="G57" s="121"/>
      <c r="H57" s="120"/>
      <c r="I57" s="120"/>
      <c r="J57" s="120"/>
      <c r="K57" s="120"/>
      <c r="L57" s="120"/>
      <c r="M57" s="120"/>
      <c r="N57" s="120"/>
      <c r="O57" s="131"/>
    </row>
    <row r="58" spans="1:15" ht="9" hidden="1" customHeight="1">
      <c r="A58" s="123"/>
      <c r="C58" s="121"/>
      <c r="D58" s="121"/>
      <c r="E58" s="121"/>
      <c r="F58" s="121"/>
      <c r="G58" s="121"/>
      <c r="H58" s="120"/>
      <c r="I58" s="120"/>
      <c r="J58" s="120"/>
      <c r="K58" s="120"/>
      <c r="L58" s="120"/>
      <c r="M58" s="120"/>
      <c r="N58" s="120"/>
      <c r="O58" s="131"/>
    </row>
    <row r="59" spans="1:15" ht="9" hidden="1" customHeight="1">
      <c r="A59" s="123"/>
      <c r="C59" s="121"/>
      <c r="D59" s="121"/>
      <c r="E59" s="121"/>
      <c r="F59" s="121"/>
      <c r="G59" s="121"/>
      <c r="H59" s="120"/>
      <c r="I59" s="120"/>
      <c r="J59" s="120"/>
      <c r="K59" s="120"/>
      <c r="L59" s="120"/>
      <c r="M59" s="120"/>
      <c r="N59" s="120"/>
      <c r="O59" s="131"/>
    </row>
    <row r="60" spans="1:15" ht="9" hidden="1" customHeight="1">
      <c r="A60" s="123"/>
      <c r="C60" s="121"/>
      <c r="D60" s="121"/>
      <c r="E60" s="121"/>
      <c r="F60" s="121"/>
      <c r="G60" s="121"/>
      <c r="H60" s="120"/>
      <c r="I60" s="120"/>
      <c r="J60" s="120"/>
      <c r="K60" s="120"/>
      <c r="L60" s="120"/>
      <c r="M60" s="120"/>
      <c r="N60" s="120"/>
      <c r="O60" s="131"/>
    </row>
    <row r="61" spans="1:15" ht="9" hidden="1" customHeight="1">
      <c r="A61" s="124"/>
      <c r="C61" s="121"/>
      <c r="D61" s="121"/>
      <c r="E61" s="121"/>
      <c r="F61" s="121"/>
      <c r="G61" s="121"/>
      <c r="H61" s="120"/>
      <c r="I61" s="120"/>
      <c r="J61" s="120"/>
      <c r="K61" s="120"/>
      <c r="L61" s="120"/>
      <c r="M61" s="120"/>
      <c r="N61" s="120"/>
      <c r="O61" s="131"/>
    </row>
    <row r="62" spans="1:15" ht="9" hidden="1" customHeight="1">
      <c r="A62" s="124"/>
      <c r="C62" s="121"/>
      <c r="D62" s="121"/>
      <c r="E62" s="121"/>
      <c r="F62" s="121"/>
      <c r="G62" s="121"/>
      <c r="H62" s="120"/>
      <c r="I62" s="120"/>
      <c r="J62" s="120"/>
      <c r="K62" s="120"/>
      <c r="L62" s="120"/>
      <c r="M62" s="120"/>
      <c r="N62" s="120"/>
      <c r="O62" s="131"/>
    </row>
    <row r="63" spans="1:15" ht="9" hidden="1" customHeight="1">
      <c r="A63" s="125"/>
      <c r="C63" s="121"/>
      <c r="D63" s="121"/>
      <c r="E63" s="121"/>
      <c r="F63" s="121"/>
      <c r="G63" s="121"/>
      <c r="H63" s="120"/>
      <c r="I63" s="120"/>
      <c r="J63" s="120"/>
      <c r="K63" s="120"/>
      <c r="L63" s="120"/>
      <c r="M63" s="120"/>
      <c r="N63" s="120"/>
      <c r="O63" s="131"/>
    </row>
    <row r="64" spans="1:15" ht="9" hidden="1" customHeight="1">
      <c r="A64" s="119"/>
      <c r="C64" s="121"/>
      <c r="D64" s="121"/>
      <c r="E64" s="121"/>
      <c r="F64" s="121"/>
      <c r="G64" s="121"/>
      <c r="H64" s="120"/>
      <c r="I64" s="120"/>
      <c r="J64" s="120"/>
      <c r="K64" s="120"/>
      <c r="L64" s="120"/>
      <c r="M64" s="120"/>
      <c r="N64" s="120"/>
      <c r="O64" s="131"/>
    </row>
    <row r="65" spans="1:15" ht="9" hidden="1" customHeight="1">
      <c r="A65" s="119"/>
      <c r="C65" s="121"/>
      <c r="D65" s="121"/>
      <c r="E65" s="121"/>
      <c r="F65" s="121"/>
      <c r="G65" s="121"/>
      <c r="H65" s="120"/>
      <c r="I65" s="120"/>
      <c r="J65" s="120"/>
      <c r="K65" s="120"/>
      <c r="L65" s="120"/>
      <c r="M65" s="120"/>
      <c r="N65" s="120"/>
      <c r="O65" s="131"/>
    </row>
    <row r="66" spans="1:15" ht="9" hidden="1" customHeight="1">
      <c r="A66" s="119"/>
      <c r="C66" s="121"/>
      <c r="D66" s="121"/>
      <c r="E66" s="121"/>
      <c r="F66" s="121"/>
      <c r="G66" s="121"/>
      <c r="H66" s="120"/>
      <c r="I66" s="120"/>
      <c r="J66" s="120"/>
      <c r="K66" s="120"/>
      <c r="L66" s="120"/>
      <c r="M66" s="120"/>
      <c r="N66" s="120"/>
      <c r="O66" s="131"/>
    </row>
    <row r="67" spans="1:15" ht="9" hidden="1" customHeight="1">
      <c r="A67" s="119"/>
      <c r="C67" s="121"/>
      <c r="D67" s="121"/>
      <c r="E67" s="121"/>
      <c r="F67" s="121"/>
      <c r="G67" s="121"/>
      <c r="H67" s="120"/>
      <c r="I67" s="120"/>
      <c r="J67" s="120"/>
      <c r="K67" s="120"/>
      <c r="L67" s="120"/>
      <c r="M67" s="120"/>
      <c r="N67" s="120"/>
      <c r="O67" s="131"/>
    </row>
    <row r="68" spans="1:15" ht="9" hidden="1" customHeight="1">
      <c r="A68" s="123"/>
      <c r="C68" s="121"/>
      <c r="D68" s="121"/>
      <c r="E68" s="121"/>
      <c r="F68" s="121"/>
      <c r="G68" s="121"/>
      <c r="H68" s="120"/>
      <c r="I68" s="120"/>
      <c r="J68" s="120"/>
      <c r="K68" s="120"/>
      <c r="L68" s="120"/>
      <c r="M68" s="120"/>
      <c r="N68" s="120"/>
      <c r="O68" s="131"/>
    </row>
    <row r="69" spans="1:15" ht="9" hidden="1" customHeight="1">
      <c r="A69" s="125"/>
      <c r="C69" s="121"/>
      <c r="D69" s="121"/>
      <c r="E69" s="121"/>
      <c r="F69" s="121"/>
      <c r="G69" s="121"/>
      <c r="H69" s="120"/>
      <c r="I69" s="120"/>
      <c r="J69" s="120"/>
      <c r="K69" s="120"/>
      <c r="L69" s="120"/>
      <c r="M69" s="120"/>
      <c r="N69" s="120"/>
      <c r="O69" s="131"/>
    </row>
    <row r="70" spans="1:15" ht="9" hidden="1" customHeight="1">
      <c r="A70" s="119"/>
      <c r="C70" s="121"/>
      <c r="D70" s="121"/>
      <c r="E70" s="121"/>
      <c r="F70" s="121"/>
      <c r="G70" s="121"/>
      <c r="H70" s="120"/>
      <c r="I70" s="120"/>
      <c r="J70" s="120"/>
      <c r="K70" s="120"/>
      <c r="L70" s="120"/>
      <c r="M70" s="120"/>
      <c r="N70" s="120"/>
      <c r="O70" s="131"/>
    </row>
    <row r="71" spans="1:15" ht="9" hidden="1" customHeight="1">
      <c r="A71" s="119"/>
      <c r="C71" s="121"/>
      <c r="D71" s="121"/>
      <c r="E71" s="121"/>
      <c r="F71" s="121"/>
      <c r="G71" s="121"/>
      <c r="H71" s="120"/>
      <c r="I71" s="120"/>
      <c r="J71" s="120"/>
      <c r="K71" s="120"/>
      <c r="L71" s="120"/>
      <c r="M71" s="120"/>
      <c r="N71" s="120"/>
      <c r="O71" s="131"/>
    </row>
    <row r="72" spans="1:15" ht="9" hidden="1" customHeight="1">
      <c r="A72" s="119"/>
      <c r="C72" s="121"/>
      <c r="D72" s="121"/>
      <c r="E72" s="121"/>
      <c r="F72" s="121"/>
      <c r="G72" s="121"/>
      <c r="H72" s="120"/>
      <c r="I72" s="120"/>
      <c r="J72" s="120"/>
      <c r="K72" s="120"/>
      <c r="L72" s="120"/>
      <c r="M72" s="120"/>
      <c r="N72" s="120"/>
      <c r="O72" s="131"/>
    </row>
    <row r="73" spans="1:15" ht="9" hidden="1" customHeight="1">
      <c r="A73" s="119"/>
      <c r="C73" s="121"/>
      <c r="D73" s="121"/>
      <c r="E73" s="121"/>
      <c r="F73" s="121"/>
      <c r="G73" s="121"/>
      <c r="H73" s="120"/>
      <c r="I73" s="120"/>
      <c r="J73" s="120"/>
      <c r="K73" s="120"/>
      <c r="L73" s="120"/>
      <c r="M73" s="120"/>
      <c r="N73" s="120"/>
      <c r="O73" s="131"/>
    </row>
    <row r="74" spans="1:15" ht="9" hidden="1" customHeight="1">
      <c r="A74" s="123"/>
      <c r="C74" s="121"/>
      <c r="D74" s="121"/>
      <c r="E74" s="121"/>
      <c r="F74" s="121"/>
      <c r="G74" s="121"/>
      <c r="H74" s="120"/>
      <c r="I74" s="120"/>
      <c r="J74" s="120"/>
      <c r="K74" s="120"/>
      <c r="L74" s="120"/>
      <c r="M74" s="120"/>
      <c r="N74" s="120"/>
      <c r="O74" s="131"/>
    </row>
    <row r="75" spans="1:15" ht="9" hidden="1" customHeight="1">
      <c r="A75" s="125"/>
      <c r="C75" s="121"/>
      <c r="D75" s="121"/>
      <c r="E75" s="121"/>
      <c r="F75" s="121"/>
      <c r="G75" s="121"/>
      <c r="H75" s="120"/>
      <c r="I75" s="120"/>
      <c r="J75" s="120"/>
      <c r="K75" s="120"/>
      <c r="L75" s="120"/>
      <c r="M75" s="120"/>
      <c r="N75" s="120"/>
      <c r="O75" s="131"/>
    </row>
    <row r="76" spans="1:15" ht="9" hidden="1" customHeight="1">
      <c r="A76" s="119"/>
      <c r="C76" s="121"/>
      <c r="D76" s="121"/>
      <c r="E76" s="121"/>
      <c r="F76" s="121"/>
      <c r="G76" s="121"/>
      <c r="H76" s="120"/>
      <c r="I76" s="120"/>
      <c r="J76" s="120"/>
      <c r="K76" s="120"/>
      <c r="L76" s="120"/>
      <c r="M76" s="120"/>
      <c r="N76" s="120"/>
      <c r="O76" s="131"/>
    </row>
    <row r="77" spans="1:15" ht="9" hidden="1" customHeight="1">
      <c r="A77" s="119"/>
      <c r="C77" s="121"/>
      <c r="D77" s="121"/>
      <c r="E77" s="121"/>
      <c r="F77" s="121"/>
      <c r="G77" s="121"/>
      <c r="H77" s="120"/>
      <c r="I77" s="120"/>
      <c r="J77" s="120"/>
      <c r="K77" s="120"/>
      <c r="L77" s="120"/>
      <c r="M77" s="120"/>
      <c r="N77" s="120"/>
      <c r="O77" s="131"/>
    </row>
    <row r="78" spans="1:15" ht="9" hidden="1" customHeight="1">
      <c r="A78" s="119"/>
      <c r="C78" s="100"/>
      <c r="D78" s="100"/>
      <c r="E78" s="100"/>
      <c r="F78" s="100"/>
      <c r="G78" s="100"/>
      <c r="O78" s="26"/>
    </row>
    <row r="79" spans="1:15" ht="9" hidden="1" customHeight="1">
      <c r="A79" s="119"/>
      <c r="C79" s="100"/>
      <c r="D79" s="100"/>
      <c r="E79" s="100"/>
      <c r="F79" s="100"/>
      <c r="G79" s="100"/>
      <c r="O79" s="26"/>
    </row>
    <row r="80" spans="1:15" ht="9" hidden="1" customHeight="1">
      <c r="A80" s="119"/>
      <c r="C80" s="100"/>
      <c r="D80" s="100"/>
      <c r="E80" s="100"/>
      <c r="F80" s="100"/>
      <c r="G80" s="100"/>
      <c r="O80" s="26"/>
    </row>
    <row r="81" spans="1:15" ht="9" hidden="1" customHeight="1">
      <c r="A81" s="119"/>
      <c r="C81" s="100"/>
      <c r="D81" s="100"/>
      <c r="E81" s="100"/>
      <c r="F81" s="100"/>
      <c r="G81" s="100"/>
      <c r="O81" s="26"/>
    </row>
    <row r="82" spans="1:15" ht="9" hidden="1" customHeight="1">
      <c r="A82" s="119"/>
      <c r="C82" s="100"/>
      <c r="D82" s="100"/>
      <c r="E82" s="100"/>
      <c r="F82" s="100"/>
      <c r="G82" s="100"/>
      <c r="O82" s="26"/>
    </row>
    <row r="83" spans="1:15" ht="9" hidden="1" customHeight="1">
      <c r="A83" s="119"/>
      <c r="C83" s="100"/>
      <c r="D83" s="100"/>
      <c r="E83" s="100"/>
      <c r="F83" s="100"/>
      <c r="G83" s="100"/>
      <c r="O83" s="26"/>
    </row>
    <row r="84" spans="1:15" ht="9" hidden="1" customHeight="1">
      <c r="A84" s="123"/>
      <c r="C84" s="100"/>
      <c r="D84" s="100"/>
      <c r="E84" s="100"/>
      <c r="F84" s="100"/>
      <c r="G84" s="100"/>
      <c r="O84" s="26"/>
    </row>
    <row r="85" spans="1:15" ht="9" hidden="1" customHeight="1">
      <c r="A85" s="125"/>
      <c r="C85" s="100"/>
      <c r="D85" s="100"/>
      <c r="E85" s="100"/>
      <c r="F85" s="100"/>
      <c r="G85" s="100"/>
      <c r="O85" s="26"/>
    </row>
    <row r="86" spans="1:15" ht="9" hidden="1" customHeight="1">
      <c r="A86" s="119"/>
      <c r="C86" s="100"/>
      <c r="D86" s="100"/>
      <c r="E86" s="100"/>
      <c r="F86" s="100"/>
      <c r="G86" s="100"/>
      <c r="O86" s="26"/>
    </row>
    <row r="87" spans="1:15" ht="9" hidden="1" customHeight="1">
      <c r="A87" s="119"/>
      <c r="C87" s="100"/>
      <c r="D87" s="100"/>
      <c r="E87" s="100"/>
      <c r="F87" s="100"/>
      <c r="G87" s="100"/>
      <c r="O87" s="26"/>
    </row>
    <row r="88" spans="1:15" ht="9" hidden="1" customHeight="1">
      <c r="A88" s="119"/>
      <c r="C88" s="100"/>
      <c r="D88" s="100"/>
      <c r="E88" s="100"/>
      <c r="F88" s="100"/>
      <c r="G88" s="100"/>
      <c r="O88" s="26"/>
    </row>
    <row r="89" spans="1:15" ht="9" hidden="1" customHeight="1">
      <c r="A89" s="119"/>
      <c r="C89" s="100"/>
      <c r="D89" s="100"/>
      <c r="E89" s="100"/>
      <c r="F89" s="100"/>
      <c r="G89" s="100"/>
      <c r="O89" s="26"/>
    </row>
    <row r="90" spans="1:15" ht="9" hidden="1" customHeight="1">
      <c r="A90" s="119"/>
      <c r="C90" s="100"/>
      <c r="D90" s="100"/>
      <c r="E90" s="100"/>
      <c r="F90" s="100"/>
      <c r="G90" s="100"/>
      <c r="O90" s="26"/>
    </row>
    <row r="91" spans="1:15" ht="9" hidden="1" customHeight="1">
      <c r="A91" s="119"/>
      <c r="C91" s="100"/>
      <c r="D91" s="100"/>
      <c r="E91" s="100"/>
      <c r="F91" s="100"/>
      <c r="G91" s="100"/>
      <c r="O91" s="26"/>
    </row>
    <row r="92" spans="1:15" ht="9" hidden="1" customHeight="1">
      <c r="A92" s="119"/>
      <c r="C92" s="100"/>
      <c r="D92" s="100"/>
      <c r="E92" s="100"/>
      <c r="F92" s="100"/>
      <c r="G92" s="100"/>
      <c r="O92" s="26"/>
    </row>
    <row r="93" spans="1:15" ht="9" hidden="1" customHeight="1">
      <c r="A93" s="119"/>
      <c r="C93" s="100"/>
      <c r="D93" s="100"/>
      <c r="E93" s="100"/>
      <c r="F93" s="100"/>
      <c r="G93" s="100"/>
      <c r="O93" s="26"/>
    </row>
    <row r="94" spans="1:15" ht="9" hidden="1" customHeight="1">
      <c r="A94" s="119"/>
      <c r="C94" s="100"/>
      <c r="D94" s="100"/>
      <c r="E94" s="100"/>
      <c r="F94" s="100"/>
      <c r="G94" s="100"/>
      <c r="O94" s="26"/>
    </row>
    <row r="95" spans="1:15" ht="9" hidden="1" customHeight="1">
      <c r="A95" s="125"/>
      <c r="C95" s="100"/>
      <c r="D95" s="100"/>
      <c r="E95" s="100"/>
      <c r="F95" s="100"/>
      <c r="G95" s="100"/>
      <c r="O95" s="26"/>
    </row>
    <row r="96" spans="1:15" ht="9" hidden="1" customHeight="1">
      <c r="A96" s="119"/>
      <c r="C96" s="100"/>
      <c r="D96" s="100"/>
      <c r="E96" s="100"/>
      <c r="F96" s="100"/>
      <c r="G96" s="100"/>
      <c r="O96" s="26"/>
    </row>
    <row r="97" spans="1:15" ht="9" hidden="1" customHeight="1">
      <c r="A97" s="119"/>
      <c r="C97" s="100"/>
      <c r="D97" s="100"/>
      <c r="E97" s="100"/>
      <c r="F97" s="100"/>
      <c r="G97" s="100"/>
      <c r="O97" s="26"/>
    </row>
    <row r="98" spans="1:15" ht="9" hidden="1" customHeight="1">
      <c r="A98" s="119"/>
      <c r="C98" s="100"/>
      <c r="D98" s="100"/>
      <c r="E98" s="100"/>
      <c r="F98" s="100"/>
      <c r="G98" s="100"/>
      <c r="O98" s="26"/>
    </row>
    <row r="99" spans="1:15" hidden="1">
      <c r="A99" s="126"/>
      <c r="C99" s="100"/>
      <c r="D99" s="100"/>
      <c r="E99" s="100"/>
      <c r="F99" s="100"/>
      <c r="G99" s="100"/>
      <c r="O99" s="26"/>
    </row>
    <row r="100" spans="1:15" hidden="1">
      <c r="A100" s="126"/>
      <c r="C100" s="100"/>
      <c r="D100" s="100"/>
      <c r="E100" s="100"/>
      <c r="F100" s="100"/>
      <c r="G100" s="100"/>
      <c r="O100" s="26"/>
    </row>
    <row r="101" spans="1:15" hidden="1">
      <c r="A101" s="126"/>
      <c r="C101" s="100"/>
      <c r="D101" s="100"/>
      <c r="E101" s="100"/>
      <c r="F101" s="100"/>
      <c r="G101" s="100"/>
      <c r="O101" s="26"/>
    </row>
    <row r="102" spans="1:15" hidden="1">
      <c r="A102" s="126"/>
      <c r="C102" s="100"/>
      <c r="D102" s="100"/>
      <c r="E102" s="100"/>
      <c r="F102" s="100"/>
      <c r="G102" s="100"/>
      <c r="O102" s="26"/>
    </row>
    <row r="103" spans="1:15" hidden="1">
      <c r="A103" s="126"/>
      <c r="C103" s="100"/>
      <c r="D103" s="100"/>
      <c r="E103" s="100"/>
      <c r="F103" s="100"/>
      <c r="G103" s="100"/>
      <c r="O103" s="26"/>
    </row>
    <row r="104" spans="1:15" hidden="1">
      <c r="A104" s="126"/>
      <c r="C104" s="100"/>
      <c r="D104" s="100"/>
      <c r="E104" s="100"/>
      <c r="F104" s="100"/>
      <c r="G104" s="100"/>
      <c r="O104" s="26"/>
    </row>
    <row r="105" spans="1:15" hidden="1">
      <c r="A105" s="126"/>
      <c r="C105" s="100"/>
      <c r="D105" s="100"/>
      <c r="E105" s="100"/>
      <c r="F105" s="100"/>
      <c r="G105" s="100"/>
      <c r="O105" s="26"/>
    </row>
    <row r="106" spans="1:15" ht="15.75" hidden="1">
      <c r="A106" s="127"/>
      <c r="C106" s="100"/>
      <c r="D106" s="100"/>
      <c r="E106" s="100"/>
      <c r="F106" s="100"/>
      <c r="G106" s="100"/>
      <c r="O106" s="26"/>
    </row>
    <row r="107" spans="1:15" ht="15.75" hidden="1">
      <c r="A107" s="127"/>
      <c r="C107" s="100"/>
      <c r="D107" s="100"/>
      <c r="E107" s="100"/>
      <c r="F107" s="100"/>
      <c r="G107" s="100"/>
      <c r="O107" s="26"/>
    </row>
    <row r="108" spans="1:15" ht="15.75" hidden="1">
      <c r="A108" s="127"/>
      <c r="C108" s="100"/>
      <c r="D108" s="100"/>
      <c r="E108" s="100"/>
      <c r="F108" s="100"/>
      <c r="G108" s="100"/>
      <c r="O108" s="26"/>
    </row>
    <row r="109" spans="1:15" ht="15.75" hidden="1">
      <c r="A109" s="127"/>
      <c r="C109" s="100"/>
      <c r="D109" s="100"/>
      <c r="E109" s="100"/>
      <c r="F109" s="100"/>
      <c r="G109" s="100"/>
      <c r="O109" s="26"/>
    </row>
    <row r="110" spans="1:15" ht="15.75" hidden="1">
      <c r="A110" s="127"/>
      <c r="C110" s="100"/>
      <c r="D110" s="100"/>
      <c r="E110" s="100"/>
      <c r="F110" s="100"/>
      <c r="G110" s="100"/>
      <c r="O110" s="26"/>
    </row>
    <row r="111" spans="1:15" ht="15.75" hidden="1">
      <c r="A111" s="127"/>
      <c r="C111" s="100"/>
      <c r="D111" s="100"/>
      <c r="E111" s="100"/>
      <c r="F111" s="100"/>
      <c r="G111" s="100"/>
      <c r="O111" s="26"/>
    </row>
    <row r="112" spans="1:15" ht="15.75" hidden="1">
      <c r="A112" s="127"/>
      <c r="C112" s="100"/>
      <c r="D112" s="100"/>
      <c r="E112" s="100"/>
      <c r="F112" s="100"/>
      <c r="G112" s="100"/>
      <c r="O112" s="26"/>
    </row>
    <row r="113" spans="1:15" ht="15.75" hidden="1">
      <c r="A113" s="127"/>
      <c r="C113" s="100"/>
      <c r="D113" s="100"/>
      <c r="E113" s="100"/>
      <c r="F113" s="100"/>
      <c r="G113" s="100"/>
      <c r="O113" s="26"/>
    </row>
    <row r="114" spans="1:15" ht="15.75" hidden="1">
      <c r="A114" s="127"/>
      <c r="C114" s="100"/>
      <c r="D114" s="100"/>
      <c r="E114" s="100"/>
      <c r="F114" s="100"/>
      <c r="G114" s="100"/>
      <c r="O114" s="26"/>
    </row>
    <row r="115" spans="1:15" ht="15.75" hidden="1">
      <c r="A115" s="127"/>
      <c r="C115" s="100"/>
      <c r="D115" s="100"/>
      <c r="E115" s="100"/>
      <c r="F115" s="100"/>
      <c r="G115" s="100"/>
      <c r="O115" s="26"/>
    </row>
    <row r="116" spans="1:15" ht="15.75" hidden="1">
      <c r="A116" s="127"/>
      <c r="C116" s="100"/>
      <c r="D116" s="100"/>
      <c r="E116" s="100"/>
      <c r="F116" s="100"/>
      <c r="G116" s="100"/>
      <c r="O116" s="26"/>
    </row>
    <row r="117" spans="1:15" ht="15.75" hidden="1">
      <c r="A117" s="127"/>
      <c r="C117" s="100"/>
      <c r="D117" s="100"/>
      <c r="E117" s="100"/>
      <c r="F117" s="100"/>
      <c r="G117" s="100"/>
      <c r="O117" s="26"/>
    </row>
    <row r="118" spans="1:15" ht="15.75" hidden="1">
      <c r="A118" s="127"/>
      <c r="C118" s="100"/>
      <c r="D118" s="100"/>
      <c r="E118" s="100"/>
      <c r="F118" s="100"/>
      <c r="G118" s="100"/>
      <c r="O118" s="26"/>
    </row>
    <row r="119" spans="1:15" ht="15.75" hidden="1">
      <c r="A119" s="127"/>
      <c r="C119" s="100"/>
      <c r="D119" s="100"/>
      <c r="E119" s="100"/>
      <c r="F119" s="100"/>
      <c r="G119" s="100"/>
      <c r="O119" s="26"/>
    </row>
    <row r="120" spans="1:15" ht="15.75" hidden="1">
      <c r="A120" s="127"/>
      <c r="C120" s="100"/>
      <c r="D120" s="100"/>
      <c r="E120" s="100"/>
      <c r="F120" s="100"/>
      <c r="G120" s="100"/>
      <c r="O120" s="26"/>
    </row>
    <row r="121" spans="1:15" ht="15.75" hidden="1">
      <c r="A121" s="127"/>
      <c r="C121" s="100"/>
      <c r="D121" s="100"/>
      <c r="E121" s="100"/>
      <c r="F121" s="100"/>
      <c r="G121" s="100"/>
      <c r="O121" s="26"/>
    </row>
    <row r="122" spans="1:15" ht="15.75" hidden="1">
      <c r="A122" s="127"/>
      <c r="C122" s="100"/>
      <c r="D122" s="100"/>
      <c r="E122" s="100"/>
      <c r="F122" s="100"/>
      <c r="G122" s="100"/>
      <c r="O122" s="26"/>
    </row>
    <row r="123" spans="1:15" ht="15.75" hidden="1">
      <c r="A123" s="127"/>
      <c r="C123" s="100"/>
      <c r="D123" s="100"/>
      <c r="E123" s="100"/>
      <c r="F123" s="100"/>
      <c r="G123" s="100"/>
      <c r="O123" s="26"/>
    </row>
    <row r="124" spans="1:15" ht="15.75" hidden="1">
      <c r="A124" s="127"/>
      <c r="C124" s="100"/>
      <c r="D124" s="100"/>
      <c r="E124" s="100"/>
      <c r="F124" s="100"/>
      <c r="G124" s="100"/>
      <c r="O124" s="26"/>
    </row>
    <row r="125" spans="1:15" ht="15.75" hidden="1">
      <c r="A125" s="127"/>
      <c r="C125" s="100"/>
      <c r="D125" s="100"/>
      <c r="E125" s="100"/>
      <c r="F125" s="100"/>
      <c r="G125" s="100"/>
      <c r="O125" s="26"/>
    </row>
    <row r="126" spans="1:15" ht="15.75" hidden="1">
      <c r="A126" s="127"/>
      <c r="C126" s="100"/>
      <c r="D126" s="100"/>
      <c r="E126" s="100"/>
      <c r="F126" s="100"/>
      <c r="G126" s="100"/>
      <c r="O126" s="26"/>
    </row>
    <row r="127" spans="1:15" ht="15.75" hidden="1">
      <c r="A127" s="127"/>
      <c r="C127" s="100"/>
      <c r="D127" s="100"/>
      <c r="E127" s="100"/>
      <c r="F127" s="100"/>
      <c r="G127" s="100"/>
      <c r="O127" s="26"/>
    </row>
    <row r="128" spans="1:15" ht="15.75" hidden="1">
      <c r="A128" s="127"/>
      <c r="C128" s="100"/>
      <c r="D128" s="100"/>
      <c r="E128" s="100"/>
      <c r="F128" s="100"/>
      <c r="G128" s="100"/>
      <c r="O128" s="26"/>
    </row>
    <row r="129" spans="1:15" ht="15.75" hidden="1">
      <c r="A129" s="127"/>
      <c r="C129" s="100"/>
      <c r="D129" s="100"/>
      <c r="E129" s="100"/>
      <c r="F129" s="100"/>
      <c r="G129" s="100"/>
      <c r="O129" s="26"/>
    </row>
    <row r="130" spans="1:15" ht="15.75" hidden="1">
      <c r="A130" s="127"/>
      <c r="C130" s="100"/>
      <c r="D130" s="100"/>
      <c r="E130" s="100"/>
      <c r="F130" s="100"/>
      <c r="G130" s="100"/>
      <c r="O130" s="26"/>
    </row>
    <row r="131" spans="1:15" ht="15.75" hidden="1">
      <c r="A131" s="127"/>
      <c r="C131" s="100"/>
      <c r="D131" s="100"/>
      <c r="E131" s="100"/>
      <c r="F131" s="100"/>
      <c r="G131" s="100"/>
      <c r="O131" s="26"/>
    </row>
    <row r="132" spans="1:15" ht="15.75" hidden="1">
      <c r="A132" s="127"/>
      <c r="C132" s="100"/>
      <c r="D132" s="100"/>
      <c r="E132" s="100"/>
      <c r="F132" s="100"/>
      <c r="G132" s="100"/>
      <c r="O132" s="26"/>
    </row>
    <row r="133" spans="1:15" ht="15.75" hidden="1">
      <c r="A133" s="127"/>
      <c r="C133" s="100"/>
      <c r="D133" s="100"/>
      <c r="E133" s="100"/>
      <c r="F133" s="100"/>
      <c r="G133" s="100"/>
      <c r="O133" s="26"/>
    </row>
    <row r="134" spans="1:15" ht="15.75" hidden="1">
      <c r="A134" s="127"/>
      <c r="C134" s="100"/>
      <c r="D134" s="100"/>
      <c r="E134" s="100"/>
      <c r="F134" s="100"/>
      <c r="G134" s="100"/>
      <c r="O134" s="26"/>
    </row>
    <row r="135" spans="1:15" ht="15.75" hidden="1">
      <c r="A135" s="127"/>
      <c r="C135" s="100"/>
      <c r="D135" s="100"/>
      <c r="E135" s="100"/>
      <c r="F135" s="100"/>
      <c r="G135" s="100"/>
      <c r="O135" s="26"/>
    </row>
    <row r="136" spans="1:15" ht="15.75" hidden="1">
      <c r="A136" s="127"/>
      <c r="C136" s="100"/>
      <c r="D136" s="100"/>
      <c r="E136" s="100"/>
      <c r="F136" s="100"/>
      <c r="G136" s="100"/>
      <c r="O136" s="26"/>
    </row>
    <row r="137" spans="1:15" ht="15.75" hidden="1">
      <c r="A137" s="127"/>
      <c r="C137" s="100"/>
      <c r="D137" s="100"/>
      <c r="E137" s="100"/>
      <c r="F137" s="100"/>
      <c r="G137" s="100"/>
      <c r="O137" s="26"/>
    </row>
    <row r="138" spans="1:15" ht="15.75" hidden="1">
      <c r="A138" s="127"/>
      <c r="C138" s="100"/>
      <c r="D138" s="100"/>
      <c r="E138" s="100"/>
      <c r="F138" s="100"/>
      <c r="G138" s="100"/>
      <c r="O138" s="26"/>
    </row>
    <row r="139" spans="1:15" ht="15.75" hidden="1">
      <c r="A139" s="127"/>
      <c r="C139" s="100"/>
      <c r="D139" s="100"/>
      <c r="E139" s="100"/>
      <c r="F139" s="100"/>
      <c r="G139" s="100"/>
      <c r="O139" s="26"/>
    </row>
    <row r="140" spans="1:15" ht="15.75" hidden="1">
      <c r="A140" s="127"/>
      <c r="C140" s="100"/>
      <c r="D140" s="100"/>
      <c r="E140" s="100"/>
      <c r="F140" s="100"/>
      <c r="G140" s="100"/>
      <c r="O140" s="26"/>
    </row>
    <row r="141" spans="1:15" ht="15.75" hidden="1">
      <c r="A141" s="127"/>
      <c r="C141" s="100"/>
      <c r="D141" s="100"/>
      <c r="E141" s="100"/>
      <c r="F141" s="100"/>
      <c r="G141" s="100"/>
      <c r="O141" s="26"/>
    </row>
    <row r="142" spans="1:15" ht="15.75" hidden="1">
      <c r="A142" s="127"/>
      <c r="C142" s="100"/>
      <c r="D142" s="100"/>
      <c r="E142" s="100"/>
      <c r="F142" s="100"/>
      <c r="G142" s="100"/>
      <c r="O142" s="26"/>
    </row>
    <row r="143" spans="1:15" ht="15.75" hidden="1">
      <c r="A143" s="127"/>
      <c r="C143" s="100"/>
      <c r="D143" s="100"/>
      <c r="E143" s="100"/>
      <c r="F143" s="100"/>
      <c r="G143" s="100"/>
      <c r="O143" s="26"/>
    </row>
    <row r="144" spans="1:15" ht="15.75" hidden="1">
      <c r="A144" s="127"/>
      <c r="C144" s="100"/>
      <c r="D144" s="100"/>
      <c r="E144" s="100"/>
      <c r="F144" s="100"/>
      <c r="G144" s="100"/>
      <c r="O144" s="26"/>
    </row>
    <row r="145" spans="1:15" ht="15.75" hidden="1">
      <c r="A145" s="127"/>
      <c r="C145" s="100"/>
      <c r="D145" s="100"/>
      <c r="E145" s="100"/>
      <c r="F145" s="100"/>
      <c r="G145" s="100"/>
      <c r="O145" s="26"/>
    </row>
    <row r="146" spans="1:15" ht="15.75" hidden="1">
      <c r="A146" s="127"/>
      <c r="C146" s="100"/>
      <c r="D146" s="100"/>
      <c r="E146" s="100"/>
      <c r="F146" s="100"/>
      <c r="G146" s="100"/>
      <c r="O146" s="26"/>
    </row>
    <row r="147" spans="1:15" ht="15.75" hidden="1">
      <c r="A147" s="127"/>
      <c r="C147" s="100"/>
      <c r="D147" s="100"/>
      <c r="E147" s="100"/>
      <c r="F147" s="100"/>
      <c r="G147" s="100"/>
      <c r="O147" s="26"/>
    </row>
    <row r="148" spans="1:15" ht="15.75" hidden="1">
      <c r="A148" s="127"/>
      <c r="C148" s="100"/>
      <c r="D148" s="100"/>
      <c r="E148" s="100"/>
      <c r="F148" s="100"/>
      <c r="G148" s="100"/>
      <c r="O148" s="26"/>
    </row>
    <row r="149" spans="1:15" ht="15.75" hidden="1">
      <c r="A149" s="127"/>
      <c r="C149" s="100"/>
      <c r="D149" s="100"/>
      <c r="E149" s="100"/>
      <c r="F149" s="100"/>
      <c r="G149" s="100"/>
      <c r="O149" s="26"/>
    </row>
    <row r="150" spans="1:15" ht="15.75" hidden="1">
      <c r="A150" s="127"/>
      <c r="C150" s="100"/>
      <c r="D150" s="100"/>
      <c r="E150" s="100"/>
      <c r="F150" s="100"/>
      <c r="G150" s="100"/>
      <c r="O150" s="26"/>
    </row>
    <row r="151" spans="1:15" ht="15.75" hidden="1">
      <c r="A151" s="127"/>
      <c r="C151" s="100"/>
      <c r="D151" s="100"/>
      <c r="E151" s="100"/>
      <c r="F151" s="100"/>
      <c r="G151" s="100"/>
      <c r="O151" s="26"/>
    </row>
    <row r="152" spans="1:15" ht="15.75" hidden="1">
      <c r="A152" s="127"/>
      <c r="C152" s="100"/>
      <c r="D152" s="100"/>
      <c r="E152" s="100"/>
      <c r="F152" s="100"/>
      <c r="G152" s="100"/>
      <c r="O152" s="26"/>
    </row>
    <row r="153" spans="1:15" ht="15.75" hidden="1">
      <c r="A153" s="127"/>
      <c r="C153" s="100"/>
      <c r="D153" s="100"/>
      <c r="E153" s="100"/>
      <c r="F153" s="100"/>
      <c r="G153" s="100"/>
      <c r="O153" s="26"/>
    </row>
    <row r="154" spans="1:15" ht="15.75" hidden="1">
      <c r="A154" s="127"/>
      <c r="C154" s="100"/>
      <c r="D154" s="100"/>
      <c r="E154" s="100"/>
      <c r="F154" s="100"/>
      <c r="G154" s="100"/>
      <c r="O154" s="26"/>
    </row>
    <row r="155" spans="1:15" ht="15.75" hidden="1">
      <c r="A155" s="127"/>
      <c r="C155" s="100"/>
      <c r="D155" s="100"/>
      <c r="E155" s="100"/>
      <c r="F155" s="100"/>
      <c r="G155" s="100"/>
      <c r="O155" s="26"/>
    </row>
    <row r="156" spans="1:15" ht="15.75" hidden="1">
      <c r="A156" s="127"/>
      <c r="C156" s="100"/>
      <c r="D156" s="100"/>
      <c r="E156" s="100"/>
      <c r="F156" s="100"/>
      <c r="G156" s="100"/>
      <c r="O156" s="26"/>
    </row>
    <row r="157" spans="1:15" ht="15.75" hidden="1">
      <c r="A157" s="127"/>
      <c r="C157" s="100"/>
      <c r="D157" s="100"/>
      <c r="E157" s="100"/>
      <c r="F157" s="100"/>
      <c r="G157" s="100"/>
      <c r="O157" s="26"/>
    </row>
    <row r="158" spans="1:15" ht="15.75" hidden="1">
      <c r="A158" s="127"/>
      <c r="C158" s="100"/>
      <c r="D158" s="100"/>
      <c r="E158" s="100"/>
      <c r="F158" s="100"/>
      <c r="G158" s="100"/>
      <c r="O158" s="26"/>
    </row>
    <row r="159" spans="1:15" ht="15.75" hidden="1">
      <c r="A159" s="127"/>
      <c r="C159" s="100"/>
      <c r="D159" s="100"/>
      <c r="E159" s="100"/>
      <c r="F159" s="100"/>
      <c r="G159" s="100"/>
      <c r="O159" s="26"/>
    </row>
    <row r="160" spans="1:15" ht="15.75" hidden="1">
      <c r="A160" s="127"/>
      <c r="C160" s="100"/>
      <c r="D160" s="100"/>
      <c r="E160" s="100"/>
      <c r="F160" s="100"/>
      <c r="G160" s="100"/>
      <c r="O160" s="26"/>
    </row>
    <row r="161" spans="1:15" ht="15.75" hidden="1">
      <c r="A161" s="127"/>
      <c r="C161" s="100"/>
      <c r="D161" s="100"/>
      <c r="E161" s="100"/>
      <c r="F161" s="100"/>
      <c r="G161" s="100"/>
      <c r="O161" s="26"/>
    </row>
    <row r="162" spans="1:15" ht="15.75" hidden="1">
      <c r="A162" s="127"/>
      <c r="C162" s="100"/>
      <c r="D162" s="100"/>
      <c r="E162" s="100"/>
      <c r="F162" s="100"/>
      <c r="G162" s="100"/>
      <c r="O162" s="26"/>
    </row>
    <row r="163" spans="1:15" ht="15.75" hidden="1">
      <c r="A163" s="127"/>
      <c r="C163" s="100"/>
      <c r="D163" s="100"/>
      <c r="E163" s="100"/>
      <c r="F163" s="100"/>
      <c r="G163" s="100"/>
      <c r="O163" s="26"/>
    </row>
    <row r="164" spans="1:15" ht="15.75" hidden="1">
      <c r="A164" s="127"/>
      <c r="C164" s="100"/>
      <c r="D164" s="100"/>
      <c r="E164" s="100"/>
      <c r="F164" s="100"/>
      <c r="G164" s="100"/>
      <c r="O164" s="26"/>
    </row>
    <row r="165" spans="1:15" ht="15.75" hidden="1">
      <c r="A165" s="127"/>
      <c r="C165" s="100"/>
      <c r="D165" s="100"/>
      <c r="E165" s="100"/>
      <c r="F165" s="100"/>
      <c r="G165" s="100"/>
      <c r="O165" s="26"/>
    </row>
    <row r="166" spans="1:15" ht="15.75" hidden="1">
      <c r="A166" s="127"/>
      <c r="C166" s="100"/>
      <c r="D166" s="100"/>
      <c r="E166" s="100"/>
      <c r="F166" s="100"/>
      <c r="G166" s="100"/>
      <c r="O166" s="26"/>
    </row>
    <row r="167" spans="1:15" ht="15.75" hidden="1">
      <c r="A167" s="127"/>
      <c r="C167" s="100"/>
      <c r="D167" s="100"/>
      <c r="E167" s="100"/>
      <c r="F167" s="100"/>
      <c r="G167" s="100"/>
      <c r="O167" s="26"/>
    </row>
    <row r="168" spans="1:15" ht="15.75" hidden="1">
      <c r="A168" s="127"/>
      <c r="C168" s="100"/>
      <c r="D168" s="100"/>
      <c r="E168" s="100"/>
      <c r="F168" s="100"/>
      <c r="G168" s="100"/>
      <c r="O168" s="26"/>
    </row>
    <row r="169" spans="1:15" ht="15.75" hidden="1">
      <c r="A169" s="127"/>
      <c r="C169" s="100"/>
      <c r="D169" s="100"/>
      <c r="E169" s="100"/>
      <c r="F169" s="100"/>
      <c r="G169" s="100"/>
      <c r="O169" s="26"/>
    </row>
    <row r="170" spans="1:15" ht="15.75" hidden="1">
      <c r="A170" s="127"/>
      <c r="C170" s="100"/>
      <c r="D170" s="100"/>
      <c r="E170" s="100"/>
      <c r="F170" s="100"/>
      <c r="G170" s="100"/>
      <c r="O170" s="26"/>
    </row>
    <row r="171" spans="1:15" ht="15.75" hidden="1">
      <c r="A171" s="127"/>
      <c r="C171" s="100"/>
      <c r="D171" s="100"/>
      <c r="E171" s="100"/>
      <c r="F171" s="100"/>
      <c r="G171" s="100"/>
      <c r="O171" s="26"/>
    </row>
    <row r="172" spans="1:15" ht="15.75" hidden="1">
      <c r="A172" s="127"/>
      <c r="C172" s="100"/>
      <c r="D172" s="100"/>
      <c r="E172" s="100"/>
      <c r="F172" s="100"/>
      <c r="G172" s="100"/>
      <c r="O172" s="26"/>
    </row>
    <row r="173" spans="1:15" ht="15.75" hidden="1">
      <c r="A173" s="127"/>
      <c r="C173" s="100"/>
      <c r="D173" s="100"/>
      <c r="E173" s="100"/>
      <c r="F173" s="100"/>
      <c r="G173" s="100"/>
      <c r="O173" s="26"/>
    </row>
    <row r="174" spans="1:15" ht="15.75" hidden="1">
      <c r="A174" s="127"/>
      <c r="C174" s="100"/>
      <c r="D174" s="100"/>
      <c r="E174" s="100"/>
      <c r="F174" s="100"/>
      <c r="G174" s="100"/>
      <c r="O174" s="26"/>
    </row>
    <row r="175" spans="1:15" ht="15.75" hidden="1">
      <c r="A175" s="127"/>
      <c r="C175" s="100"/>
      <c r="D175" s="100"/>
      <c r="E175" s="100"/>
      <c r="F175" s="100"/>
      <c r="G175" s="100"/>
      <c r="O175" s="26"/>
    </row>
    <row r="176" spans="1:15" ht="15.75" hidden="1">
      <c r="A176" s="127"/>
      <c r="C176" s="100"/>
      <c r="D176" s="100"/>
      <c r="E176" s="100"/>
      <c r="F176" s="100"/>
      <c r="G176" s="100"/>
      <c r="O176" s="26"/>
    </row>
    <row r="177" spans="1:15" ht="15.75" hidden="1">
      <c r="A177" s="127"/>
      <c r="C177" s="100"/>
      <c r="D177" s="100"/>
      <c r="E177" s="100"/>
      <c r="F177" s="100"/>
      <c r="G177" s="100"/>
      <c r="O177" s="26"/>
    </row>
    <row r="178" spans="1:15" ht="15.75" hidden="1">
      <c r="A178" s="127"/>
      <c r="C178" s="100"/>
      <c r="D178" s="100"/>
      <c r="E178" s="100"/>
      <c r="F178" s="100"/>
      <c r="G178" s="100"/>
      <c r="O178" s="26"/>
    </row>
    <row r="179" spans="1:15" ht="15.75" hidden="1">
      <c r="A179" s="127"/>
      <c r="C179" s="100"/>
      <c r="D179" s="100"/>
      <c r="E179" s="100"/>
      <c r="F179" s="100"/>
      <c r="G179" s="100"/>
      <c r="O179" s="26"/>
    </row>
    <row r="180" spans="1:15" ht="15.75" hidden="1">
      <c r="A180" s="127"/>
      <c r="C180" s="100"/>
      <c r="D180" s="100"/>
      <c r="E180" s="100"/>
      <c r="F180" s="100"/>
      <c r="G180" s="100"/>
      <c r="O180" s="26"/>
    </row>
    <row r="181" spans="1:15" ht="15.75" hidden="1">
      <c r="A181" s="127"/>
      <c r="C181" s="100"/>
      <c r="D181" s="100"/>
      <c r="E181" s="100"/>
      <c r="F181" s="100"/>
      <c r="G181" s="100"/>
      <c r="O181" s="26"/>
    </row>
    <row r="182" spans="1:15" ht="15.75" hidden="1">
      <c r="A182" s="127"/>
      <c r="C182" s="100"/>
      <c r="D182" s="100"/>
      <c r="E182" s="100"/>
      <c r="F182" s="100"/>
      <c r="G182" s="100"/>
      <c r="O182" s="26"/>
    </row>
    <row r="183" spans="1:15" ht="15.75" hidden="1">
      <c r="A183" s="127"/>
      <c r="C183" s="100"/>
      <c r="D183" s="100"/>
      <c r="E183" s="100"/>
      <c r="F183" s="100"/>
      <c r="G183" s="100"/>
      <c r="O183" s="26"/>
    </row>
    <row r="184" spans="1:15" ht="15.75" hidden="1">
      <c r="A184" s="127"/>
      <c r="C184" s="100"/>
      <c r="D184" s="100"/>
      <c r="E184" s="100"/>
      <c r="F184" s="100"/>
      <c r="G184" s="100"/>
      <c r="O184" s="26"/>
    </row>
    <row r="185" spans="1:15" ht="15.75" hidden="1">
      <c r="A185" s="127"/>
      <c r="C185" s="100"/>
      <c r="D185" s="100"/>
      <c r="E185" s="100"/>
      <c r="F185" s="100"/>
      <c r="G185" s="100"/>
      <c r="O185" s="26"/>
    </row>
    <row r="186" spans="1:15" ht="15.75" hidden="1">
      <c r="A186" s="127"/>
      <c r="C186" s="100"/>
      <c r="D186" s="100"/>
      <c r="E186" s="100"/>
      <c r="F186" s="100"/>
      <c r="G186" s="100"/>
      <c r="O186" s="26"/>
    </row>
    <row r="187" spans="1:15" ht="15.75" hidden="1">
      <c r="A187" s="127"/>
      <c r="C187" s="100"/>
      <c r="D187" s="100"/>
      <c r="E187" s="100"/>
      <c r="F187" s="100"/>
      <c r="G187" s="100"/>
      <c r="O187" s="26"/>
    </row>
    <row r="188" spans="1:15" ht="15.75" hidden="1">
      <c r="A188" s="127"/>
      <c r="C188" s="100"/>
      <c r="D188" s="100"/>
      <c r="E188" s="100"/>
      <c r="F188" s="100"/>
      <c r="G188" s="100"/>
      <c r="O188" s="26"/>
    </row>
    <row r="189" spans="1:15" ht="15.75" hidden="1">
      <c r="A189" s="127"/>
      <c r="C189" s="100"/>
      <c r="D189" s="100"/>
      <c r="E189" s="100"/>
      <c r="F189" s="100"/>
      <c r="G189" s="100"/>
      <c r="O189" s="26"/>
    </row>
    <row r="190" spans="1:15" ht="15.75" hidden="1">
      <c r="A190" s="127"/>
      <c r="C190" s="100"/>
      <c r="D190" s="100"/>
      <c r="E190" s="100"/>
      <c r="F190" s="100"/>
      <c r="G190" s="100"/>
      <c r="O190" s="26"/>
    </row>
    <row r="191" spans="1:15" ht="15.75" hidden="1">
      <c r="A191" s="127"/>
      <c r="C191" s="100"/>
      <c r="D191" s="100"/>
      <c r="E191" s="100"/>
      <c r="F191" s="100"/>
      <c r="G191" s="100"/>
      <c r="O191" s="26"/>
    </row>
    <row r="192" spans="1:15" ht="15.75" hidden="1">
      <c r="A192" s="127"/>
      <c r="C192" s="100"/>
      <c r="D192" s="100"/>
      <c r="E192" s="100"/>
      <c r="F192" s="100"/>
      <c r="G192" s="100"/>
      <c r="O192" s="26"/>
    </row>
    <row r="193" spans="1:15" ht="15.75" hidden="1">
      <c r="A193" s="127"/>
      <c r="C193" s="100"/>
      <c r="D193" s="100"/>
      <c r="E193" s="100"/>
      <c r="F193" s="100"/>
      <c r="G193" s="100"/>
      <c r="O193" s="26"/>
    </row>
    <row r="194" spans="1:15" ht="15.75" hidden="1">
      <c r="A194" s="127"/>
      <c r="C194" s="100"/>
      <c r="D194" s="100"/>
      <c r="E194" s="100"/>
      <c r="F194" s="100"/>
      <c r="G194" s="100"/>
      <c r="O194" s="26"/>
    </row>
    <row r="195" spans="1:15" ht="15.75" hidden="1">
      <c r="A195" s="127"/>
      <c r="C195" s="100"/>
      <c r="D195" s="100"/>
      <c r="E195" s="100"/>
      <c r="F195" s="100"/>
      <c r="G195" s="100"/>
      <c r="O195" s="26"/>
    </row>
    <row r="196" spans="1:15" ht="15.75" hidden="1">
      <c r="A196" s="127"/>
      <c r="C196" s="100"/>
      <c r="D196" s="100"/>
      <c r="E196" s="100"/>
      <c r="F196" s="100"/>
      <c r="G196" s="100"/>
      <c r="O196" s="26"/>
    </row>
    <row r="197" spans="1:15" ht="15.75" hidden="1">
      <c r="A197" s="101"/>
      <c r="C197" s="100"/>
      <c r="D197" s="100"/>
      <c r="E197" s="100"/>
      <c r="F197" s="100"/>
      <c r="G197" s="100"/>
      <c r="O197" s="26"/>
    </row>
    <row r="198" spans="1:15" ht="15.75" hidden="1">
      <c r="A198" s="101"/>
      <c r="C198" s="100"/>
      <c r="D198" s="100"/>
      <c r="E198" s="100"/>
      <c r="F198" s="100"/>
      <c r="G198" s="100"/>
      <c r="O198" s="26"/>
    </row>
    <row r="199" spans="1:15" ht="15.75" hidden="1">
      <c r="A199" s="101"/>
      <c r="C199" s="100"/>
      <c r="D199" s="100"/>
      <c r="E199" s="100"/>
      <c r="F199" s="100"/>
      <c r="G199" s="100"/>
      <c r="O199" s="26"/>
    </row>
    <row r="200" spans="1:15" ht="15.75" hidden="1">
      <c r="A200" s="101"/>
      <c r="C200" s="100"/>
      <c r="D200" s="100"/>
      <c r="E200" s="100"/>
      <c r="F200" s="100"/>
      <c r="G200" s="100"/>
    </row>
    <row r="201" spans="1:15" ht="15.75" hidden="1">
      <c r="A201" s="101"/>
      <c r="C201" s="100"/>
      <c r="D201" s="100"/>
      <c r="E201" s="100"/>
      <c r="F201" s="100"/>
      <c r="G201" s="100"/>
    </row>
    <row r="202" spans="1:15" ht="15.75" hidden="1">
      <c r="A202" s="101"/>
      <c r="C202" s="100"/>
      <c r="D202" s="100"/>
      <c r="E202" s="100"/>
      <c r="F202" s="100"/>
      <c r="G202" s="100"/>
    </row>
    <row r="203" spans="1:15" ht="15.75" hidden="1">
      <c r="A203" s="101"/>
      <c r="C203" s="100"/>
      <c r="D203" s="100"/>
      <c r="E203" s="100"/>
      <c r="F203" s="100"/>
      <c r="G203" s="100"/>
    </row>
    <row r="204" spans="1:15" ht="15.75" hidden="1">
      <c r="A204" s="101"/>
      <c r="C204" s="100"/>
      <c r="D204" s="100"/>
      <c r="E204" s="100"/>
      <c r="F204" s="100"/>
      <c r="G204" s="100"/>
    </row>
    <row r="205" spans="1:15" ht="15.75" hidden="1">
      <c r="A205" s="101"/>
      <c r="C205" s="100"/>
      <c r="D205" s="100"/>
      <c r="E205" s="100"/>
      <c r="F205" s="100"/>
      <c r="G205" s="100"/>
    </row>
    <row r="206" spans="1:15" ht="15.75" hidden="1">
      <c r="A206" s="101"/>
      <c r="C206" s="100"/>
      <c r="D206" s="100"/>
      <c r="E206" s="100"/>
      <c r="F206" s="100"/>
      <c r="G206" s="100"/>
    </row>
    <row r="207" spans="1:15" ht="15.75" hidden="1">
      <c r="A207" s="101"/>
      <c r="C207" s="100"/>
      <c r="D207" s="100"/>
      <c r="E207" s="100"/>
      <c r="F207" s="100"/>
      <c r="G207" s="100"/>
    </row>
    <row r="208" spans="1:15" ht="15.75" hidden="1">
      <c r="A208" s="101"/>
      <c r="C208" s="100"/>
      <c r="D208" s="100"/>
      <c r="E208" s="100"/>
      <c r="F208" s="100"/>
      <c r="G208" s="100"/>
    </row>
    <row r="209" spans="1:7" ht="15.75" hidden="1">
      <c r="A209" s="101"/>
      <c r="C209" s="100"/>
      <c r="D209" s="100"/>
      <c r="E209" s="100"/>
      <c r="F209" s="100"/>
      <c r="G209" s="100"/>
    </row>
    <row r="210" spans="1:7" ht="15.75" hidden="1">
      <c r="A210" s="101"/>
      <c r="C210" s="100"/>
      <c r="D210" s="100"/>
      <c r="E210" s="100"/>
      <c r="F210" s="100"/>
      <c r="G210" s="100"/>
    </row>
    <row r="211" spans="1:7" ht="15.75" hidden="1">
      <c r="A211" s="101"/>
      <c r="C211" s="100"/>
      <c r="D211" s="100"/>
      <c r="E211" s="100"/>
      <c r="F211" s="100"/>
      <c r="G211" s="100"/>
    </row>
    <row r="212" spans="1:7" ht="15.75" hidden="1">
      <c r="A212" s="101"/>
      <c r="C212" s="100"/>
      <c r="D212" s="100"/>
      <c r="E212" s="100"/>
      <c r="F212" s="100"/>
      <c r="G212" s="100"/>
    </row>
    <row r="213" spans="1:7" ht="15.75" hidden="1">
      <c r="A213" s="101"/>
      <c r="C213" s="100"/>
      <c r="D213" s="100"/>
      <c r="E213" s="100"/>
      <c r="F213" s="100"/>
      <c r="G213" s="100"/>
    </row>
    <row r="214" spans="1:7" ht="15.75" hidden="1">
      <c r="A214" s="101"/>
      <c r="C214" s="100"/>
      <c r="D214" s="100"/>
      <c r="E214" s="100"/>
      <c r="F214" s="100"/>
      <c r="G214" s="100"/>
    </row>
    <row r="215" spans="1:7" ht="15.75" hidden="1">
      <c r="A215" s="101"/>
      <c r="C215" s="100"/>
      <c r="D215" s="100"/>
      <c r="E215" s="100"/>
      <c r="F215" s="100"/>
      <c r="G215" s="100"/>
    </row>
    <row r="216" spans="1:7" ht="15.75" hidden="1">
      <c r="A216" s="101"/>
      <c r="C216" s="100"/>
      <c r="D216" s="100"/>
      <c r="E216" s="100"/>
      <c r="F216" s="100"/>
      <c r="G216" s="100"/>
    </row>
    <row r="217" spans="1:7" ht="15.75" hidden="1">
      <c r="A217" s="101"/>
      <c r="C217" s="100"/>
      <c r="D217" s="100"/>
      <c r="E217" s="100"/>
      <c r="F217" s="100"/>
      <c r="G217" s="100"/>
    </row>
    <row r="218" spans="1:7" ht="15.75" hidden="1">
      <c r="A218" s="101"/>
      <c r="C218" s="100"/>
      <c r="D218" s="100"/>
      <c r="E218" s="100"/>
      <c r="F218" s="100"/>
      <c r="G218" s="100"/>
    </row>
    <row r="219" spans="1:7" ht="15.75" hidden="1">
      <c r="A219" s="101"/>
      <c r="C219" s="100"/>
      <c r="D219" s="100"/>
      <c r="E219" s="100"/>
      <c r="F219" s="100"/>
      <c r="G219" s="100"/>
    </row>
    <row r="220" spans="1:7" ht="15.75" hidden="1">
      <c r="A220" s="101"/>
      <c r="C220" s="100"/>
      <c r="D220" s="100"/>
      <c r="E220" s="100"/>
      <c r="F220" s="100"/>
      <c r="G220" s="100"/>
    </row>
    <row r="221" spans="1:7" ht="15.75" hidden="1">
      <c r="A221" s="101"/>
      <c r="C221" s="100"/>
      <c r="D221" s="100"/>
      <c r="E221" s="100"/>
      <c r="F221" s="100"/>
      <c r="G221" s="100"/>
    </row>
    <row r="222" spans="1:7" ht="15.75" hidden="1">
      <c r="A222" s="101"/>
      <c r="C222" s="100"/>
      <c r="D222" s="100"/>
      <c r="E222" s="100"/>
      <c r="F222" s="100"/>
      <c r="G222" s="100"/>
    </row>
    <row r="223" spans="1:7" ht="15.75" hidden="1">
      <c r="A223" s="101"/>
      <c r="C223" s="100"/>
      <c r="D223" s="100"/>
      <c r="E223" s="100"/>
      <c r="F223" s="100"/>
      <c r="G223" s="100"/>
    </row>
    <row r="224" spans="1:7" ht="15.75" hidden="1">
      <c r="A224" s="101"/>
      <c r="C224" s="100"/>
      <c r="D224" s="100"/>
      <c r="E224" s="100"/>
      <c r="F224" s="100"/>
      <c r="G224" s="100"/>
    </row>
    <row r="225" spans="1:7" ht="15.75" hidden="1">
      <c r="A225" s="101"/>
      <c r="C225" s="100"/>
      <c r="D225" s="100"/>
      <c r="E225" s="100"/>
      <c r="F225" s="100"/>
      <c r="G225" s="100"/>
    </row>
    <row r="226" spans="1:7" ht="15.75" hidden="1">
      <c r="A226" s="101"/>
      <c r="C226" s="100"/>
      <c r="D226" s="100"/>
      <c r="E226" s="100"/>
      <c r="F226" s="100"/>
      <c r="G226" s="100"/>
    </row>
    <row r="227" spans="1:7" ht="15.75" hidden="1">
      <c r="A227" s="101"/>
      <c r="C227" s="100"/>
      <c r="D227" s="100"/>
      <c r="E227" s="100"/>
      <c r="F227" s="100"/>
      <c r="G227" s="100"/>
    </row>
    <row r="228" spans="1:7" ht="15.75" hidden="1">
      <c r="A228" s="101"/>
      <c r="C228" s="100"/>
      <c r="D228" s="100"/>
      <c r="E228" s="100"/>
      <c r="F228" s="100"/>
      <c r="G228" s="100"/>
    </row>
    <row r="229" spans="1:7" ht="15.75" hidden="1">
      <c r="A229" s="101"/>
      <c r="C229" s="100"/>
      <c r="D229" s="100"/>
      <c r="E229" s="100"/>
      <c r="F229" s="100"/>
      <c r="G229" s="100"/>
    </row>
    <row r="230" spans="1:7" ht="15.75" hidden="1">
      <c r="A230" s="101"/>
      <c r="C230" s="100"/>
      <c r="D230" s="100"/>
      <c r="E230" s="100"/>
      <c r="F230" s="100"/>
      <c r="G230" s="100"/>
    </row>
    <row r="231" spans="1:7" ht="15.75" hidden="1">
      <c r="A231" s="101"/>
      <c r="C231" s="100"/>
      <c r="D231" s="100"/>
      <c r="E231" s="100"/>
      <c r="F231" s="100"/>
      <c r="G231" s="100"/>
    </row>
    <row r="232" spans="1:7" ht="15.75" hidden="1">
      <c r="A232" s="101"/>
      <c r="C232" s="100"/>
      <c r="D232" s="100"/>
      <c r="E232" s="100"/>
      <c r="F232" s="100"/>
      <c r="G232" s="100"/>
    </row>
    <row r="233" spans="1:7" ht="15.75" hidden="1">
      <c r="A233" s="101"/>
      <c r="C233" s="100"/>
      <c r="D233" s="100"/>
      <c r="E233" s="100"/>
      <c r="F233" s="100"/>
      <c r="G233" s="100"/>
    </row>
    <row r="234" spans="1:7" ht="15.75" hidden="1">
      <c r="A234" s="101"/>
      <c r="C234" s="100"/>
      <c r="D234" s="100"/>
      <c r="E234" s="100"/>
      <c r="F234" s="100"/>
      <c r="G234" s="100"/>
    </row>
    <row r="235" spans="1:7" ht="15.75" hidden="1">
      <c r="A235" s="101"/>
      <c r="C235" s="100"/>
      <c r="D235" s="100"/>
      <c r="E235" s="100"/>
      <c r="F235" s="100"/>
      <c r="G235" s="100"/>
    </row>
    <row r="236" spans="1:7" ht="15.75" hidden="1">
      <c r="A236" s="101"/>
      <c r="C236" s="100"/>
      <c r="D236" s="100"/>
      <c r="E236" s="100"/>
      <c r="F236" s="100"/>
      <c r="G236" s="100"/>
    </row>
    <row r="237" spans="1:7" ht="15.75" hidden="1">
      <c r="A237" s="101"/>
      <c r="C237" s="100"/>
      <c r="D237" s="100"/>
      <c r="E237" s="100"/>
      <c r="F237" s="100"/>
      <c r="G237" s="100"/>
    </row>
    <row r="238" spans="1:7" ht="15.75" hidden="1">
      <c r="A238" s="101"/>
      <c r="C238" s="100"/>
      <c r="D238" s="100"/>
      <c r="E238" s="100"/>
      <c r="F238" s="100"/>
      <c r="G238" s="100"/>
    </row>
    <row r="239" spans="1:7" ht="15.75" hidden="1">
      <c r="A239" s="101"/>
      <c r="C239" s="100"/>
      <c r="D239" s="100"/>
      <c r="E239" s="100"/>
      <c r="F239" s="100"/>
      <c r="G239" s="100"/>
    </row>
    <row r="240" spans="1:7" ht="15.75" hidden="1">
      <c r="A240" s="101"/>
      <c r="C240" s="100"/>
      <c r="D240" s="100"/>
      <c r="E240" s="100"/>
      <c r="F240" s="100"/>
      <c r="G240" s="100"/>
    </row>
    <row r="241" spans="1:7" ht="15.75" hidden="1">
      <c r="A241" s="101"/>
      <c r="C241" s="100"/>
      <c r="D241" s="100"/>
      <c r="E241" s="100"/>
      <c r="F241" s="100"/>
      <c r="G241" s="100"/>
    </row>
    <row r="242" spans="1:7" ht="15.75" hidden="1">
      <c r="A242" s="101"/>
      <c r="C242" s="100"/>
      <c r="D242" s="100"/>
      <c r="E242" s="100"/>
      <c r="F242" s="100"/>
      <c r="G242" s="100"/>
    </row>
    <row r="243" spans="1:7" ht="15.75" hidden="1">
      <c r="A243" s="101"/>
      <c r="C243" s="100"/>
      <c r="D243" s="100"/>
      <c r="E243" s="100"/>
      <c r="F243" s="100"/>
      <c r="G243" s="100"/>
    </row>
    <row r="244" spans="1:7" ht="15.75" hidden="1">
      <c r="A244" s="101"/>
      <c r="C244" s="100"/>
      <c r="D244" s="100"/>
      <c r="E244" s="100"/>
      <c r="F244" s="100"/>
      <c r="G244" s="100"/>
    </row>
    <row r="245" spans="1:7" ht="15.75" hidden="1">
      <c r="A245" s="101"/>
      <c r="C245" s="100"/>
      <c r="D245" s="100"/>
      <c r="E245" s="100"/>
      <c r="F245" s="100"/>
      <c r="G245" s="100"/>
    </row>
    <row r="246" spans="1:7" ht="15.75" hidden="1">
      <c r="A246" s="101"/>
      <c r="C246" s="100"/>
      <c r="D246" s="100"/>
      <c r="E246" s="100"/>
      <c r="F246" s="100"/>
      <c r="G246" s="100"/>
    </row>
    <row r="247" spans="1:7" ht="15.75" hidden="1">
      <c r="A247" s="101"/>
      <c r="C247" s="100"/>
      <c r="D247" s="100"/>
      <c r="E247" s="100"/>
      <c r="F247" s="100"/>
      <c r="G247" s="100"/>
    </row>
    <row r="248" spans="1:7" ht="15.75" hidden="1">
      <c r="A248" s="101"/>
      <c r="C248" s="100"/>
      <c r="D248" s="100"/>
      <c r="E248" s="100"/>
      <c r="F248" s="100"/>
      <c r="G248" s="100"/>
    </row>
    <row r="249" spans="1:7" ht="15.75" hidden="1">
      <c r="A249" s="101"/>
      <c r="C249" s="100"/>
      <c r="D249" s="100"/>
      <c r="E249" s="100"/>
      <c r="F249" s="100"/>
      <c r="G249" s="100"/>
    </row>
    <row r="250" spans="1:7" ht="15.75" hidden="1">
      <c r="A250" s="101"/>
      <c r="C250" s="100"/>
      <c r="D250" s="100"/>
      <c r="E250" s="100"/>
      <c r="F250" s="100"/>
      <c r="G250" s="100"/>
    </row>
    <row r="251" spans="1:7" ht="15.75" hidden="1">
      <c r="A251" s="101"/>
      <c r="C251" s="100"/>
      <c r="D251" s="100"/>
      <c r="E251" s="100"/>
      <c r="F251" s="100"/>
      <c r="G251" s="100"/>
    </row>
    <row r="252" spans="1:7" ht="15.75" hidden="1">
      <c r="A252" s="101"/>
      <c r="C252" s="100"/>
      <c r="D252" s="100"/>
      <c r="E252" s="100"/>
      <c r="F252" s="100"/>
      <c r="G252" s="100"/>
    </row>
    <row r="253" spans="1:7" ht="15.75" hidden="1">
      <c r="A253" s="101"/>
      <c r="C253" s="100"/>
      <c r="D253" s="100"/>
      <c r="E253" s="100"/>
      <c r="F253" s="100"/>
      <c r="G253" s="100"/>
    </row>
    <row r="254" spans="1:7" ht="15.75" hidden="1">
      <c r="A254" s="101"/>
      <c r="C254" s="100"/>
      <c r="D254" s="100"/>
      <c r="E254" s="100"/>
      <c r="F254" s="100"/>
      <c r="G254" s="100"/>
    </row>
    <row r="255" spans="1:7" ht="15.75" hidden="1">
      <c r="A255" s="101"/>
      <c r="C255" s="100"/>
      <c r="D255" s="100"/>
      <c r="E255" s="100"/>
      <c r="F255" s="100"/>
      <c r="G255" s="100"/>
    </row>
    <row r="256" spans="1:7" ht="15.75" hidden="1">
      <c r="A256" s="101"/>
      <c r="C256" s="100"/>
      <c r="D256" s="100"/>
      <c r="E256" s="100"/>
      <c r="F256" s="100"/>
      <c r="G256" s="100"/>
    </row>
    <row r="257" spans="1:7" ht="15.75" hidden="1">
      <c r="A257" s="101"/>
      <c r="C257" s="100"/>
      <c r="D257" s="100"/>
      <c r="E257" s="100"/>
      <c r="F257" s="100"/>
      <c r="G257" s="100"/>
    </row>
    <row r="258" spans="1:7" ht="15.75" hidden="1">
      <c r="A258" s="101"/>
      <c r="C258" s="100"/>
      <c r="D258" s="100"/>
      <c r="E258" s="100"/>
      <c r="F258" s="100"/>
      <c r="G258" s="100"/>
    </row>
    <row r="259" spans="1:7" ht="15.75" hidden="1">
      <c r="A259" s="101"/>
      <c r="C259" s="100"/>
      <c r="D259" s="100"/>
      <c r="E259" s="100"/>
      <c r="F259" s="100"/>
      <c r="G259" s="100"/>
    </row>
    <row r="260" spans="1:7" ht="15.75" hidden="1">
      <c r="A260" s="101"/>
      <c r="C260" s="100"/>
      <c r="D260" s="100"/>
      <c r="E260" s="100"/>
      <c r="F260" s="100"/>
      <c r="G260" s="100"/>
    </row>
    <row r="261" spans="1:7" ht="15.75" hidden="1">
      <c r="A261" s="101"/>
      <c r="C261" s="100"/>
      <c r="D261" s="100"/>
      <c r="E261" s="100"/>
      <c r="F261" s="100"/>
      <c r="G261" s="100"/>
    </row>
    <row r="262" spans="1:7" ht="15.75" hidden="1">
      <c r="A262" s="101"/>
      <c r="C262" s="100"/>
      <c r="D262" s="100"/>
      <c r="E262" s="100"/>
      <c r="F262" s="100"/>
      <c r="G262" s="100"/>
    </row>
    <row r="263" spans="1:7" ht="15.75" hidden="1">
      <c r="A263" s="101"/>
      <c r="C263" s="100"/>
      <c r="D263" s="100"/>
      <c r="E263" s="100"/>
      <c r="F263" s="100"/>
      <c r="G263" s="100"/>
    </row>
    <row r="264" spans="1:7" ht="15.75" hidden="1">
      <c r="A264" s="101"/>
      <c r="C264" s="100"/>
      <c r="D264" s="100"/>
      <c r="E264" s="100"/>
      <c r="F264" s="100"/>
      <c r="G264" s="100"/>
    </row>
    <row r="265" spans="1:7" ht="15.75" hidden="1">
      <c r="A265" s="101"/>
      <c r="C265" s="100"/>
      <c r="D265" s="100"/>
      <c r="E265" s="100"/>
      <c r="F265" s="100"/>
      <c r="G265" s="100"/>
    </row>
    <row r="266" spans="1:7" ht="15.75" hidden="1">
      <c r="A266" s="101"/>
      <c r="C266" s="100"/>
      <c r="D266" s="100"/>
      <c r="E266" s="100"/>
      <c r="F266" s="100"/>
      <c r="G266" s="100"/>
    </row>
    <row r="267" spans="1:7" ht="15.75" hidden="1">
      <c r="A267" s="101"/>
      <c r="C267" s="100"/>
      <c r="D267" s="100"/>
      <c r="E267" s="100"/>
      <c r="F267" s="100"/>
      <c r="G267" s="100"/>
    </row>
    <row r="268" spans="1:7" ht="15.75" hidden="1">
      <c r="A268" s="101"/>
      <c r="C268" s="100"/>
      <c r="D268" s="100"/>
      <c r="E268" s="100"/>
      <c r="F268" s="100"/>
      <c r="G268" s="100"/>
    </row>
    <row r="269" spans="1:7" ht="15.75" hidden="1">
      <c r="A269" s="101"/>
    </row>
    <row r="270" spans="1:7" ht="15.75" hidden="1">
      <c r="A270" s="101"/>
    </row>
    <row r="271" spans="1:7" ht="15.75" hidden="1">
      <c r="A271" s="101"/>
    </row>
    <row r="272" spans="1:7"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sheetData>
  <mergeCells count="4">
    <mergeCell ref="A2:O2"/>
    <mergeCell ref="A3:O3"/>
    <mergeCell ref="A4:O4"/>
    <mergeCell ref="A5:O5"/>
  </mergeCells>
  <pageMargins left="0.93" right="0.25" top="0.73" bottom="0.6" header="0.5" footer="0.5"/>
  <pageSetup scale="64"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Z653"/>
  <sheetViews>
    <sheetView zoomScale="50" workbookViewId="0">
      <selection activeCell="F20" sqref="F20"/>
    </sheetView>
  </sheetViews>
  <sheetFormatPr defaultColWidth="0" defaultRowHeight="12.75" zeroHeight="1"/>
  <cols>
    <col min="1" max="1" width="51.140625" style="5" customWidth="1"/>
    <col min="2" max="2" width="11.5703125" bestFit="1" customWidth="1"/>
    <col min="3" max="3" width="10.42578125" customWidth="1"/>
    <col min="4" max="4" width="13.5703125" bestFit="1" customWidth="1"/>
    <col min="5" max="5" width="11.85546875" bestFit="1" customWidth="1"/>
    <col min="6" max="6" width="13.28515625" bestFit="1" customWidth="1"/>
    <col min="7" max="13" width="10.42578125" customWidth="1"/>
    <col min="14" max="14" width="16.140625" customWidth="1"/>
    <col min="15" max="15" width="9.85546875" customWidth="1"/>
    <col min="16" max="26" width="0" hidden="1" customWidth="1"/>
    <col min="27" max="16384" width="9.140625" hidden="1"/>
  </cols>
  <sheetData>
    <row r="1" spans="1:26" s="2" customFormat="1" ht="3.75" customHeight="1">
      <c r="A1" s="90"/>
      <c r="B1" s="91"/>
      <c r="C1" s="91"/>
      <c r="D1" s="91"/>
      <c r="E1" s="91"/>
      <c r="F1" s="91"/>
      <c r="G1" s="91"/>
      <c r="H1" s="91"/>
      <c r="I1" s="91"/>
      <c r="J1" s="91"/>
      <c r="K1" s="91"/>
      <c r="L1" s="91"/>
      <c r="M1" s="91"/>
      <c r="N1" s="91"/>
      <c r="O1" s="91"/>
    </row>
    <row r="2" spans="1:26" s="2" customFormat="1" ht="39" customHeight="1">
      <c r="A2" s="1030" t="s">
        <v>59</v>
      </c>
      <c r="B2" s="1030"/>
      <c r="C2" s="1030"/>
      <c r="D2" s="1030"/>
      <c r="E2" s="1030"/>
      <c r="F2" s="1030"/>
      <c r="G2" s="1030"/>
      <c r="H2" s="1030"/>
      <c r="I2" s="1030"/>
      <c r="J2" s="1030"/>
      <c r="K2" s="1030"/>
      <c r="L2" s="1030"/>
      <c r="M2" s="1030"/>
      <c r="N2" s="1030"/>
      <c r="O2" s="1030"/>
    </row>
    <row r="3" spans="1:26" s="2" customFormat="1" ht="24.95" customHeight="1">
      <c r="A3" s="1030" t="s">
        <v>1044</v>
      </c>
      <c r="B3" s="1030"/>
      <c r="C3" s="1030"/>
      <c r="D3" s="1030"/>
      <c r="E3" s="1030"/>
      <c r="F3" s="1030"/>
      <c r="G3" s="1030"/>
      <c r="H3" s="1030"/>
      <c r="I3" s="1030"/>
      <c r="J3" s="1030"/>
      <c r="K3" s="1030"/>
      <c r="L3" s="1030"/>
      <c r="M3" s="1030"/>
      <c r="N3" s="1030"/>
      <c r="O3" s="1030"/>
    </row>
    <row r="4" spans="1:26" s="2" customFormat="1" ht="24.95" customHeight="1">
      <c r="A4" s="1030" t="s">
        <v>1561</v>
      </c>
      <c r="B4" s="1030"/>
      <c r="C4" s="1030"/>
      <c r="D4" s="1030"/>
      <c r="E4" s="1030"/>
      <c r="F4" s="1030"/>
      <c r="G4" s="1030"/>
      <c r="H4" s="1030"/>
      <c r="I4" s="1030"/>
      <c r="J4" s="1030"/>
      <c r="K4" s="1030"/>
      <c r="L4" s="1030"/>
      <c r="M4" s="1030"/>
      <c r="N4" s="1030"/>
      <c r="O4" s="1030"/>
    </row>
    <row r="5" spans="1:26" s="2" customFormat="1" ht="39" customHeight="1">
      <c r="A5" s="1084" t="s">
        <v>2</v>
      </c>
      <c r="B5" s="1084"/>
      <c r="C5" s="1084"/>
      <c r="D5" s="1084"/>
      <c r="E5" s="1084"/>
      <c r="F5" s="1084"/>
      <c r="G5" s="1084"/>
      <c r="H5" s="1084"/>
      <c r="I5" s="1084"/>
      <c r="J5" s="1084"/>
      <c r="K5" s="1084"/>
      <c r="L5" s="1084"/>
      <c r="M5" s="1084"/>
      <c r="N5" s="1084"/>
      <c r="O5" s="1084"/>
    </row>
    <row r="6" spans="1:26" ht="7.5" customHeight="1">
      <c r="A6" s="109"/>
    </row>
    <row r="7" spans="1:26" ht="24" customHeight="1">
      <c r="A7" s="198"/>
      <c r="B7" s="222"/>
      <c r="C7" s="199"/>
      <c r="D7" s="199"/>
      <c r="E7" s="199"/>
      <c r="F7" s="199"/>
      <c r="G7" s="199"/>
      <c r="H7" s="200"/>
      <c r="I7" s="200"/>
      <c r="J7" s="200"/>
      <c r="K7" s="201"/>
      <c r="L7" s="200"/>
      <c r="M7" s="200"/>
      <c r="N7" s="200"/>
      <c r="O7" s="201"/>
    </row>
    <row r="8" spans="1:26" ht="36.75" customHeight="1">
      <c r="A8" s="223" t="s">
        <v>1022</v>
      </c>
      <c r="B8" s="223" t="s">
        <v>359</v>
      </c>
      <c r="C8" s="223" t="s">
        <v>360</v>
      </c>
      <c r="D8" s="223" t="s">
        <v>1045</v>
      </c>
      <c r="E8" s="223" t="s">
        <v>1046</v>
      </c>
      <c r="F8" s="223" t="s">
        <v>1047</v>
      </c>
      <c r="G8" s="223" t="s">
        <v>364</v>
      </c>
      <c r="H8" s="223" t="s">
        <v>365</v>
      </c>
      <c r="I8" s="223" t="s">
        <v>366</v>
      </c>
      <c r="J8" s="223" t="s">
        <v>367</v>
      </c>
      <c r="K8" s="223" t="s">
        <v>368</v>
      </c>
      <c r="L8" s="223" t="s">
        <v>369</v>
      </c>
      <c r="M8" s="223" t="s">
        <v>370</v>
      </c>
      <c r="N8" s="224" t="s">
        <v>371</v>
      </c>
      <c r="O8" s="225" t="s">
        <v>844</v>
      </c>
      <c r="Y8">
        <v>1</v>
      </c>
      <c r="Z8">
        <v>1</v>
      </c>
    </row>
    <row r="9" spans="1:26" ht="30" customHeight="1">
      <c r="A9" s="205" t="s">
        <v>1023</v>
      </c>
      <c r="B9" s="205">
        <v>11136.895316400001</v>
      </c>
      <c r="C9" s="206">
        <v>3513.9296691999998</v>
      </c>
      <c r="D9" s="206">
        <v>7721.0361399999992</v>
      </c>
      <c r="E9" s="206">
        <v>6435.75432</v>
      </c>
      <c r="F9" s="206">
        <v>1646.2043384000001</v>
      </c>
      <c r="G9" s="206">
        <v>8027.8632731999996</v>
      </c>
      <c r="H9" s="205">
        <v>4599.1563624</v>
      </c>
      <c r="I9" s="205">
        <v>0</v>
      </c>
      <c r="J9" s="205">
        <v>1360.0158336</v>
      </c>
      <c r="K9" s="205">
        <v>0</v>
      </c>
      <c r="L9" s="205">
        <v>0</v>
      </c>
      <c r="M9" s="205">
        <v>0</v>
      </c>
      <c r="N9" s="205">
        <f t="shared" ref="N9:N27" si="0">SUM(B9:M9)</f>
        <v>44440.855253199996</v>
      </c>
      <c r="O9" s="226">
        <f t="shared" ref="O9:O27" si="1">+N9/$N$27</f>
        <v>6.1520372438411556E-3</v>
      </c>
    </row>
    <row r="10" spans="1:26" ht="30" customHeight="1">
      <c r="A10" s="205" t="s">
        <v>1024</v>
      </c>
      <c r="B10" s="205">
        <v>8.8436895999999994</v>
      </c>
      <c r="C10" s="206">
        <v>67.8175308</v>
      </c>
      <c r="D10" s="206">
        <v>322.42908</v>
      </c>
      <c r="E10" s="206">
        <v>159.64461</v>
      </c>
      <c r="F10" s="206">
        <v>70</v>
      </c>
      <c r="G10" s="206">
        <v>345.52258</v>
      </c>
      <c r="H10" s="205">
        <v>546.92072600000006</v>
      </c>
      <c r="I10" s="205">
        <v>0</v>
      </c>
      <c r="J10" s="205">
        <v>0</v>
      </c>
      <c r="K10" s="205">
        <v>0</v>
      </c>
      <c r="L10" s="205">
        <v>0</v>
      </c>
      <c r="M10" s="205">
        <v>0</v>
      </c>
      <c r="N10" s="205">
        <f t="shared" si="0"/>
        <v>1521.1782164000001</v>
      </c>
      <c r="O10" s="226">
        <f t="shared" si="1"/>
        <v>2.1057976918972113E-4</v>
      </c>
    </row>
    <row r="11" spans="1:26" ht="30" customHeight="1">
      <c r="A11" s="205" t="s">
        <v>1025</v>
      </c>
      <c r="B11" s="205">
        <v>10080.484560000001</v>
      </c>
      <c r="C11" s="206">
        <v>29482.7767208</v>
      </c>
      <c r="D11" s="206">
        <v>149510.32047879999</v>
      </c>
      <c r="E11" s="206">
        <v>93745.497313999993</v>
      </c>
      <c r="F11" s="206">
        <v>65756.395113599996</v>
      </c>
      <c r="G11" s="206">
        <v>31795.2388584</v>
      </c>
      <c r="H11" s="205">
        <v>8458.7201319999986</v>
      </c>
      <c r="I11" s="205">
        <v>0</v>
      </c>
      <c r="J11" s="205">
        <v>0</v>
      </c>
      <c r="K11" s="205">
        <v>0</v>
      </c>
      <c r="L11" s="205">
        <v>24.5</v>
      </c>
      <c r="M11" s="205">
        <v>0</v>
      </c>
      <c r="N11" s="205">
        <f t="shared" si="0"/>
        <v>388853.93317759997</v>
      </c>
      <c r="O11" s="226">
        <f t="shared" si="1"/>
        <v>5.382983441009407E-2</v>
      </c>
    </row>
    <row r="12" spans="1:26" ht="30" customHeight="1">
      <c r="A12" s="205" t="s">
        <v>1026</v>
      </c>
      <c r="B12" s="205">
        <v>59007.901397600006</v>
      </c>
      <c r="C12" s="206">
        <v>169.58645199999998</v>
      </c>
      <c r="D12" s="206">
        <v>673.61867000000007</v>
      </c>
      <c r="E12" s="206">
        <v>143180.00486640001</v>
      </c>
      <c r="F12" s="206">
        <v>156195.23778999998</v>
      </c>
      <c r="G12" s="206">
        <v>449.63572999999997</v>
      </c>
      <c r="H12" s="205">
        <v>101.3358896</v>
      </c>
      <c r="I12" s="205">
        <v>0</v>
      </c>
      <c r="J12" s="205">
        <v>3440</v>
      </c>
      <c r="K12" s="205">
        <v>0</v>
      </c>
      <c r="L12" s="205">
        <v>0</v>
      </c>
      <c r="M12" s="205">
        <v>0</v>
      </c>
      <c r="N12" s="205">
        <f t="shared" si="0"/>
        <v>363217.32079559995</v>
      </c>
      <c r="O12" s="226">
        <f t="shared" si="1"/>
        <v>5.0280906440967575E-2</v>
      </c>
    </row>
    <row r="13" spans="1:26" ht="30" customHeight="1">
      <c r="A13" s="205" t="s">
        <v>1027</v>
      </c>
      <c r="B13" s="205">
        <v>125372.03385760001</v>
      </c>
      <c r="C13" s="206">
        <v>8074.2501051999998</v>
      </c>
      <c r="D13" s="206">
        <v>115402.1063312</v>
      </c>
      <c r="E13" s="206">
        <v>202205.29059279998</v>
      </c>
      <c r="F13" s="206">
        <v>41541.054011200002</v>
      </c>
      <c r="G13" s="206">
        <v>14795.469524800001</v>
      </c>
      <c r="H13" s="205">
        <v>3682.6333667999997</v>
      </c>
      <c r="I13" s="205">
        <v>12.76919</v>
      </c>
      <c r="J13" s="205">
        <v>271.37395000000004</v>
      </c>
      <c r="K13" s="205">
        <v>0</v>
      </c>
      <c r="L13" s="205">
        <v>789.49840000000006</v>
      </c>
      <c r="M13" s="205">
        <v>447.37157999999999</v>
      </c>
      <c r="N13" s="205">
        <f t="shared" si="0"/>
        <v>512593.85090959986</v>
      </c>
      <c r="O13" s="226">
        <f t="shared" si="1"/>
        <v>7.0959400843950887E-2</v>
      </c>
    </row>
    <row r="14" spans="1:26" ht="30" customHeight="1">
      <c r="A14" s="205" t="s">
        <v>1028</v>
      </c>
      <c r="B14" s="205">
        <v>59386.348707199999</v>
      </c>
      <c r="C14" s="206">
        <v>34912.706345600003</v>
      </c>
      <c r="D14" s="206">
        <v>19323.538843199996</v>
      </c>
      <c r="E14" s="206">
        <v>25681.441359600001</v>
      </c>
      <c r="F14" s="206">
        <v>1866.1146455999999</v>
      </c>
      <c r="G14" s="206">
        <v>7396.7042380000003</v>
      </c>
      <c r="H14" s="205">
        <v>56.237936000000005</v>
      </c>
      <c r="I14" s="205">
        <v>0</v>
      </c>
      <c r="J14" s="205">
        <v>0</v>
      </c>
      <c r="K14" s="205">
        <v>0</v>
      </c>
      <c r="L14" s="205">
        <v>11.007999999999999</v>
      </c>
      <c r="M14" s="205">
        <v>0</v>
      </c>
      <c r="N14" s="205">
        <f t="shared" si="0"/>
        <v>148634.1000752</v>
      </c>
      <c r="O14" s="226">
        <f t="shared" si="1"/>
        <v>2.0575718314998034E-2</v>
      </c>
    </row>
    <row r="15" spans="1:26" ht="30" customHeight="1">
      <c r="A15" s="205" t="s">
        <v>1029</v>
      </c>
      <c r="B15" s="205">
        <v>388909.89691920002</v>
      </c>
      <c r="C15" s="206">
        <v>139282.24309520001</v>
      </c>
      <c r="D15" s="206">
        <v>148255.86809240002</v>
      </c>
      <c r="E15" s="206">
        <v>652467.82334280002</v>
      </c>
      <c r="F15" s="206">
        <v>395250.88977479999</v>
      </c>
      <c r="G15" s="206">
        <v>179386.69859799999</v>
      </c>
      <c r="H15" s="205">
        <v>191461.171982</v>
      </c>
      <c r="I15" s="205">
        <v>403.27749999999997</v>
      </c>
      <c r="J15" s="205">
        <v>848.6638908000001</v>
      </c>
      <c r="K15" s="205">
        <v>6529.5539903999997</v>
      </c>
      <c r="L15" s="205">
        <v>10241.60203</v>
      </c>
      <c r="M15" s="205">
        <v>6397.4196500000007</v>
      </c>
      <c r="N15" s="205">
        <f t="shared" si="0"/>
        <v>2119435.1088656005</v>
      </c>
      <c r="O15" s="226">
        <f t="shared" si="1"/>
        <v>0.29339767768548597</v>
      </c>
    </row>
    <row r="16" spans="1:26" ht="30" customHeight="1">
      <c r="A16" s="205" t="s">
        <v>1030</v>
      </c>
      <c r="B16" s="205">
        <v>151512.2672152</v>
      </c>
      <c r="C16" s="206">
        <v>43610.207029999998</v>
      </c>
      <c r="D16" s="206">
        <v>254130.94656839999</v>
      </c>
      <c r="E16" s="206">
        <v>148276.0046976</v>
      </c>
      <c r="F16" s="206">
        <v>163679.7607784</v>
      </c>
      <c r="G16" s="206">
        <v>45479.747180400002</v>
      </c>
      <c r="H16" s="205">
        <v>26125.046283600001</v>
      </c>
      <c r="I16" s="205">
        <v>190.80939999999998</v>
      </c>
      <c r="J16" s="205">
        <v>1440.6190839999999</v>
      </c>
      <c r="K16" s="205">
        <v>0</v>
      </c>
      <c r="L16" s="205">
        <v>1558.1810811999999</v>
      </c>
      <c r="M16" s="205">
        <v>4340.4610499999999</v>
      </c>
      <c r="N16" s="205">
        <f t="shared" si="0"/>
        <v>840344.05036880006</v>
      </c>
      <c r="O16" s="226">
        <f t="shared" si="1"/>
        <v>0.11633052213001523</v>
      </c>
    </row>
    <row r="17" spans="1:21" ht="30" customHeight="1">
      <c r="A17" s="205" t="s">
        <v>1031</v>
      </c>
      <c r="B17" s="205">
        <v>6683.3524699999998</v>
      </c>
      <c r="C17" s="206">
        <v>672.02507960000003</v>
      </c>
      <c r="D17" s="206">
        <v>2424.0695599999999</v>
      </c>
      <c r="E17" s="206">
        <v>6992.6294648000003</v>
      </c>
      <c r="F17" s="206">
        <v>634.79555960000005</v>
      </c>
      <c r="G17" s="206">
        <v>1871.1892399999999</v>
      </c>
      <c r="H17" s="205">
        <v>1262.4747007999999</v>
      </c>
      <c r="I17" s="205">
        <v>30.334</v>
      </c>
      <c r="J17" s="205">
        <v>0</v>
      </c>
      <c r="K17" s="205">
        <v>0</v>
      </c>
      <c r="L17" s="205">
        <v>6.88</v>
      </c>
      <c r="M17" s="205">
        <v>0</v>
      </c>
      <c r="N17" s="205">
        <f t="shared" si="0"/>
        <v>20577.750074800002</v>
      </c>
      <c r="O17" s="226">
        <f t="shared" si="1"/>
        <v>2.848619454629176E-3</v>
      </c>
    </row>
    <row r="18" spans="1:21" ht="30" customHeight="1">
      <c r="A18" s="205" t="s">
        <v>1032</v>
      </c>
      <c r="B18" s="205">
        <v>24534.868075599999</v>
      </c>
      <c r="C18" s="206">
        <v>112746.125702</v>
      </c>
      <c r="D18" s="206">
        <v>47216.555621200001</v>
      </c>
      <c r="E18" s="206">
        <v>166928.20018839999</v>
      </c>
      <c r="F18" s="206">
        <v>5268.7601547999993</v>
      </c>
      <c r="G18" s="206">
        <v>6553.4063799999994</v>
      </c>
      <c r="H18" s="205">
        <v>7460.3392231999997</v>
      </c>
      <c r="I18" s="205">
        <v>1.05952</v>
      </c>
      <c r="J18" s="205">
        <v>0</v>
      </c>
      <c r="K18" s="205">
        <v>0</v>
      </c>
      <c r="L18" s="205">
        <v>605.45182640000007</v>
      </c>
      <c r="M18" s="205">
        <v>37.496000000000002</v>
      </c>
      <c r="N18" s="205">
        <f t="shared" si="0"/>
        <v>371352.26269160002</v>
      </c>
      <c r="O18" s="226">
        <f t="shared" si="1"/>
        <v>5.1407042858359599E-2</v>
      </c>
    </row>
    <row r="19" spans="1:21" ht="30" customHeight="1">
      <c r="A19" s="205" t="s">
        <v>1033</v>
      </c>
      <c r="B19" s="205">
        <v>331198.92985119997</v>
      </c>
      <c r="C19" s="206">
        <v>25354.3391276</v>
      </c>
      <c r="D19" s="206">
        <v>691473.28694799996</v>
      </c>
      <c r="E19" s="206">
        <v>84881.311618000007</v>
      </c>
      <c r="F19" s="206">
        <v>13350.565705200001</v>
      </c>
      <c r="G19" s="206">
        <v>20451.618290399998</v>
      </c>
      <c r="H19" s="205">
        <v>28015.558100800001</v>
      </c>
      <c r="I19" s="205">
        <v>1019.7566272</v>
      </c>
      <c r="J19" s="205">
        <v>44465.140031999996</v>
      </c>
      <c r="K19" s="205">
        <v>42192.110491200001</v>
      </c>
      <c r="L19" s="205">
        <v>3347.03024</v>
      </c>
      <c r="M19" s="205">
        <v>30</v>
      </c>
      <c r="N19" s="205">
        <f t="shared" si="0"/>
        <v>1285779.6470315999</v>
      </c>
      <c r="O19" s="226">
        <f t="shared" si="1"/>
        <v>0.17799307035932346</v>
      </c>
    </row>
    <row r="20" spans="1:21" ht="30" customHeight="1">
      <c r="A20" s="205" t="s">
        <v>1034</v>
      </c>
      <c r="B20" s="205">
        <v>72349.362553600004</v>
      </c>
      <c r="C20" s="206">
        <v>13828.787917199999</v>
      </c>
      <c r="D20" s="206">
        <v>151244.50653279998</v>
      </c>
      <c r="E20" s="206">
        <v>165194.21751039999</v>
      </c>
      <c r="F20" s="206">
        <v>384209.23823400005</v>
      </c>
      <c r="G20" s="206">
        <v>19340.075616800001</v>
      </c>
      <c r="H20" s="205">
        <v>31674.530992800002</v>
      </c>
      <c r="I20" s="205">
        <v>199.90085999999999</v>
      </c>
      <c r="J20" s="205">
        <v>740.09615040000006</v>
      </c>
      <c r="K20" s="205">
        <v>0</v>
      </c>
      <c r="L20" s="205">
        <v>4777.3345547999998</v>
      </c>
      <c r="M20" s="205">
        <v>78.191999999999993</v>
      </c>
      <c r="N20" s="205">
        <f t="shared" si="0"/>
        <v>843636.24292280013</v>
      </c>
      <c r="O20" s="226">
        <f t="shared" si="1"/>
        <v>0.11678626698665019</v>
      </c>
    </row>
    <row r="21" spans="1:21" ht="30" customHeight="1">
      <c r="A21" s="205" t="s">
        <v>1035</v>
      </c>
      <c r="B21" s="205">
        <v>1035.9084800000001</v>
      </c>
      <c r="C21" s="206">
        <v>2728.2083056000001</v>
      </c>
      <c r="D21" s="206">
        <v>13512.2404716</v>
      </c>
      <c r="E21" s="206">
        <v>2538.8203399999998</v>
      </c>
      <c r="F21" s="206">
        <v>7038.8078499999992</v>
      </c>
      <c r="G21" s="206">
        <v>2254.0529100000003</v>
      </c>
      <c r="H21" s="205">
        <v>149.9794804</v>
      </c>
      <c r="I21" s="205">
        <v>0</v>
      </c>
      <c r="J21" s="205">
        <v>0</v>
      </c>
      <c r="K21" s="205">
        <v>0</v>
      </c>
      <c r="L21" s="205">
        <v>0</v>
      </c>
      <c r="M21" s="205">
        <v>279.96188000000001</v>
      </c>
      <c r="N21" s="205">
        <f t="shared" si="0"/>
        <v>29537.979717599999</v>
      </c>
      <c r="O21" s="226">
        <f t="shared" si="1"/>
        <v>4.089002119674892E-3</v>
      </c>
    </row>
    <row r="22" spans="1:21" ht="30" customHeight="1">
      <c r="A22" s="205" t="s">
        <v>1036</v>
      </c>
      <c r="B22" s="205">
        <v>2705.7773900000002</v>
      </c>
      <c r="C22" s="206">
        <v>1469.2082204000001</v>
      </c>
      <c r="D22" s="206">
        <v>2050.4514199999999</v>
      </c>
      <c r="E22" s="206">
        <v>4743.0466500000002</v>
      </c>
      <c r="F22" s="206">
        <v>1430.0735096000001</v>
      </c>
      <c r="G22" s="206">
        <v>4207.6805700000004</v>
      </c>
      <c r="H22" s="205">
        <v>489.78588999999999</v>
      </c>
      <c r="I22" s="205">
        <v>0</v>
      </c>
      <c r="J22" s="205">
        <v>0</v>
      </c>
      <c r="K22" s="205">
        <v>0</v>
      </c>
      <c r="L22" s="205">
        <v>0</v>
      </c>
      <c r="M22" s="205">
        <v>12.9</v>
      </c>
      <c r="N22" s="205">
        <f t="shared" si="0"/>
        <v>17108.923650000004</v>
      </c>
      <c r="O22" s="226">
        <f t="shared" si="1"/>
        <v>2.368422814933469E-3</v>
      </c>
    </row>
    <row r="23" spans="1:21" ht="30" customHeight="1">
      <c r="A23" s="205" t="s">
        <v>1037</v>
      </c>
      <c r="B23" s="205">
        <v>51753.5496404</v>
      </c>
      <c r="C23" s="206">
        <v>6028.9105743999999</v>
      </c>
      <c r="D23" s="206">
        <v>27157.6142444</v>
      </c>
      <c r="E23" s="206">
        <v>17781.601634399998</v>
      </c>
      <c r="F23" s="206">
        <v>63607.172836400001</v>
      </c>
      <c r="G23" s="206">
        <v>21022.484938400001</v>
      </c>
      <c r="H23" s="205">
        <v>18299.651534799999</v>
      </c>
      <c r="I23" s="205">
        <v>6.88</v>
      </c>
      <c r="J23" s="205">
        <v>121.419296</v>
      </c>
      <c r="K23" s="205">
        <v>0</v>
      </c>
      <c r="L23" s="205">
        <v>1130.8152212</v>
      </c>
      <c r="M23" s="205">
        <v>728.53286000000003</v>
      </c>
      <c r="N23" s="205">
        <f t="shared" si="0"/>
        <v>207638.63278040002</v>
      </c>
      <c r="O23" s="226">
        <f t="shared" si="1"/>
        <v>2.874383480802381E-2</v>
      </c>
    </row>
    <row r="24" spans="1:21" ht="30" customHeight="1">
      <c r="A24" s="205" t="s">
        <v>1038</v>
      </c>
      <c r="B24" s="205">
        <v>0</v>
      </c>
      <c r="C24" s="206">
        <v>0</v>
      </c>
      <c r="D24" s="206">
        <v>603.00842</v>
      </c>
      <c r="E24" s="206">
        <v>97.956810000000004</v>
      </c>
      <c r="F24" s="206">
        <v>135.56124</v>
      </c>
      <c r="G24" s="206">
        <v>50.162190000000002</v>
      </c>
      <c r="H24" s="205">
        <v>5.0844575999999995</v>
      </c>
      <c r="I24" s="205">
        <v>0</v>
      </c>
      <c r="J24" s="205">
        <v>0</v>
      </c>
      <c r="K24" s="205">
        <v>0</v>
      </c>
      <c r="L24" s="205">
        <v>0</v>
      </c>
      <c r="M24" s="205">
        <v>0</v>
      </c>
      <c r="N24" s="205">
        <f t="shared" si="0"/>
        <v>891.77311759999998</v>
      </c>
      <c r="O24" s="226">
        <f t="shared" si="1"/>
        <v>1.2344995165538582E-4</v>
      </c>
    </row>
    <row r="25" spans="1:21" ht="30" customHeight="1">
      <c r="A25" s="205" t="s">
        <v>1039</v>
      </c>
      <c r="B25" s="205">
        <v>168.14164000000002</v>
      </c>
      <c r="C25" s="206">
        <v>115.0478476</v>
      </c>
      <c r="D25" s="206">
        <v>4665.27322</v>
      </c>
      <c r="E25" s="206">
        <v>3718.3051455999998</v>
      </c>
      <c r="F25" s="206">
        <v>275.07234000000005</v>
      </c>
      <c r="G25" s="206">
        <v>231.90204</v>
      </c>
      <c r="H25" s="205">
        <v>34.067970000000003</v>
      </c>
      <c r="I25" s="205">
        <v>0</v>
      </c>
      <c r="J25" s="205">
        <v>0</v>
      </c>
      <c r="K25" s="205">
        <v>0</v>
      </c>
      <c r="L25" s="205">
        <v>0</v>
      </c>
      <c r="M25" s="205">
        <v>0</v>
      </c>
      <c r="N25" s="205">
        <f t="shared" si="0"/>
        <v>9207.8102032000006</v>
      </c>
      <c r="O25" s="226">
        <f t="shared" si="1"/>
        <v>1.2746557414695142E-3</v>
      </c>
    </row>
    <row r="26" spans="1:21" s="67" customFormat="1" ht="39" customHeight="1">
      <c r="A26" s="212" t="s">
        <v>1040</v>
      </c>
      <c r="B26" s="212">
        <v>2970.3181400000003</v>
      </c>
      <c r="C26" s="227">
        <v>1878.0068348</v>
      </c>
      <c r="D26" s="227">
        <v>6204.7828799999997</v>
      </c>
      <c r="E26" s="227">
        <v>5422.2398200000007</v>
      </c>
      <c r="F26" s="227">
        <v>109.93116000000001</v>
      </c>
      <c r="G26" s="227">
        <v>1383.69607</v>
      </c>
      <c r="H26" s="212">
        <v>1000.912608</v>
      </c>
      <c r="I26" s="212">
        <v>0</v>
      </c>
      <c r="J26" s="212">
        <v>0</v>
      </c>
      <c r="K26" s="212">
        <v>0</v>
      </c>
      <c r="L26" s="212">
        <v>21.08089</v>
      </c>
      <c r="M26" s="212">
        <v>0</v>
      </c>
      <c r="N26" s="212">
        <f t="shared" si="0"/>
        <v>18990.968402800001</v>
      </c>
      <c r="O26" s="213">
        <f t="shared" si="1"/>
        <v>2.6289580667380051E-3</v>
      </c>
    </row>
    <row r="27" spans="1:21" ht="23.25" customHeight="1">
      <c r="A27" s="228" t="s">
        <v>1048</v>
      </c>
      <c r="B27" s="229">
        <f t="shared" ref="B27:M27" si="2">SUM(B9:B26)</f>
        <v>1298814.8799036003</v>
      </c>
      <c r="C27" s="229">
        <f t="shared" si="2"/>
        <v>423934.17655799998</v>
      </c>
      <c r="D27" s="229">
        <f t="shared" si="2"/>
        <v>1641891.6535220002</v>
      </c>
      <c r="E27" s="229">
        <f t="shared" si="2"/>
        <v>1730449.7902847999</v>
      </c>
      <c r="F27" s="229">
        <f t="shared" si="2"/>
        <v>1302065.6350416001</v>
      </c>
      <c r="G27" s="229">
        <f t="shared" si="2"/>
        <v>365043.14822840004</v>
      </c>
      <c r="H27" s="229">
        <f t="shared" si="2"/>
        <v>323423.60763680004</v>
      </c>
      <c r="I27" s="229">
        <f t="shared" si="2"/>
        <v>1864.7870972000001</v>
      </c>
      <c r="J27" s="229">
        <f t="shared" si="2"/>
        <v>52687.3282368</v>
      </c>
      <c r="K27" s="229">
        <f t="shared" si="2"/>
        <v>48721.664481600004</v>
      </c>
      <c r="L27" s="229">
        <f t="shared" si="2"/>
        <v>22513.382243600001</v>
      </c>
      <c r="M27" s="229">
        <f t="shared" si="2"/>
        <v>12352.335019999999</v>
      </c>
      <c r="N27" s="229">
        <f t="shared" si="0"/>
        <v>7223762.3882543994</v>
      </c>
      <c r="O27" s="230">
        <f t="shared" si="1"/>
        <v>1</v>
      </c>
    </row>
    <row r="28" spans="1:21" ht="30.75" customHeight="1">
      <c r="A28" s="231" t="s">
        <v>1042</v>
      </c>
      <c r="B28" s="226">
        <f t="shared" ref="B28:N28" si="3">+B27/$N$27</f>
        <v>0.17979756394194674</v>
      </c>
      <c r="C28" s="226">
        <f t="shared" si="3"/>
        <v>5.8686063269094098E-2</v>
      </c>
      <c r="D28" s="226">
        <f t="shared" si="3"/>
        <v>0.22729037380737524</v>
      </c>
      <c r="E28" s="226">
        <f t="shared" si="3"/>
        <v>0.23954965532898126</v>
      </c>
      <c r="F28" s="226">
        <f t="shared" si="3"/>
        <v>0.18024757253349252</v>
      </c>
      <c r="G28" s="226">
        <f t="shared" si="3"/>
        <v>5.0533659415756563E-2</v>
      </c>
      <c r="H28" s="226">
        <f t="shared" si="3"/>
        <v>4.4772182451997065E-2</v>
      </c>
      <c r="I28" s="226">
        <f t="shared" si="3"/>
        <v>2.5814623972572555E-4</v>
      </c>
      <c r="J28" s="226">
        <f t="shared" si="3"/>
        <v>7.293613134682817E-3</v>
      </c>
      <c r="K28" s="226">
        <f t="shared" si="3"/>
        <v>6.7446383010631456E-3</v>
      </c>
      <c r="L28" s="226">
        <f t="shared" si="3"/>
        <v>3.1165729205332145E-3</v>
      </c>
      <c r="M28" s="226">
        <f t="shared" si="3"/>
        <v>1.7099586553517444E-3</v>
      </c>
      <c r="N28" s="226">
        <f t="shared" si="3"/>
        <v>1</v>
      </c>
      <c r="O28" s="226"/>
    </row>
    <row r="29" spans="1:21" ht="9" customHeight="1" thickBot="1">
      <c r="A29" s="232"/>
      <c r="B29" s="88"/>
      <c r="C29" s="233"/>
      <c r="D29" s="233"/>
      <c r="E29" s="233"/>
      <c r="F29" s="233"/>
      <c r="G29" s="233"/>
      <c r="H29" s="234"/>
      <c r="I29" s="234"/>
      <c r="J29" s="234"/>
      <c r="K29" s="234"/>
      <c r="L29" s="234"/>
      <c r="M29" s="234"/>
      <c r="N29" s="234"/>
      <c r="O29" s="235"/>
    </row>
    <row r="30" spans="1:21" ht="15" customHeight="1" thickTop="1">
      <c r="A30" s="239" t="s">
        <v>1043</v>
      </c>
      <c r="B30" s="26"/>
      <c r="C30" s="237"/>
      <c r="D30" s="237"/>
      <c r="E30" s="237"/>
      <c r="F30" s="237"/>
      <c r="G30" s="237"/>
      <c r="H30" s="131"/>
      <c r="I30" s="131"/>
      <c r="J30" s="131"/>
      <c r="K30" s="131"/>
      <c r="L30" s="131"/>
      <c r="M30" s="131"/>
      <c r="N30" s="131"/>
      <c r="O30" s="131"/>
    </row>
    <row r="31" spans="1:21" ht="15" customHeight="1">
      <c r="A31" s="239" t="s">
        <v>1049</v>
      </c>
      <c r="C31" s="121"/>
      <c r="D31" s="121"/>
      <c r="E31" s="121"/>
      <c r="F31" s="121"/>
      <c r="G31" s="121"/>
      <c r="H31" s="120"/>
      <c r="I31" s="120"/>
      <c r="J31" s="120"/>
      <c r="K31" s="120"/>
      <c r="L31" s="120"/>
      <c r="M31" s="120"/>
      <c r="N31" s="120"/>
      <c r="O31" s="131"/>
    </row>
    <row r="32" spans="1:21" ht="15" customHeight="1">
      <c r="A32" s="238" t="s">
        <v>1050</v>
      </c>
      <c r="C32" s="121"/>
      <c r="D32" s="121"/>
      <c r="E32" s="121"/>
      <c r="F32" s="121"/>
      <c r="G32" s="121"/>
      <c r="H32" s="120"/>
      <c r="I32" s="120"/>
      <c r="J32" s="120"/>
      <c r="K32" s="120"/>
      <c r="L32" s="120"/>
      <c r="M32" s="120"/>
      <c r="N32" s="120"/>
      <c r="O32" s="131"/>
      <c r="P32" s="7"/>
      <c r="Q32" s="120"/>
      <c r="R32" s="120"/>
      <c r="S32" s="120"/>
      <c r="T32" s="120"/>
      <c r="U32" s="120"/>
    </row>
    <row r="33" spans="1:15" ht="9" customHeight="1">
      <c r="A33" s="119"/>
      <c r="C33" s="121"/>
      <c r="D33" s="121"/>
      <c r="E33" s="121"/>
      <c r="F33" s="121"/>
      <c r="G33" s="121"/>
      <c r="H33" s="120"/>
      <c r="I33" s="120"/>
      <c r="J33" s="120"/>
      <c r="K33" s="120"/>
      <c r="L33" s="120"/>
      <c r="M33" s="120"/>
      <c r="N33" s="120"/>
      <c r="O33" s="131"/>
    </row>
    <row r="34" spans="1:15" ht="9" hidden="1" customHeight="1">
      <c r="A34" s="125"/>
      <c r="C34" s="121"/>
      <c r="D34" s="121"/>
      <c r="E34" s="121"/>
      <c r="F34" s="121"/>
      <c r="G34" s="121"/>
      <c r="H34" s="120"/>
      <c r="I34" s="120"/>
      <c r="J34" s="120"/>
      <c r="K34" s="120"/>
      <c r="L34" s="120"/>
      <c r="M34" s="120"/>
      <c r="N34" s="120"/>
      <c r="O34" s="131"/>
    </row>
    <row r="35" spans="1:15" ht="9" hidden="1" customHeight="1">
      <c r="A35" s="119"/>
      <c r="C35" s="121"/>
      <c r="D35" s="121"/>
      <c r="E35" s="121"/>
      <c r="F35" s="121"/>
      <c r="G35" s="121"/>
      <c r="H35" s="120"/>
      <c r="I35" s="120"/>
      <c r="J35" s="120"/>
      <c r="K35" s="120"/>
      <c r="L35" s="120"/>
      <c r="M35" s="120"/>
      <c r="N35" s="120"/>
      <c r="O35" s="131"/>
    </row>
    <row r="36" spans="1:15" ht="9" hidden="1" customHeight="1">
      <c r="A36" s="119"/>
      <c r="C36" s="121"/>
      <c r="D36" s="121"/>
      <c r="E36" s="121"/>
      <c r="F36" s="121"/>
      <c r="G36" s="121"/>
      <c r="H36" s="120"/>
      <c r="I36" s="120"/>
      <c r="J36" s="120"/>
      <c r="K36" s="120"/>
      <c r="L36" s="120"/>
      <c r="M36" s="120"/>
      <c r="N36" s="120"/>
      <c r="O36" s="131"/>
    </row>
    <row r="37" spans="1:15" ht="9" hidden="1" customHeight="1">
      <c r="A37" s="119"/>
      <c r="B37" s="81"/>
      <c r="C37" s="121"/>
      <c r="D37" s="121"/>
      <c r="E37" s="121"/>
      <c r="F37" s="121"/>
      <c r="G37" s="121"/>
      <c r="H37" s="120"/>
      <c r="I37" s="120"/>
      <c r="J37" s="120"/>
      <c r="K37" s="120"/>
      <c r="L37" s="120"/>
      <c r="M37" s="120"/>
      <c r="N37" s="120"/>
      <c r="O37" s="131"/>
    </row>
    <row r="38" spans="1:15" ht="9" hidden="1" customHeight="1">
      <c r="A38" s="119"/>
      <c r="B38" s="81"/>
      <c r="C38" s="121"/>
      <c r="D38" s="121"/>
      <c r="E38" s="121"/>
      <c r="F38" s="121"/>
      <c r="G38" s="121"/>
      <c r="H38" s="120"/>
      <c r="I38" s="120"/>
      <c r="J38" s="120"/>
      <c r="K38" s="120"/>
      <c r="L38" s="120"/>
      <c r="M38" s="120"/>
      <c r="N38" s="120"/>
      <c r="O38" s="131"/>
    </row>
    <row r="39" spans="1:15" ht="9" hidden="1" customHeight="1">
      <c r="A39" s="119"/>
      <c r="B39" s="81"/>
      <c r="C39" s="121"/>
      <c r="D39" s="121"/>
      <c r="E39" s="121"/>
      <c r="F39" s="121"/>
      <c r="G39" s="121"/>
      <c r="H39" s="120"/>
      <c r="I39" s="120"/>
      <c r="J39" s="120"/>
      <c r="K39" s="120"/>
      <c r="L39" s="120"/>
      <c r="M39" s="120"/>
      <c r="N39" s="120"/>
      <c r="O39" s="131"/>
    </row>
    <row r="40" spans="1:15" ht="9" hidden="1" customHeight="1">
      <c r="A40" s="122"/>
      <c r="B40" s="81"/>
      <c r="C40" s="121"/>
      <c r="D40" s="121"/>
      <c r="E40" s="121"/>
      <c r="F40" s="121"/>
      <c r="G40" s="121"/>
      <c r="H40" s="120"/>
      <c r="I40" s="120"/>
      <c r="J40" s="120"/>
      <c r="K40" s="120"/>
      <c r="L40" s="120"/>
      <c r="M40" s="120"/>
      <c r="N40" s="120"/>
      <c r="O40" s="131"/>
    </row>
    <row r="41" spans="1:15" ht="9" hidden="1" customHeight="1">
      <c r="A41" s="119"/>
      <c r="B41" s="81"/>
      <c r="C41" s="121"/>
      <c r="D41" s="121"/>
      <c r="E41" s="121"/>
      <c r="F41" s="121"/>
      <c r="G41" s="121"/>
      <c r="H41" s="120"/>
      <c r="I41" s="120"/>
      <c r="J41" s="120"/>
      <c r="K41" s="120"/>
      <c r="L41" s="120"/>
      <c r="M41" s="120"/>
      <c r="N41" s="120"/>
      <c r="O41" s="131"/>
    </row>
    <row r="42" spans="1:15" ht="9" hidden="1" customHeight="1">
      <c r="A42" s="119"/>
      <c r="B42" s="81"/>
      <c r="C42" s="121"/>
      <c r="D42" s="121"/>
      <c r="E42" s="121"/>
      <c r="F42" s="121"/>
      <c r="G42" s="121"/>
      <c r="H42" s="120"/>
      <c r="I42" s="120"/>
      <c r="J42" s="120"/>
      <c r="K42" s="120"/>
      <c r="L42" s="120"/>
      <c r="M42" s="120"/>
      <c r="N42" s="120"/>
      <c r="O42" s="131"/>
    </row>
    <row r="43" spans="1:15" ht="9" hidden="1" customHeight="1">
      <c r="A43" s="119"/>
      <c r="B43" s="81"/>
      <c r="C43" s="121"/>
      <c r="D43" s="121"/>
      <c r="E43" s="121"/>
      <c r="F43" s="121"/>
      <c r="G43" s="121"/>
      <c r="H43" s="120"/>
      <c r="I43" s="120"/>
      <c r="J43" s="120"/>
      <c r="K43" s="120"/>
      <c r="L43" s="120"/>
      <c r="M43" s="120"/>
      <c r="N43" s="120"/>
      <c r="O43" s="131"/>
    </row>
    <row r="44" spans="1:15" ht="9" hidden="1" customHeight="1">
      <c r="A44" s="119"/>
      <c r="C44" s="121"/>
      <c r="D44" s="121"/>
      <c r="E44" s="121"/>
      <c r="F44" s="121"/>
      <c r="G44" s="121"/>
      <c r="H44" s="120"/>
      <c r="I44" s="120"/>
      <c r="J44" s="120"/>
      <c r="K44" s="120"/>
      <c r="L44" s="120"/>
      <c r="M44" s="120"/>
      <c r="N44" s="120"/>
      <c r="O44" s="131"/>
    </row>
    <row r="45" spans="1:15" ht="9" hidden="1" customHeight="1">
      <c r="A45" s="119"/>
      <c r="C45" s="121"/>
      <c r="D45" s="121"/>
      <c r="E45" s="121"/>
      <c r="F45" s="121"/>
      <c r="G45" s="121"/>
      <c r="H45" s="120"/>
      <c r="I45" s="120"/>
      <c r="J45" s="120"/>
      <c r="K45" s="120"/>
      <c r="L45" s="120"/>
      <c r="M45" s="120"/>
      <c r="N45" s="120"/>
      <c r="O45" s="131"/>
    </row>
    <row r="46" spans="1:15" ht="9" hidden="1" customHeight="1">
      <c r="A46" s="122"/>
      <c r="C46" s="121"/>
      <c r="D46" s="121"/>
      <c r="E46" s="121"/>
      <c r="F46" s="121"/>
      <c r="G46" s="121"/>
      <c r="H46" s="120"/>
      <c r="I46" s="120"/>
      <c r="J46" s="120"/>
      <c r="K46" s="120"/>
      <c r="L46" s="120"/>
      <c r="M46" s="120"/>
      <c r="N46" s="120"/>
      <c r="O46" s="131"/>
    </row>
    <row r="47" spans="1:15" ht="9" hidden="1" customHeight="1">
      <c r="A47" s="119"/>
      <c r="C47" s="121"/>
      <c r="D47" s="121"/>
      <c r="E47" s="121"/>
      <c r="F47" s="121"/>
      <c r="G47" s="121"/>
      <c r="H47" s="120"/>
      <c r="I47" s="120"/>
      <c r="J47" s="120"/>
      <c r="K47" s="120"/>
      <c r="L47" s="120"/>
      <c r="M47" s="120"/>
      <c r="N47" s="120"/>
      <c r="O47" s="131"/>
    </row>
    <row r="48" spans="1:15" ht="9" hidden="1" customHeight="1">
      <c r="A48" s="119"/>
      <c r="C48" s="121"/>
      <c r="D48" s="121"/>
      <c r="E48" s="121"/>
      <c r="F48" s="121"/>
      <c r="G48" s="121"/>
      <c r="H48" s="120"/>
      <c r="I48" s="120"/>
      <c r="J48" s="120"/>
      <c r="K48" s="120"/>
      <c r="L48" s="120"/>
      <c r="M48" s="120"/>
      <c r="N48" s="120"/>
      <c r="O48" s="131"/>
    </row>
    <row r="49" spans="1:15" ht="9" hidden="1" customHeight="1">
      <c r="A49" s="119"/>
      <c r="C49" s="121"/>
      <c r="D49" s="121"/>
      <c r="E49" s="121"/>
      <c r="F49" s="121"/>
      <c r="G49" s="121"/>
      <c r="H49" s="120"/>
      <c r="I49" s="120"/>
      <c r="J49" s="120"/>
      <c r="K49" s="120"/>
      <c r="L49" s="120"/>
      <c r="M49" s="120"/>
      <c r="N49" s="120"/>
      <c r="O49" s="131"/>
    </row>
    <row r="50" spans="1:15" ht="9" hidden="1" customHeight="1">
      <c r="A50" s="119"/>
      <c r="C50" s="121"/>
      <c r="D50" s="121"/>
      <c r="E50" s="121"/>
      <c r="F50" s="121"/>
      <c r="G50" s="121"/>
      <c r="H50" s="120"/>
      <c r="I50" s="120"/>
      <c r="J50" s="120"/>
      <c r="K50" s="120"/>
      <c r="L50" s="120"/>
      <c r="M50" s="120"/>
      <c r="N50" s="120"/>
      <c r="O50" s="131"/>
    </row>
    <row r="51" spans="1:15" ht="9" hidden="1" customHeight="1">
      <c r="A51" s="119"/>
      <c r="C51" s="121"/>
      <c r="D51" s="121"/>
      <c r="E51" s="121"/>
      <c r="F51" s="121"/>
      <c r="G51" s="121"/>
      <c r="H51" s="120"/>
      <c r="I51" s="120"/>
      <c r="J51" s="120"/>
      <c r="K51" s="120"/>
      <c r="L51" s="120"/>
      <c r="M51" s="120"/>
      <c r="N51" s="120"/>
      <c r="O51" s="131"/>
    </row>
    <row r="52" spans="1:15" ht="9" hidden="1" customHeight="1">
      <c r="A52" s="122"/>
      <c r="C52" s="121"/>
      <c r="D52" s="121"/>
      <c r="E52" s="121"/>
      <c r="F52" s="121"/>
      <c r="G52" s="121"/>
      <c r="H52" s="120"/>
      <c r="I52" s="120"/>
      <c r="J52" s="120"/>
      <c r="K52" s="120"/>
      <c r="L52" s="120"/>
      <c r="M52" s="120"/>
      <c r="N52" s="120"/>
      <c r="O52" s="131"/>
    </row>
    <row r="53" spans="1:15" ht="9" hidden="1" customHeight="1">
      <c r="A53" s="119"/>
      <c r="C53" s="121"/>
      <c r="D53" s="121"/>
      <c r="E53" s="121"/>
      <c r="F53" s="121"/>
      <c r="G53" s="121"/>
      <c r="H53" s="120"/>
      <c r="I53" s="120"/>
      <c r="J53" s="120"/>
      <c r="K53" s="120"/>
      <c r="L53" s="120"/>
      <c r="M53" s="120"/>
      <c r="N53" s="120"/>
      <c r="O53" s="131"/>
    </row>
    <row r="54" spans="1:15" ht="9" hidden="1" customHeight="1">
      <c r="A54" s="119"/>
      <c r="C54" s="121"/>
      <c r="D54" s="121"/>
      <c r="E54" s="121"/>
      <c r="F54" s="121"/>
      <c r="G54" s="121"/>
      <c r="H54" s="120"/>
      <c r="I54" s="120"/>
      <c r="J54" s="120"/>
      <c r="K54" s="120"/>
      <c r="L54" s="120"/>
      <c r="M54" s="120"/>
      <c r="N54" s="120"/>
      <c r="O54" s="131"/>
    </row>
    <row r="55" spans="1:15" ht="9" hidden="1" customHeight="1">
      <c r="A55" s="119"/>
      <c r="C55" s="121"/>
      <c r="D55" s="121"/>
      <c r="E55" s="121"/>
      <c r="F55" s="121"/>
      <c r="G55" s="121"/>
      <c r="H55" s="120"/>
      <c r="I55" s="120"/>
      <c r="J55" s="120"/>
      <c r="K55" s="120"/>
      <c r="L55" s="120"/>
      <c r="M55" s="120"/>
      <c r="N55" s="120"/>
      <c r="O55" s="131"/>
    </row>
    <row r="56" spans="1:15" ht="9" hidden="1" customHeight="1">
      <c r="A56" s="119"/>
      <c r="C56" s="121"/>
      <c r="D56" s="121"/>
      <c r="E56" s="121"/>
      <c r="F56" s="121"/>
      <c r="G56" s="121"/>
      <c r="H56" s="120"/>
      <c r="I56" s="120"/>
      <c r="J56" s="120"/>
      <c r="K56" s="120"/>
      <c r="L56" s="120"/>
      <c r="M56" s="120"/>
      <c r="N56" s="120"/>
      <c r="O56" s="131"/>
    </row>
    <row r="57" spans="1:15" ht="9" hidden="1" customHeight="1">
      <c r="A57" s="122"/>
      <c r="C57" s="121"/>
      <c r="D57" s="121"/>
      <c r="E57" s="121"/>
      <c r="F57" s="121"/>
      <c r="G57" s="121"/>
      <c r="H57" s="120"/>
      <c r="I57" s="120"/>
      <c r="J57" s="120"/>
      <c r="K57" s="120"/>
      <c r="L57" s="120"/>
      <c r="M57" s="120"/>
      <c r="N57" s="120"/>
      <c r="O57" s="131"/>
    </row>
    <row r="58" spans="1:15" ht="9" hidden="1" customHeight="1">
      <c r="A58" s="123"/>
      <c r="C58" s="121"/>
      <c r="D58" s="121"/>
      <c r="E58" s="121"/>
      <c r="F58" s="121"/>
      <c r="G58" s="121"/>
      <c r="H58" s="120"/>
      <c r="I58" s="120"/>
      <c r="J58" s="120"/>
      <c r="K58" s="120"/>
      <c r="L58" s="120"/>
      <c r="M58" s="120"/>
      <c r="N58" s="120"/>
      <c r="O58" s="131"/>
    </row>
    <row r="59" spans="1:15" ht="9" hidden="1" customHeight="1">
      <c r="A59" s="123"/>
      <c r="C59" s="121"/>
      <c r="D59" s="121"/>
      <c r="E59" s="121"/>
      <c r="F59" s="121"/>
      <c r="G59" s="121"/>
      <c r="H59" s="120"/>
      <c r="I59" s="120"/>
      <c r="J59" s="120"/>
      <c r="K59" s="120"/>
      <c r="L59" s="120"/>
      <c r="M59" s="120"/>
      <c r="N59" s="120"/>
      <c r="O59" s="131"/>
    </row>
    <row r="60" spans="1:15" ht="9" hidden="1" customHeight="1">
      <c r="A60" s="123"/>
      <c r="C60" s="121"/>
      <c r="D60" s="121"/>
      <c r="E60" s="121"/>
      <c r="F60" s="121"/>
      <c r="G60" s="121"/>
      <c r="H60" s="120"/>
      <c r="I60" s="120"/>
      <c r="J60" s="120"/>
      <c r="K60" s="120"/>
      <c r="L60" s="120"/>
      <c r="M60" s="120"/>
      <c r="N60" s="120"/>
      <c r="O60" s="131"/>
    </row>
    <row r="61" spans="1:15" ht="9" hidden="1" customHeight="1">
      <c r="A61" s="123"/>
      <c r="C61" s="121"/>
      <c r="D61" s="121"/>
      <c r="E61" s="121"/>
      <c r="F61" s="121"/>
      <c r="G61" s="121"/>
      <c r="H61" s="120"/>
      <c r="I61" s="120"/>
      <c r="J61" s="120"/>
      <c r="K61" s="120"/>
      <c r="L61" s="120"/>
      <c r="M61" s="120"/>
      <c r="N61" s="120"/>
      <c r="O61" s="131"/>
    </row>
    <row r="62" spans="1:15" ht="9" hidden="1" customHeight="1">
      <c r="A62" s="124"/>
      <c r="C62" s="121"/>
      <c r="D62" s="121"/>
      <c r="E62" s="121"/>
      <c r="F62" s="121"/>
      <c r="G62" s="121"/>
      <c r="H62" s="120"/>
      <c r="I62" s="120"/>
      <c r="J62" s="120"/>
      <c r="K62" s="120"/>
      <c r="L62" s="120"/>
      <c r="M62" s="120"/>
      <c r="N62" s="120"/>
      <c r="O62" s="131"/>
    </row>
    <row r="63" spans="1:15" ht="9" hidden="1" customHeight="1">
      <c r="A63" s="124"/>
      <c r="C63" s="121"/>
      <c r="D63" s="121"/>
      <c r="E63" s="121"/>
      <c r="F63" s="121"/>
      <c r="G63" s="121"/>
      <c r="H63" s="120"/>
      <c r="I63" s="120"/>
      <c r="J63" s="120"/>
      <c r="K63" s="120"/>
      <c r="L63" s="120"/>
      <c r="M63" s="120"/>
      <c r="N63" s="120"/>
      <c r="O63" s="131"/>
    </row>
    <row r="64" spans="1:15" ht="9" hidden="1" customHeight="1">
      <c r="A64" s="125"/>
      <c r="C64" s="121"/>
      <c r="D64" s="121"/>
      <c r="E64" s="121"/>
      <c r="F64" s="121"/>
      <c r="G64" s="121"/>
      <c r="H64" s="120"/>
      <c r="I64" s="120"/>
      <c r="J64" s="120"/>
      <c r="K64" s="120"/>
      <c r="L64" s="120"/>
      <c r="M64" s="120"/>
      <c r="N64" s="120"/>
      <c r="O64" s="131"/>
    </row>
    <row r="65" spans="1:15" ht="9" hidden="1" customHeight="1">
      <c r="A65" s="119"/>
      <c r="C65" s="121"/>
      <c r="D65" s="121"/>
      <c r="E65" s="121"/>
      <c r="F65" s="121"/>
      <c r="G65" s="121"/>
      <c r="H65" s="120"/>
      <c r="I65" s="120"/>
      <c r="J65" s="120"/>
      <c r="K65" s="120"/>
      <c r="L65" s="120"/>
      <c r="M65" s="120"/>
      <c r="N65" s="120"/>
      <c r="O65" s="131"/>
    </row>
    <row r="66" spans="1:15" ht="9" hidden="1" customHeight="1">
      <c r="A66" s="119"/>
      <c r="C66" s="121"/>
      <c r="D66" s="121"/>
      <c r="E66" s="121"/>
      <c r="F66" s="121"/>
      <c r="G66" s="121"/>
      <c r="H66" s="120"/>
      <c r="I66" s="120"/>
      <c r="J66" s="120"/>
      <c r="K66" s="120"/>
      <c r="L66" s="120"/>
      <c r="M66" s="120"/>
      <c r="N66" s="120"/>
      <c r="O66" s="131"/>
    </row>
    <row r="67" spans="1:15" ht="9" hidden="1" customHeight="1">
      <c r="A67" s="119"/>
      <c r="C67" s="121"/>
      <c r="D67" s="121"/>
      <c r="E67" s="121"/>
      <c r="F67" s="121"/>
      <c r="G67" s="121"/>
      <c r="H67" s="120"/>
      <c r="I67" s="120"/>
      <c r="J67" s="120"/>
      <c r="K67" s="120"/>
      <c r="L67" s="120"/>
      <c r="M67" s="120"/>
      <c r="N67" s="120"/>
      <c r="O67" s="131"/>
    </row>
    <row r="68" spans="1:15" ht="9" hidden="1" customHeight="1">
      <c r="A68" s="119"/>
      <c r="C68" s="121"/>
      <c r="D68" s="121"/>
      <c r="E68" s="121"/>
      <c r="F68" s="121"/>
      <c r="G68" s="121"/>
      <c r="H68" s="120"/>
      <c r="I68" s="120"/>
      <c r="J68" s="120"/>
      <c r="K68" s="120"/>
      <c r="L68" s="120"/>
      <c r="M68" s="120"/>
      <c r="N68" s="120"/>
      <c r="O68" s="131"/>
    </row>
    <row r="69" spans="1:15" ht="9" hidden="1" customHeight="1">
      <c r="A69" s="123"/>
      <c r="C69" s="121"/>
      <c r="D69" s="121"/>
      <c r="E69" s="121"/>
      <c r="F69" s="121"/>
      <c r="G69" s="121"/>
      <c r="H69" s="120"/>
      <c r="I69" s="120"/>
      <c r="J69" s="120"/>
      <c r="K69" s="120"/>
      <c r="L69" s="120"/>
      <c r="M69" s="120"/>
      <c r="N69" s="120"/>
      <c r="O69" s="131"/>
    </row>
    <row r="70" spans="1:15" ht="9" hidden="1" customHeight="1">
      <c r="A70" s="125"/>
      <c r="C70" s="121"/>
      <c r="D70" s="121"/>
      <c r="E70" s="121"/>
      <c r="F70" s="121"/>
      <c r="G70" s="121"/>
      <c r="H70" s="120"/>
      <c r="I70" s="120"/>
      <c r="J70" s="120"/>
      <c r="K70" s="120"/>
      <c r="L70" s="120"/>
      <c r="M70" s="120"/>
      <c r="N70" s="120"/>
      <c r="O70" s="131"/>
    </row>
    <row r="71" spans="1:15" ht="9" hidden="1" customHeight="1">
      <c r="A71" s="119"/>
      <c r="C71" s="121"/>
      <c r="D71" s="121"/>
      <c r="E71" s="121"/>
      <c r="F71" s="121"/>
      <c r="G71" s="121"/>
      <c r="H71" s="120"/>
      <c r="I71" s="120"/>
      <c r="J71" s="120"/>
      <c r="K71" s="120"/>
      <c r="L71" s="120"/>
      <c r="M71" s="120"/>
      <c r="N71" s="120"/>
      <c r="O71" s="131"/>
    </row>
    <row r="72" spans="1:15" ht="9" hidden="1" customHeight="1">
      <c r="A72" s="119"/>
      <c r="C72" s="121"/>
      <c r="D72" s="121"/>
      <c r="E72" s="121"/>
      <c r="F72" s="121"/>
      <c r="G72" s="121"/>
      <c r="H72" s="120"/>
      <c r="I72" s="120"/>
      <c r="J72" s="120"/>
      <c r="K72" s="120"/>
      <c r="L72" s="120"/>
      <c r="M72" s="120"/>
      <c r="N72" s="120"/>
      <c r="O72" s="131"/>
    </row>
    <row r="73" spans="1:15" ht="9" hidden="1" customHeight="1">
      <c r="A73" s="119"/>
      <c r="C73" s="121"/>
      <c r="D73" s="121"/>
      <c r="E73" s="121"/>
      <c r="F73" s="121"/>
      <c r="G73" s="121"/>
      <c r="H73" s="120"/>
      <c r="I73" s="120"/>
      <c r="J73" s="120"/>
      <c r="K73" s="120"/>
      <c r="L73" s="120"/>
      <c r="M73" s="120"/>
      <c r="N73" s="120"/>
      <c r="O73" s="131"/>
    </row>
    <row r="74" spans="1:15" ht="9" hidden="1" customHeight="1">
      <c r="A74" s="119"/>
      <c r="C74" s="121"/>
      <c r="D74" s="121"/>
      <c r="E74" s="121"/>
      <c r="F74" s="121"/>
      <c r="G74" s="121"/>
      <c r="H74" s="120"/>
      <c r="I74" s="120"/>
      <c r="J74" s="120"/>
      <c r="K74" s="120"/>
      <c r="L74" s="120"/>
      <c r="M74" s="120"/>
      <c r="N74" s="120"/>
      <c r="O74" s="131"/>
    </row>
    <row r="75" spans="1:15" ht="9" hidden="1" customHeight="1">
      <c r="A75" s="123"/>
      <c r="C75" s="121"/>
      <c r="D75" s="121"/>
      <c r="E75" s="121"/>
      <c r="F75" s="121"/>
      <c r="G75" s="121"/>
      <c r="H75" s="120"/>
      <c r="I75" s="120"/>
      <c r="J75" s="120"/>
      <c r="K75" s="120"/>
      <c r="L75" s="120"/>
      <c r="M75" s="120"/>
      <c r="N75" s="120"/>
      <c r="O75" s="131"/>
    </row>
    <row r="76" spans="1:15" ht="9" hidden="1" customHeight="1">
      <c r="A76" s="125"/>
      <c r="C76" s="121"/>
      <c r="D76" s="121"/>
      <c r="E76" s="121"/>
      <c r="F76" s="121"/>
      <c r="G76" s="121"/>
      <c r="H76" s="120"/>
      <c r="I76" s="120"/>
      <c r="J76" s="120"/>
      <c r="K76" s="120"/>
      <c r="L76" s="120"/>
      <c r="M76" s="120"/>
      <c r="N76" s="120"/>
      <c r="O76" s="131"/>
    </row>
    <row r="77" spans="1:15" ht="9" hidden="1" customHeight="1">
      <c r="A77" s="119"/>
      <c r="C77" s="121"/>
      <c r="D77" s="121"/>
      <c r="E77" s="121"/>
      <c r="F77" s="121"/>
      <c r="G77" s="121"/>
      <c r="H77" s="120"/>
      <c r="I77" s="120"/>
      <c r="J77" s="120"/>
      <c r="K77" s="120"/>
      <c r="L77" s="120"/>
      <c r="M77" s="120"/>
      <c r="N77" s="120"/>
      <c r="O77" s="131"/>
    </row>
    <row r="78" spans="1:15" ht="9" hidden="1" customHeight="1">
      <c r="A78" s="119"/>
      <c r="C78" s="121"/>
      <c r="D78" s="121"/>
      <c r="E78" s="121"/>
      <c r="F78" s="121"/>
      <c r="G78" s="121"/>
      <c r="H78" s="120"/>
      <c r="I78" s="120"/>
      <c r="J78" s="120"/>
      <c r="K78" s="120"/>
      <c r="L78" s="120"/>
      <c r="M78" s="120"/>
      <c r="N78" s="120"/>
      <c r="O78" s="131"/>
    </row>
    <row r="79" spans="1:15" ht="9" hidden="1" customHeight="1">
      <c r="A79" s="119"/>
      <c r="C79" s="100"/>
      <c r="D79" s="100"/>
      <c r="E79" s="100"/>
      <c r="F79" s="100"/>
      <c r="G79" s="100"/>
      <c r="O79" s="26"/>
    </row>
    <row r="80" spans="1:15" ht="9" hidden="1" customHeight="1">
      <c r="A80" s="119"/>
      <c r="C80" s="100"/>
      <c r="D80" s="100"/>
      <c r="E80" s="100"/>
      <c r="F80" s="100"/>
      <c r="G80" s="100"/>
      <c r="O80" s="26"/>
    </row>
    <row r="81" spans="1:15" ht="9" hidden="1" customHeight="1">
      <c r="A81" s="119"/>
      <c r="C81" s="100"/>
      <c r="D81" s="100"/>
      <c r="E81" s="100"/>
      <c r="F81" s="100"/>
      <c r="G81" s="100"/>
      <c r="O81" s="26"/>
    </row>
    <row r="82" spans="1:15" ht="9" hidden="1" customHeight="1">
      <c r="A82" s="119"/>
      <c r="C82" s="100"/>
      <c r="D82" s="100"/>
      <c r="E82" s="100"/>
      <c r="F82" s="100"/>
      <c r="G82" s="100"/>
      <c r="O82" s="26"/>
    </row>
    <row r="83" spans="1:15" ht="9" hidden="1" customHeight="1">
      <c r="A83" s="119"/>
      <c r="C83" s="100"/>
      <c r="D83" s="100"/>
      <c r="E83" s="100"/>
      <c r="F83" s="100"/>
      <c r="G83" s="100"/>
      <c r="O83" s="26"/>
    </row>
    <row r="84" spans="1:15" ht="9" hidden="1" customHeight="1">
      <c r="A84" s="119"/>
      <c r="C84" s="100"/>
      <c r="D84" s="100"/>
      <c r="E84" s="100"/>
      <c r="F84" s="100"/>
      <c r="G84" s="100"/>
      <c r="O84" s="26"/>
    </row>
    <row r="85" spans="1:15" ht="9" hidden="1" customHeight="1">
      <c r="A85" s="123"/>
      <c r="C85" s="100"/>
      <c r="D85" s="100"/>
      <c r="E85" s="100"/>
      <c r="F85" s="100"/>
      <c r="G85" s="100"/>
      <c r="O85" s="26"/>
    </row>
    <row r="86" spans="1:15" ht="9" hidden="1" customHeight="1">
      <c r="A86" s="125"/>
      <c r="C86" s="100"/>
      <c r="D86" s="100"/>
      <c r="E86" s="100"/>
      <c r="F86" s="100"/>
      <c r="G86" s="100"/>
      <c r="O86" s="26"/>
    </row>
    <row r="87" spans="1:15" ht="9" hidden="1" customHeight="1">
      <c r="A87" s="119"/>
      <c r="C87" s="100"/>
      <c r="D87" s="100"/>
      <c r="E87" s="100"/>
      <c r="F87" s="100"/>
      <c r="G87" s="100"/>
      <c r="O87" s="26"/>
    </row>
    <row r="88" spans="1:15" ht="9" hidden="1" customHeight="1">
      <c r="A88" s="119"/>
      <c r="C88" s="100"/>
      <c r="D88" s="100"/>
      <c r="E88" s="100"/>
      <c r="F88" s="100"/>
      <c r="G88" s="100"/>
      <c r="O88" s="26"/>
    </row>
    <row r="89" spans="1:15" ht="9" hidden="1" customHeight="1">
      <c r="A89" s="119"/>
      <c r="C89" s="100"/>
      <c r="D89" s="100"/>
      <c r="E89" s="100"/>
      <c r="F89" s="100"/>
      <c r="G89" s="100"/>
      <c r="O89" s="26"/>
    </row>
    <row r="90" spans="1:15" ht="9" hidden="1" customHeight="1">
      <c r="A90" s="119"/>
      <c r="C90" s="100"/>
      <c r="D90" s="100"/>
      <c r="E90" s="100"/>
      <c r="F90" s="100"/>
      <c r="G90" s="100"/>
      <c r="O90" s="26"/>
    </row>
    <row r="91" spans="1:15" ht="9" hidden="1" customHeight="1">
      <c r="A91" s="119"/>
      <c r="C91" s="100"/>
      <c r="D91" s="100"/>
      <c r="E91" s="100"/>
      <c r="F91" s="100"/>
      <c r="G91" s="100"/>
      <c r="O91" s="26"/>
    </row>
    <row r="92" spans="1:15" ht="9" hidden="1" customHeight="1">
      <c r="A92" s="119"/>
      <c r="C92" s="100"/>
      <c r="D92" s="100"/>
      <c r="E92" s="100"/>
      <c r="F92" s="100"/>
      <c r="G92" s="100"/>
      <c r="O92" s="26"/>
    </row>
    <row r="93" spans="1:15" ht="9" hidden="1" customHeight="1">
      <c r="A93" s="119"/>
      <c r="C93" s="100"/>
      <c r="D93" s="100"/>
      <c r="E93" s="100"/>
      <c r="F93" s="100"/>
      <c r="G93" s="100"/>
      <c r="O93" s="26"/>
    </row>
    <row r="94" spans="1:15" ht="9" hidden="1" customHeight="1">
      <c r="A94" s="119"/>
      <c r="C94" s="100"/>
      <c r="D94" s="100"/>
      <c r="E94" s="100"/>
      <c r="F94" s="100"/>
      <c r="G94" s="100"/>
      <c r="O94" s="26"/>
    </row>
    <row r="95" spans="1:15" ht="9" hidden="1" customHeight="1">
      <c r="A95" s="119"/>
      <c r="C95" s="100"/>
      <c r="D95" s="100"/>
      <c r="E95" s="100"/>
      <c r="F95" s="100"/>
      <c r="G95" s="100"/>
      <c r="O95" s="26"/>
    </row>
    <row r="96" spans="1:15" ht="9" hidden="1" customHeight="1">
      <c r="A96" s="125"/>
      <c r="C96" s="100"/>
      <c r="D96" s="100"/>
      <c r="E96" s="100"/>
      <c r="F96" s="100"/>
      <c r="G96" s="100"/>
      <c r="O96" s="26"/>
    </row>
    <row r="97" spans="1:15" ht="9" hidden="1" customHeight="1">
      <c r="A97" s="119"/>
      <c r="C97" s="100"/>
      <c r="D97" s="100"/>
      <c r="E97" s="100"/>
      <c r="F97" s="100"/>
      <c r="G97" s="100"/>
      <c r="O97" s="26"/>
    </row>
    <row r="98" spans="1:15" ht="9" hidden="1" customHeight="1">
      <c r="A98" s="119"/>
      <c r="C98" s="100"/>
      <c r="D98" s="100"/>
      <c r="E98" s="100"/>
      <c r="F98" s="100"/>
      <c r="G98" s="100"/>
      <c r="O98" s="26"/>
    </row>
    <row r="99" spans="1:15" ht="9" hidden="1" customHeight="1">
      <c r="A99" s="119"/>
      <c r="C99" s="100"/>
      <c r="D99" s="100"/>
      <c r="E99" s="100"/>
      <c r="F99" s="100"/>
      <c r="G99" s="100"/>
      <c r="O99" s="26"/>
    </row>
    <row r="100" spans="1:15" hidden="1">
      <c r="A100" s="126"/>
      <c r="C100" s="100"/>
      <c r="D100" s="100"/>
      <c r="E100" s="100"/>
      <c r="F100" s="100"/>
      <c r="G100" s="100"/>
      <c r="O100" s="26"/>
    </row>
    <row r="101" spans="1:15" hidden="1">
      <c r="A101" s="126"/>
      <c r="C101" s="100"/>
      <c r="D101" s="100"/>
      <c r="E101" s="100"/>
      <c r="F101" s="100"/>
      <c r="G101" s="100"/>
      <c r="O101" s="26"/>
    </row>
    <row r="102" spans="1:15" hidden="1">
      <c r="A102" s="126"/>
      <c r="C102" s="100"/>
      <c r="D102" s="100"/>
      <c r="E102" s="100"/>
      <c r="F102" s="100"/>
      <c r="G102" s="100"/>
      <c r="O102" s="26"/>
    </row>
    <row r="103" spans="1:15" hidden="1">
      <c r="A103" s="126"/>
      <c r="C103" s="100"/>
      <c r="D103" s="100"/>
      <c r="E103" s="100"/>
      <c r="F103" s="100"/>
      <c r="G103" s="100"/>
      <c r="O103" s="26"/>
    </row>
    <row r="104" spans="1:15" hidden="1">
      <c r="A104" s="126"/>
      <c r="C104" s="100"/>
      <c r="D104" s="100"/>
      <c r="E104" s="100"/>
      <c r="F104" s="100"/>
      <c r="G104" s="100"/>
      <c r="O104" s="26"/>
    </row>
    <row r="105" spans="1:15" hidden="1">
      <c r="A105" s="126"/>
      <c r="C105" s="100"/>
      <c r="D105" s="100"/>
      <c r="E105" s="100"/>
      <c r="F105" s="100"/>
      <c r="G105" s="100"/>
      <c r="O105" s="26"/>
    </row>
    <row r="106" spans="1:15" hidden="1">
      <c r="A106" s="126"/>
      <c r="C106" s="100"/>
      <c r="D106" s="100"/>
      <c r="E106" s="100"/>
      <c r="F106" s="100"/>
      <c r="G106" s="100"/>
      <c r="O106" s="26"/>
    </row>
    <row r="107" spans="1:15" ht="15.75" hidden="1">
      <c r="A107" s="127"/>
      <c r="C107" s="100"/>
      <c r="D107" s="100"/>
      <c r="E107" s="100"/>
      <c r="F107" s="100"/>
      <c r="G107" s="100"/>
      <c r="O107" s="26"/>
    </row>
    <row r="108" spans="1:15" ht="15.75" hidden="1">
      <c r="A108" s="127"/>
      <c r="C108" s="100"/>
      <c r="D108" s="100"/>
      <c r="E108" s="100"/>
      <c r="F108" s="100"/>
      <c r="G108" s="100"/>
      <c r="O108" s="26"/>
    </row>
    <row r="109" spans="1:15" ht="15.75" hidden="1">
      <c r="A109" s="127"/>
      <c r="C109" s="100"/>
      <c r="D109" s="100"/>
      <c r="E109" s="100"/>
      <c r="F109" s="100"/>
      <c r="G109" s="100"/>
      <c r="O109" s="26"/>
    </row>
    <row r="110" spans="1:15" ht="15.75" hidden="1">
      <c r="A110" s="127"/>
      <c r="C110" s="100"/>
      <c r="D110" s="100"/>
      <c r="E110" s="100"/>
      <c r="F110" s="100"/>
      <c r="G110" s="100"/>
      <c r="O110" s="26"/>
    </row>
    <row r="111" spans="1:15" ht="15.75" hidden="1">
      <c r="A111" s="127"/>
      <c r="C111" s="100"/>
      <c r="D111" s="100"/>
      <c r="E111" s="100"/>
      <c r="F111" s="100"/>
      <c r="G111" s="100"/>
      <c r="O111" s="26"/>
    </row>
    <row r="112" spans="1:15" ht="15.75" hidden="1">
      <c r="A112" s="127"/>
      <c r="C112" s="100"/>
      <c r="D112" s="100"/>
      <c r="E112" s="100"/>
      <c r="F112" s="100"/>
      <c r="G112" s="100"/>
      <c r="O112" s="26"/>
    </row>
    <row r="113" spans="1:15" ht="15.75" hidden="1">
      <c r="A113" s="127"/>
      <c r="C113" s="100"/>
      <c r="D113" s="100"/>
      <c r="E113" s="100"/>
      <c r="F113" s="100"/>
      <c r="G113" s="100"/>
      <c r="O113" s="26"/>
    </row>
    <row r="114" spans="1:15" ht="15.75" hidden="1">
      <c r="A114" s="127"/>
      <c r="C114" s="100"/>
      <c r="D114" s="100"/>
      <c r="E114" s="100"/>
      <c r="F114" s="100"/>
      <c r="G114" s="100"/>
      <c r="O114" s="26"/>
    </row>
    <row r="115" spans="1:15" ht="15.75" hidden="1">
      <c r="A115" s="127"/>
      <c r="C115" s="100"/>
      <c r="D115" s="100"/>
      <c r="E115" s="100"/>
      <c r="F115" s="100"/>
      <c r="G115" s="100"/>
      <c r="O115" s="26"/>
    </row>
    <row r="116" spans="1:15" ht="15.75" hidden="1">
      <c r="A116" s="127"/>
      <c r="C116" s="100"/>
      <c r="D116" s="100"/>
      <c r="E116" s="100"/>
      <c r="F116" s="100"/>
      <c r="G116" s="100"/>
      <c r="O116" s="26"/>
    </row>
    <row r="117" spans="1:15" ht="15.75" hidden="1">
      <c r="A117" s="127"/>
      <c r="C117" s="100"/>
      <c r="D117" s="100"/>
      <c r="E117" s="100"/>
      <c r="F117" s="100"/>
      <c r="G117" s="100"/>
      <c r="O117" s="26"/>
    </row>
    <row r="118" spans="1:15" ht="15.75" hidden="1">
      <c r="A118" s="127"/>
      <c r="C118" s="100"/>
      <c r="D118" s="100"/>
      <c r="E118" s="100"/>
      <c r="F118" s="100"/>
      <c r="G118" s="100"/>
      <c r="O118" s="26"/>
    </row>
    <row r="119" spans="1:15" ht="15.75" hidden="1">
      <c r="A119" s="127"/>
      <c r="C119" s="100"/>
      <c r="D119" s="100"/>
      <c r="E119" s="100"/>
      <c r="F119" s="100"/>
      <c r="G119" s="100"/>
      <c r="O119" s="26"/>
    </row>
    <row r="120" spans="1:15" ht="15.75" hidden="1">
      <c r="A120" s="127"/>
      <c r="C120" s="100"/>
      <c r="D120" s="100"/>
      <c r="E120" s="100"/>
      <c r="F120" s="100"/>
      <c r="G120" s="100"/>
      <c r="O120" s="26"/>
    </row>
    <row r="121" spans="1:15" ht="15.75" hidden="1">
      <c r="A121" s="127"/>
      <c r="C121" s="100"/>
      <c r="D121" s="100"/>
      <c r="E121" s="100"/>
      <c r="F121" s="100"/>
      <c r="G121" s="100"/>
      <c r="O121" s="26"/>
    </row>
    <row r="122" spans="1:15" ht="15.75" hidden="1">
      <c r="A122" s="127"/>
      <c r="C122" s="100"/>
      <c r="D122" s="100"/>
      <c r="E122" s="100"/>
      <c r="F122" s="100"/>
      <c r="G122" s="100"/>
      <c r="O122" s="26"/>
    </row>
    <row r="123" spans="1:15" ht="15.75" hidden="1">
      <c r="A123" s="127"/>
      <c r="C123" s="100"/>
      <c r="D123" s="100"/>
      <c r="E123" s="100"/>
      <c r="F123" s="100"/>
      <c r="G123" s="100"/>
      <c r="O123" s="26"/>
    </row>
    <row r="124" spans="1:15" ht="15.75" hidden="1">
      <c r="A124" s="127"/>
      <c r="C124" s="100"/>
      <c r="D124" s="100"/>
      <c r="E124" s="100"/>
      <c r="F124" s="100"/>
      <c r="G124" s="100"/>
      <c r="O124" s="26"/>
    </row>
    <row r="125" spans="1:15" ht="15.75" hidden="1">
      <c r="A125" s="127"/>
      <c r="C125" s="100"/>
      <c r="D125" s="100"/>
      <c r="E125" s="100"/>
      <c r="F125" s="100"/>
      <c r="G125" s="100"/>
      <c r="O125" s="26"/>
    </row>
    <row r="126" spans="1:15" ht="15.75" hidden="1">
      <c r="A126" s="127"/>
      <c r="C126" s="100"/>
      <c r="D126" s="100"/>
      <c r="E126" s="100"/>
      <c r="F126" s="100"/>
      <c r="G126" s="100"/>
      <c r="O126" s="26"/>
    </row>
    <row r="127" spans="1:15" ht="15.75" hidden="1">
      <c r="A127" s="127"/>
      <c r="C127" s="100"/>
      <c r="D127" s="100"/>
      <c r="E127" s="100"/>
      <c r="F127" s="100"/>
      <c r="G127" s="100"/>
      <c r="O127" s="26"/>
    </row>
    <row r="128" spans="1:15" ht="15.75" hidden="1">
      <c r="A128" s="127"/>
      <c r="C128" s="100"/>
      <c r="D128" s="100"/>
      <c r="E128" s="100"/>
      <c r="F128" s="100"/>
      <c r="G128" s="100"/>
      <c r="O128" s="26"/>
    </row>
    <row r="129" spans="1:15" ht="15.75" hidden="1">
      <c r="A129" s="127"/>
      <c r="C129" s="100"/>
      <c r="D129" s="100"/>
      <c r="E129" s="100"/>
      <c r="F129" s="100"/>
      <c r="G129" s="100"/>
      <c r="O129" s="26"/>
    </row>
    <row r="130" spans="1:15" ht="15.75" hidden="1">
      <c r="A130" s="127"/>
      <c r="C130" s="100"/>
      <c r="D130" s="100"/>
      <c r="E130" s="100"/>
      <c r="F130" s="100"/>
      <c r="G130" s="100"/>
      <c r="O130" s="26"/>
    </row>
    <row r="131" spans="1:15" ht="15.75" hidden="1">
      <c r="A131" s="127"/>
      <c r="C131" s="100"/>
      <c r="D131" s="100"/>
      <c r="E131" s="100"/>
      <c r="F131" s="100"/>
      <c r="G131" s="100"/>
      <c r="O131" s="26"/>
    </row>
    <row r="132" spans="1:15" ht="15.75" hidden="1">
      <c r="A132" s="127"/>
      <c r="C132" s="100"/>
      <c r="D132" s="100"/>
      <c r="E132" s="100"/>
      <c r="F132" s="100"/>
      <c r="G132" s="100"/>
      <c r="O132" s="26"/>
    </row>
    <row r="133" spans="1:15" ht="15.75" hidden="1">
      <c r="A133" s="127"/>
      <c r="C133" s="100"/>
      <c r="D133" s="100"/>
      <c r="E133" s="100"/>
      <c r="F133" s="100"/>
      <c r="G133" s="100"/>
      <c r="O133" s="26"/>
    </row>
    <row r="134" spans="1:15" ht="15.75" hidden="1">
      <c r="A134" s="127"/>
      <c r="C134" s="100"/>
      <c r="D134" s="100"/>
      <c r="E134" s="100"/>
      <c r="F134" s="100"/>
      <c r="G134" s="100"/>
      <c r="O134" s="26"/>
    </row>
    <row r="135" spans="1:15" ht="15.75" hidden="1">
      <c r="A135" s="127"/>
      <c r="C135" s="100"/>
      <c r="D135" s="100"/>
      <c r="E135" s="100"/>
      <c r="F135" s="100"/>
      <c r="G135" s="100"/>
      <c r="O135" s="26"/>
    </row>
    <row r="136" spans="1:15" ht="15.75" hidden="1">
      <c r="A136" s="127"/>
      <c r="C136" s="100"/>
      <c r="D136" s="100"/>
      <c r="E136" s="100"/>
      <c r="F136" s="100"/>
      <c r="G136" s="100"/>
      <c r="O136" s="26"/>
    </row>
    <row r="137" spans="1:15" ht="15.75" hidden="1">
      <c r="A137" s="127"/>
      <c r="C137" s="100"/>
      <c r="D137" s="100"/>
      <c r="E137" s="100"/>
      <c r="F137" s="100"/>
      <c r="G137" s="100"/>
      <c r="O137" s="26"/>
    </row>
    <row r="138" spans="1:15" ht="15.75" hidden="1">
      <c r="A138" s="127"/>
      <c r="C138" s="100"/>
      <c r="D138" s="100"/>
      <c r="E138" s="100"/>
      <c r="F138" s="100"/>
      <c r="G138" s="100"/>
      <c r="O138" s="26"/>
    </row>
    <row r="139" spans="1:15" ht="15.75" hidden="1">
      <c r="A139" s="127"/>
      <c r="C139" s="100"/>
      <c r="D139" s="100"/>
      <c r="E139" s="100"/>
      <c r="F139" s="100"/>
      <c r="G139" s="100"/>
      <c r="O139" s="26"/>
    </row>
    <row r="140" spans="1:15" ht="15.75" hidden="1">
      <c r="A140" s="127"/>
      <c r="C140" s="100"/>
      <c r="D140" s="100"/>
      <c r="E140" s="100"/>
      <c r="F140" s="100"/>
      <c r="G140" s="100"/>
      <c r="O140" s="26"/>
    </row>
    <row r="141" spans="1:15" ht="15.75" hidden="1">
      <c r="A141" s="127"/>
      <c r="C141" s="100"/>
      <c r="D141" s="100"/>
      <c r="E141" s="100"/>
      <c r="F141" s="100"/>
      <c r="G141" s="100"/>
      <c r="O141" s="26"/>
    </row>
    <row r="142" spans="1:15" ht="15.75" hidden="1">
      <c r="A142" s="127"/>
      <c r="C142" s="100"/>
      <c r="D142" s="100"/>
      <c r="E142" s="100"/>
      <c r="F142" s="100"/>
      <c r="G142" s="100"/>
      <c r="O142" s="26"/>
    </row>
    <row r="143" spans="1:15" ht="15.75" hidden="1">
      <c r="A143" s="127"/>
      <c r="C143" s="100"/>
      <c r="D143" s="100"/>
      <c r="E143" s="100"/>
      <c r="F143" s="100"/>
      <c r="G143" s="100"/>
      <c r="O143" s="26"/>
    </row>
    <row r="144" spans="1:15" ht="15.75" hidden="1">
      <c r="A144" s="127"/>
      <c r="C144" s="100"/>
      <c r="D144" s="100"/>
      <c r="E144" s="100"/>
      <c r="F144" s="100"/>
      <c r="G144" s="100"/>
      <c r="O144" s="26"/>
    </row>
    <row r="145" spans="1:15" ht="15.75" hidden="1">
      <c r="A145" s="127"/>
      <c r="C145" s="100"/>
      <c r="D145" s="100"/>
      <c r="E145" s="100"/>
      <c r="F145" s="100"/>
      <c r="G145" s="100"/>
      <c r="O145" s="26"/>
    </row>
    <row r="146" spans="1:15" ht="15.75" hidden="1">
      <c r="A146" s="127"/>
      <c r="C146" s="100"/>
      <c r="D146" s="100"/>
      <c r="E146" s="100"/>
      <c r="F146" s="100"/>
      <c r="G146" s="100"/>
      <c r="O146" s="26"/>
    </row>
    <row r="147" spans="1:15" ht="15.75" hidden="1">
      <c r="A147" s="127"/>
      <c r="C147" s="100"/>
      <c r="D147" s="100"/>
      <c r="E147" s="100"/>
      <c r="F147" s="100"/>
      <c r="G147" s="100"/>
      <c r="O147" s="26"/>
    </row>
    <row r="148" spans="1:15" ht="15.75" hidden="1">
      <c r="A148" s="127"/>
      <c r="C148" s="100"/>
      <c r="D148" s="100"/>
      <c r="E148" s="100"/>
      <c r="F148" s="100"/>
      <c r="G148" s="100"/>
      <c r="O148" s="26"/>
    </row>
    <row r="149" spans="1:15" ht="15.75" hidden="1">
      <c r="A149" s="127"/>
      <c r="C149" s="100"/>
      <c r="D149" s="100"/>
      <c r="E149" s="100"/>
      <c r="F149" s="100"/>
      <c r="G149" s="100"/>
      <c r="O149" s="26"/>
    </row>
    <row r="150" spans="1:15" ht="15.75" hidden="1">
      <c r="A150" s="127"/>
      <c r="C150" s="100"/>
      <c r="D150" s="100"/>
      <c r="E150" s="100"/>
      <c r="F150" s="100"/>
      <c r="G150" s="100"/>
      <c r="O150" s="26"/>
    </row>
    <row r="151" spans="1:15" ht="15.75" hidden="1">
      <c r="A151" s="127"/>
      <c r="C151" s="100"/>
      <c r="D151" s="100"/>
      <c r="E151" s="100"/>
      <c r="F151" s="100"/>
      <c r="G151" s="100"/>
      <c r="O151" s="26"/>
    </row>
    <row r="152" spans="1:15" ht="15.75" hidden="1">
      <c r="A152" s="127"/>
      <c r="C152" s="100"/>
      <c r="D152" s="100"/>
      <c r="E152" s="100"/>
      <c r="F152" s="100"/>
      <c r="G152" s="100"/>
      <c r="O152" s="26"/>
    </row>
    <row r="153" spans="1:15" ht="15.75" hidden="1">
      <c r="A153" s="127"/>
      <c r="C153" s="100"/>
      <c r="D153" s="100"/>
      <c r="E153" s="100"/>
      <c r="F153" s="100"/>
      <c r="G153" s="100"/>
      <c r="O153" s="26"/>
    </row>
    <row r="154" spans="1:15" ht="15.75" hidden="1">
      <c r="A154" s="127"/>
      <c r="C154" s="100"/>
      <c r="D154" s="100"/>
      <c r="E154" s="100"/>
      <c r="F154" s="100"/>
      <c r="G154" s="100"/>
      <c r="O154" s="26"/>
    </row>
    <row r="155" spans="1:15" ht="15.75" hidden="1">
      <c r="A155" s="127"/>
      <c r="C155" s="100"/>
      <c r="D155" s="100"/>
      <c r="E155" s="100"/>
      <c r="F155" s="100"/>
      <c r="G155" s="100"/>
      <c r="O155" s="26"/>
    </row>
    <row r="156" spans="1:15" ht="15.75" hidden="1">
      <c r="A156" s="127"/>
      <c r="C156" s="100"/>
      <c r="D156" s="100"/>
      <c r="E156" s="100"/>
      <c r="F156" s="100"/>
      <c r="G156" s="100"/>
      <c r="O156" s="26"/>
    </row>
    <row r="157" spans="1:15" ht="15.75" hidden="1">
      <c r="A157" s="127"/>
      <c r="C157" s="100"/>
      <c r="D157" s="100"/>
      <c r="E157" s="100"/>
      <c r="F157" s="100"/>
      <c r="G157" s="100"/>
      <c r="O157" s="26"/>
    </row>
    <row r="158" spans="1:15" ht="15.75" hidden="1">
      <c r="A158" s="127"/>
      <c r="C158" s="100"/>
      <c r="D158" s="100"/>
      <c r="E158" s="100"/>
      <c r="F158" s="100"/>
      <c r="G158" s="100"/>
      <c r="O158" s="26"/>
    </row>
    <row r="159" spans="1:15" ht="15.75" hidden="1">
      <c r="A159" s="127"/>
      <c r="C159" s="100"/>
      <c r="D159" s="100"/>
      <c r="E159" s="100"/>
      <c r="F159" s="100"/>
      <c r="G159" s="100"/>
      <c r="O159" s="26"/>
    </row>
    <row r="160" spans="1:15" ht="15.75" hidden="1">
      <c r="A160" s="127"/>
      <c r="C160" s="100"/>
      <c r="D160" s="100"/>
      <c r="E160" s="100"/>
      <c r="F160" s="100"/>
      <c r="G160" s="100"/>
      <c r="O160" s="26"/>
    </row>
    <row r="161" spans="1:15" ht="15.75" hidden="1">
      <c r="A161" s="127"/>
      <c r="C161" s="100"/>
      <c r="D161" s="100"/>
      <c r="E161" s="100"/>
      <c r="F161" s="100"/>
      <c r="G161" s="100"/>
      <c r="O161" s="26"/>
    </row>
    <row r="162" spans="1:15" ht="15.75" hidden="1">
      <c r="A162" s="127"/>
      <c r="C162" s="100"/>
      <c r="D162" s="100"/>
      <c r="E162" s="100"/>
      <c r="F162" s="100"/>
      <c r="G162" s="100"/>
      <c r="O162" s="26"/>
    </row>
    <row r="163" spans="1:15" ht="15.75" hidden="1">
      <c r="A163" s="127"/>
      <c r="C163" s="100"/>
      <c r="D163" s="100"/>
      <c r="E163" s="100"/>
      <c r="F163" s="100"/>
      <c r="G163" s="100"/>
      <c r="O163" s="26"/>
    </row>
    <row r="164" spans="1:15" ht="15.75" hidden="1">
      <c r="A164" s="127"/>
      <c r="C164" s="100"/>
      <c r="D164" s="100"/>
      <c r="E164" s="100"/>
      <c r="F164" s="100"/>
      <c r="G164" s="100"/>
      <c r="O164" s="26"/>
    </row>
    <row r="165" spans="1:15" ht="15.75" hidden="1">
      <c r="A165" s="127"/>
      <c r="C165" s="100"/>
      <c r="D165" s="100"/>
      <c r="E165" s="100"/>
      <c r="F165" s="100"/>
      <c r="G165" s="100"/>
      <c r="O165" s="26"/>
    </row>
    <row r="166" spans="1:15" ht="15.75" hidden="1">
      <c r="A166" s="127"/>
      <c r="C166" s="100"/>
      <c r="D166" s="100"/>
      <c r="E166" s="100"/>
      <c r="F166" s="100"/>
      <c r="G166" s="100"/>
      <c r="O166" s="26"/>
    </row>
    <row r="167" spans="1:15" ht="15.75" hidden="1">
      <c r="A167" s="127"/>
      <c r="C167" s="100"/>
      <c r="D167" s="100"/>
      <c r="E167" s="100"/>
      <c r="F167" s="100"/>
      <c r="G167" s="100"/>
      <c r="O167" s="26"/>
    </row>
    <row r="168" spans="1:15" ht="15.75" hidden="1">
      <c r="A168" s="127"/>
      <c r="C168" s="100"/>
      <c r="D168" s="100"/>
      <c r="E168" s="100"/>
      <c r="F168" s="100"/>
      <c r="G168" s="100"/>
      <c r="O168" s="26"/>
    </row>
    <row r="169" spans="1:15" ht="15.75" hidden="1">
      <c r="A169" s="127"/>
      <c r="C169" s="100"/>
      <c r="D169" s="100"/>
      <c r="E169" s="100"/>
      <c r="F169" s="100"/>
      <c r="G169" s="100"/>
      <c r="O169" s="26"/>
    </row>
    <row r="170" spans="1:15" ht="15.75" hidden="1">
      <c r="A170" s="127"/>
      <c r="C170" s="100"/>
      <c r="D170" s="100"/>
      <c r="E170" s="100"/>
      <c r="F170" s="100"/>
      <c r="G170" s="100"/>
      <c r="O170" s="26"/>
    </row>
    <row r="171" spans="1:15" ht="15.75" hidden="1">
      <c r="A171" s="127"/>
      <c r="C171" s="100"/>
      <c r="D171" s="100"/>
      <c r="E171" s="100"/>
      <c r="F171" s="100"/>
      <c r="G171" s="100"/>
      <c r="O171" s="26"/>
    </row>
    <row r="172" spans="1:15" ht="15.75" hidden="1">
      <c r="A172" s="127"/>
      <c r="C172" s="100"/>
      <c r="D172" s="100"/>
      <c r="E172" s="100"/>
      <c r="F172" s="100"/>
      <c r="G172" s="100"/>
      <c r="O172" s="26"/>
    </row>
    <row r="173" spans="1:15" ht="15.75" hidden="1">
      <c r="A173" s="127"/>
      <c r="C173" s="100"/>
      <c r="D173" s="100"/>
      <c r="E173" s="100"/>
      <c r="F173" s="100"/>
      <c r="G173" s="100"/>
      <c r="O173" s="26"/>
    </row>
    <row r="174" spans="1:15" ht="15.75" hidden="1">
      <c r="A174" s="127"/>
      <c r="C174" s="100"/>
      <c r="D174" s="100"/>
      <c r="E174" s="100"/>
      <c r="F174" s="100"/>
      <c r="G174" s="100"/>
      <c r="O174" s="26"/>
    </row>
    <row r="175" spans="1:15" ht="15.75" hidden="1">
      <c r="A175" s="127"/>
      <c r="C175" s="100"/>
      <c r="D175" s="100"/>
      <c r="E175" s="100"/>
      <c r="F175" s="100"/>
      <c r="G175" s="100"/>
      <c r="O175" s="26"/>
    </row>
    <row r="176" spans="1:15" ht="15.75" hidden="1">
      <c r="A176" s="127"/>
      <c r="C176" s="100"/>
      <c r="D176" s="100"/>
      <c r="E176" s="100"/>
      <c r="F176" s="100"/>
      <c r="G176" s="100"/>
      <c r="O176" s="26"/>
    </row>
    <row r="177" spans="1:15" ht="15.75" hidden="1">
      <c r="A177" s="127"/>
      <c r="C177" s="100"/>
      <c r="D177" s="100"/>
      <c r="E177" s="100"/>
      <c r="F177" s="100"/>
      <c r="G177" s="100"/>
      <c r="O177" s="26"/>
    </row>
    <row r="178" spans="1:15" ht="15.75" hidden="1">
      <c r="A178" s="127"/>
      <c r="C178" s="100"/>
      <c r="D178" s="100"/>
      <c r="E178" s="100"/>
      <c r="F178" s="100"/>
      <c r="G178" s="100"/>
      <c r="O178" s="26"/>
    </row>
    <row r="179" spans="1:15" ht="15.75" hidden="1">
      <c r="A179" s="127"/>
      <c r="C179" s="100"/>
      <c r="D179" s="100"/>
      <c r="E179" s="100"/>
      <c r="F179" s="100"/>
      <c r="G179" s="100"/>
      <c r="O179" s="26"/>
    </row>
    <row r="180" spans="1:15" ht="15.75" hidden="1">
      <c r="A180" s="127"/>
      <c r="C180" s="100"/>
      <c r="D180" s="100"/>
      <c r="E180" s="100"/>
      <c r="F180" s="100"/>
      <c r="G180" s="100"/>
      <c r="O180" s="26"/>
    </row>
    <row r="181" spans="1:15" ht="15.75" hidden="1">
      <c r="A181" s="127"/>
      <c r="C181" s="100"/>
      <c r="D181" s="100"/>
      <c r="E181" s="100"/>
      <c r="F181" s="100"/>
      <c r="G181" s="100"/>
      <c r="O181" s="26"/>
    </row>
    <row r="182" spans="1:15" ht="15.75" hidden="1">
      <c r="A182" s="127"/>
      <c r="C182" s="100"/>
      <c r="D182" s="100"/>
      <c r="E182" s="100"/>
      <c r="F182" s="100"/>
      <c r="G182" s="100"/>
      <c r="O182" s="26"/>
    </row>
    <row r="183" spans="1:15" ht="15.75" hidden="1">
      <c r="A183" s="127"/>
      <c r="C183" s="100"/>
      <c r="D183" s="100"/>
      <c r="E183" s="100"/>
      <c r="F183" s="100"/>
      <c r="G183" s="100"/>
      <c r="O183" s="26"/>
    </row>
    <row r="184" spans="1:15" ht="15.75" hidden="1">
      <c r="A184" s="127"/>
      <c r="C184" s="100"/>
      <c r="D184" s="100"/>
      <c r="E184" s="100"/>
      <c r="F184" s="100"/>
      <c r="G184" s="100"/>
      <c r="O184" s="26"/>
    </row>
    <row r="185" spans="1:15" ht="15.75" hidden="1">
      <c r="A185" s="127"/>
      <c r="C185" s="100"/>
      <c r="D185" s="100"/>
      <c r="E185" s="100"/>
      <c r="F185" s="100"/>
      <c r="G185" s="100"/>
      <c r="O185" s="26"/>
    </row>
    <row r="186" spans="1:15" ht="15.75" hidden="1">
      <c r="A186" s="127"/>
      <c r="C186" s="100"/>
      <c r="D186" s="100"/>
      <c r="E186" s="100"/>
      <c r="F186" s="100"/>
      <c r="G186" s="100"/>
      <c r="O186" s="26"/>
    </row>
    <row r="187" spans="1:15" ht="15.75" hidden="1">
      <c r="A187" s="127"/>
      <c r="C187" s="100"/>
      <c r="D187" s="100"/>
      <c r="E187" s="100"/>
      <c r="F187" s="100"/>
      <c r="G187" s="100"/>
      <c r="O187" s="26"/>
    </row>
    <row r="188" spans="1:15" ht="15.75" hidden="1">
      <c r="A188" s="127"/>
      <c r="C188" s="100"/>
      <c r="D188" s="100"/>
      <c r="E188" s="100"/>
      <c r="F188" s="100"/>
      <c r="G188" s="100"/>
      <c r="O188" s="26"/>
    </row>
    <row r="189" spans="1:15" ht="15.75" hidden="1">
      <c r="A189" s="127"/>
      <c r="C189" s="100"/>
      <c r="D189" s="100"/>
      <c r="E189" s="100"/>
      <c r="F189" s="100"/>
      <c r="G189" s="100"/>
      <c r="O189" s="26"/>
    </row>
    <row r="190" spans="1:15" ht="15.75" hidden="1">
      <c r="A190" s="127"/>
      <c r="C190" s="100"/>
      <c r="D190" s="100"/>
      <c r="E190" s="100"/>
      <c r="F190" s="100"/>
      <c r="G190" s="100"/>
      <c r="O190" s="26"/>
    </row>
    <row r="191" spans="1:15" ht="15.75" hidden="1">
      <c r="A191" s="127"/>
      <c r="C191" s="100"/>
      <c r="D191" s="100"/>
      <c r="E191" s="100"/>
      <c r="F191" s="100"/>
      <c r="G191" s="100"/>
      <c r="O191" s="26"/>
    </row>
    <row r="192" spans="1:15" ht="15.75" hidden="1">
      <c r="A192" s="127"/>
      <c r="C192" s="100"/>
      <c r="D192" s="100"/>
      <c r="E192" s="100"/>
      <c r="F192" s="100"/>
      <c r="G192" s="100"/>
      <c r="O192" s="26"/>
    </row>
    <row r="193" spans="1:15" ht="15.75" hidden="1">
      <c r="A193" s="127"/>
      <c r="C193" s="100"/>
      <c r="D193" s="100"/>
      <c r="E193" s="100"/>
      <c r="F193" s="100"/>
      <c r="G193" s="100"/>
      <c r="O193" s="26"/>
    </row>
    <row r="194" spans="1:15" ht="15.75" hidden="1">
      <c r="A194" s="127"/>
      <c r="C194" s="100"/>
      <c r="D194" s="100"/>
      <c r="E194" s="100"/>
      <c r="F194" s="100"/>
      <c r="G194" s="100"/>
      <c r="O194" s="26"/>
    </row>
    <row r="195" spans="1:15" ht="15.75" hidden="1">
      <c r="A195" s="127"/>
      <c r="C195" s="100"/>
      <c r="D195" s="100"/>
      <c r="E195" s="100"/>
      <c r="F195" s="100"/>
      <c r="G195" s="100"/>
      <c r="O195" s="26"/>
    </row>
    <row r="196" spans="1:15" ht="15.75" hidden="1">
      <c r="A196" s="127"/>
      <c r="C196" s="100"/>
      <c r="D196" s="100"/>
      <c r="E196" s="100"/>
      <c r="F196" s="100"/>
      <c r="G196" s="100"/>
      <c r="O196" s="26"/>
    </row>
    <row r="197" spans="1:15" ht="15.75" hidden="1">
      <c r="A197" s="127"/>
      <c r="C197" s="100"/>
      <c r="D197" s="100"/>
      <c r="E197" s="100"/>
      <c r="F197" s="100"/>
      <c r="G197" s="100"/>
      <c r="O197" s="26"/>
    </row>
    <row r="198" spans="1:15" ht="15.75" hidden="1">
      <c r="A198" s="101"/>
      <c r="C198" s="100"/>
      <c r="D198" s="100"/>
      <c r="E198" s="100"/>
      <c r="F198" s="100"/>
      <c r="G198" s="100"/>
      <c r="O198" s="26"/>
    </row>
    <row r="199" spans="1:15" ht="15.75" hidden="1">
      <c r="A199" s="101"/>
      <c r="C199" s="100"/>
      <c r="D199" s="100"/>
      <c r="E199" s="100"/>
      <c r="F199" s="100"/>
      <c r="G199" s="100"/>
      <c r="O199" s="26"/>
    </row>
    <row r="200" spans="1:15" ht="15.75" hidden="1">
      <c r="A200" s="101"/>
      <c r="C200" s="100"/>
      <c r="D200" s="100"/>
      <c r="E200" s="100"/>
      <c r="F200" s="100"/>
      <c r="G200" s="100"/>
      <c r="O200" s="26"/>
    </row>
    <row r="201" spans="1:15" ht="15.75" hidden="1">
      <c r="A201" s="101"/>
      <c r="C201" s="100"/>
      <c r="D201" s="100"/>
      <c r="E201" s="100"/>
      <c r="F201" s="100"/>
      <c r="G201" s="100"/>
    </row>
    <row r="202" spans="1:15" ht="15.75" hidden="1">
      <c r="A202" s="101"/>
      <c r="C202" s="100"/>
      <c r="D202" s="100"/>
      <c r="E202" s="100"/>
      <c r="F202" s="100"/>
      <c r="G202" s="100"/>
    </row>
    <row r="203" spans="1:15" ht="15.75" hidden="1">
      <c r="A203" s="101"/>
      <c r="C203" s="100"/>
      <c r="D203" s="100"/>
      <c r="E203" s="100"/>
      <c r="F203" s="100"/>
      <c r="G203" s="100"/>
    </row>
    <row r="204" spans="1:15" ht="15.75" hidden="1">
      <c r="A204" s="101"/>
      <c r="C204" s="100"/>
      <c r="D204" s="100"/>
      <c r="E204" s="100"/>
      <c r="F204" s="100"/>
      <c r="G204" s="100"/>
    </row>
    <row r="205" spans="1:15" ht="15.75" hidden="1">
      <c r="A205" s="101"/>
      <c r="C205" s="100"/>
      <c r="D205" s="100"/>
      <c r="E205" s="100"/>
      <c r="F205" s="100"/>
      <c r="G205" s="100"/>
    </row>
    <row r="206" spans="1:15" ht="15.75" hidden="1">
      <c r="A206" s="101"/>
      <c r="C206" s="100"/>
      <c r="D206" s="100"/>
      <c r="E206" s="100"/>
      <c r="F206" s="100"/>
      <c r="G206" s="100"/>
    </row>
    <row r="207" spans="1:15" ht="15.75" hidden="1">
      <c r="A207" s="101"/>
      <c r="C207" s="100"/>
      <c r="D207" s="100"/>
      <c r="E207" s="100"/>
      <c r="F207" s="100"/>
      <c r="G207" s="100"/>
    </row>
    <row r="208" spans="1:15" ht="15.75" hidden="1">
      <c r="A208" s="101"/>
      <c r="C208" s="100"/>
      <c r="D208" s="100"/>
      <c r="E208" s="100"/>
      <c r="F208" s="100"/>
      <c r="G208" s="100"/>
    </row>
    <row r="209" spans="1:7" ht="15.75" hidden="1">
      <c r="A209" s="101"/>
      <c r="C209" s="100"/>
      <c r="D209" s="100"/>
      <c r="E209" s="100"/>
      <c r="F209" s="100"/>
      <c r="G209" s="100"/>
    </row>
    <row r="210" spans="1:7" ht="15.75" hidden="1">
      <c r="A210" s="101"/>
      <c r="C210" s="100"/>
      <c r="D210" s="100"/>
      <c r="E210" s="100"/>
      <c r="F210" s="100"/>
      <c r="G210" s="100"/>
    </row>
    <row r="211" spans="1:7" ht="15.75" hidden="1">
      <c r="A211" s="101"/>
      <c r="C211" s="100"/>
      <c r="D211" s="100"/>
      <c r="E211" s="100"/>
      <c r="F211" s="100"/>
      <c r="G211" s="100"/>
    </row>
    <row r="212" spans="1:7" ht="15.75" hidden="1">
      <c r="A212" s="101"/>
      <c r="C212" s="100"/>
      <c r="D212" s="100"/>
      <c r="E212" s="100"/>
      <c r="F212" s="100"/>
      <c r="G212" s="100"/>
    </row>
    <row r="213" spans="1:7" ht="15.75" hidden="1">
      <c r="A213" s="101"/>
      <c r="C213" s="100"/>
      <c r="D213" s="100"/>
      <c r="E213" s="100"/>
      <c r="F213" s="100"/>
      <c r="G213" s="100"/>
    </row>
    <row r="214" spans="1:7" ht="15.75" hidden="1">
      <c r="A214" s="101"/>
      <c r="C214" s="100"/>
      <c r="D214" s="100"/>
      <c r="E214" s="100"/>
      <c r="F214" s="100"/>
      <c r="G214" s="100"/>
    </row>
    <row r="215" spans="1:7" ht="15.75" hidden="1">
      <c r="A215" s="101"/>
      <c r="C215" s="100"/>
      <c r="D215" s="100"/>
      <c r="E215" s="100"/>
      <c r="F215" s="100"/>
      <c r="G215" s="100"/>
    </row>
    <row r="216" spans="1:7" ht="15.75" hidden="1">
      <c r="A216" s="101"/>
      <c r="C216" s="100"/>
      <c r="D216" s="100"/>
      <c r="E216" s="100"/>
      <c r="F216" s="100"/>
      <c r="G216" s="100"/>
    </row>
    <row r="217" spans="1:7" ht="15.75" hidden="1">
      <c r="A217" s="101"/>
      <c r="C217" s="100"/>
      <c r="D217" s="100"/>
      <c r="E217" s="100"/>
      <c r="F217" s="100"/>
      <c r="G217" s="100"/>
    </row>
    <row r="218" spans="1:7" ht="15.75" hidden="1">
      <c r="A218" s="101"/>
      <c r="C218" s="100"/>
      <c r="D218" s="100"/>
      <c r="E218" s="100"/>
      <c r="F218" s="100"/>
      <c r="G218" s="100"/>
    </row>
    <row r="219" spans="1:7" ht="15.75" hidden="1">
      <c r="A219" s="101"/>
      <c r="C219" s="100"/>
      <c r="D219" s="100"/>
      <c r="E219" s="100"/>
      <c r="F219" s="100"/>
      <c r="G219" s="100"/>
    </row>
    <row r="220" spans="1:7" ht="15.75" hidden="1">
      <c r="A220" s="101"/>
      <c r="C220" s="100"/>
      <c r="D220" s="100"/>
      <c r="E220" s="100"/>
      <c r="F220" s="100"/>
      <c r="G220" s="100"/>
    </row>
    <row r="221" spans="1:7" ht="15.75" hidden="1">
      <c r="A221" s="101"/>
      <c r="C221" s="100"/>
      <c r="D221" s="100"/>
      <c r="E221" s="100"/>
      <c r="F221" s="100"/>
      <c r="G221" s="100"/>
    </row>
    <row r="222" spans="1:7" ht="15.75" hidden="1">
      <c r="A222" s="101"/>
      <c r="C222" s="100"/>
      <c r="D222" s="100"/>
      <c r="E222" s="100"/>
      <c r="F222" s="100"/>
      <c r="G222" s="100"/>
    </row>
    <row r="223" spans="1:7" ht="15.75" hidden="1">
      <c r="A223" s="101"/>
      <c r="C223" s="100"/>
      <c r="D223" s="100"/>
      <c r="E223" s="100"/>
      <c r="F223" s="100"/>
      <c r="G223" s="100"/>
    </row>
    <row r="224" spans="1:7" ht="15.75" hidden="1">
      <c r="A224" s="101"/>
      <c r="C224" s="100"/>
      <c r="D224" s="100"/>
      <c r="E224" s="100"/>
      <c r="F224" s="100"/>
      <c r="G224" s="100"/>
    </row>
    <row r="225" spans="1:7" ht="15.75" hidden="1">
      <c r="A225" s="101"/>
      <c r="C225" s="100"/>
      <c r="D225" s="100"/>
      <c r="E225" s="100"/>
      <c r="F225" s="100"/>
      <c r="G225" s="100"/>
    </row>
    <row r="226" spans="1:7" ht="15.75" hidden="1">
      <c r="A226" s="101"/>
      <c r="C226" s="100"/>
      <c r="D226" s="100"/>
      <c r="E226" s="100"/>
      <c r="F226" s="100"/>
      <c r="G226" s="100"/>
    </row>
    <row r="227" spans="1:7" ht="15.75" hidden="1">
      <c r="A227" s="101"/>
      <c r="C227" s="100"/>
      <c r="D227" s="100"/>
      <c r="E227" s="100"/>
      <c r="F227" s="100"/>
      <c r="G227" s="100"/>
    </row>
    <row r="228" spans="1:7" ht="15.75" hidden="1">
      <c r="A228" s="101"/>
      <c r="C228" s="100"/>
      <c r="D228" s="100"/>
      <c r="E228" s="100"/>
      <c r="F228" s="100"/>
      <c r="G228" s="100"/>
    </row>
    <row r="229" spans="1:7" ht="15.75" hidden="1">
      <c r="A229" s="101"/>
      <c r="C229" s="100"/>
      <c r="D229" s="100"/>
      <c r="E229" s="100"/>
      <c r="F229" s="100"/>
      <c r="G229" s="100"/>
    </row>
    <row r="230" spans="1:7" ht="15.75" hidden="1">
      <c r="A230" s="101"/>
      <c r="C230" s="100"/>
      <c r="D230" s="100"/>
      <c r="E230" s="100"/>
      <c r="F230" s="100"/>
      <c r="G230" s="100"/>
    </row>
    <row r="231" spans="1:7" ht="15.75" hidden="1">
      <c r="A231" s="101"/>
      <c r="C231" s="100"/>
      <c r="D231" s="100"/>
      <c r="E231" s="100"/>
      <c r="F231" s="100"/>
      <c r="G231" s="100"/>
    </row>
    <row r="232" spans="1:7" ht="15.75" hidden="1">
      <c r="A232" s="101"/>
      <c r="C232" s="100"/>
      <c r="D232" s="100"/>
      <c r="E232" s="100"/>
      <c r="F232" s="100"/>
      <c r="G232" s="100"/>
    </row>
    <row r="233" spans="1:7" ht="15.75" hidden="1">
      <c r="A233" s="101"/>
      <c r="C233" s="100"/>
      <c r="D233" s="100"/>
      <c r="E233" s="100"/>
      <c r="F233" s="100"/>
      <c r="G233" s="100"/>
    </row>
    <row r="234" spans="1:7" ht="15.75" hidden="1">
      <c r="A234" s="101"/>
      <c r="C234" s="100"/>
      <c r="D234" s="100"/>
      <c r="E234" s="100"/>
      <c r="F234" s="100"/>
      <c r="G234" s="100"/>
    </row>
    <row r="235" spans="1:7" ht="15.75" hidden="1">
      <c r="A235" s="101"/>
      <c r="C235" s="100"/>
      <c r="D235" s="100"/>
      <c r="E235" s="100"/>
      <c r="F235" s="100"/>
      <c r="G235" s="100"/>
    </row>
    <row r="236" spans="1:7" ht="15.75" hidden="1">
      <c r="A236" s="101"/>
      <c r="C236" s="100"/>
      <c r="D236" s="100"/>
      <c r="E236" s="100"/>
      <c r="F236" s="100"/>
      <c r="G236" s="100"/>
    </row>
    <row r="237" spans="1:7" ht="15.75" hidden="1">
      <c r="A237" s="101"/>
      <c r="C237" s="100"/>
      <c r="D237" s="100"/>
      <c r="E237" s="100"/>
      <c r="F237" s="100"/>
      <c r="G237" s="100"/>
    </row>
    <row r="238" spans="1:7" ht="15.75" hidden="1">
      <c r="A238" s="101"/>
      <c r="C238" s="100"/>
      <c r="D238" s="100"/>
      <c r="E238" s="100"/>
      <c r="F238" s="100"/>
      <c r="G238" s="100"/>
    </row>
    <row r="239" spans="1:7" ht="15.75" hidden="1">
      <c r="A239" s="101"/>
      <c r="C239" s="100"/>
      <c r="D239" s="100"/>
      <c r="E239" s="100"/>
      <c r="F239" s="100"/>
      <c r="G239" s="100"/>
    </row>
    <row r="240" spans="1:7" ht="15.75" hidden="1">
      <c r="A240" s="101"/>
      <c r="C240" s="100"/>
      <c r="D240" s="100"/>
      <c r="E240" s="100"/>
      <c r="F240" s="100"/>
      <c r="G240" s="100"/>
    </row>
    <row r="241" spans="1:7" ht="15.75" hidden="1">
      <c r="A241" s="101"/>
      <c r="C241" s="100"/>
      <c r="D241" s="100"/>
      <c r="E241" s="100"/>
      <c r="F241" s="100"/>
      <c r="G241" s="100"/>
    </row>
    <row r="242" spans="1:7" ht="15.75" hidden="1">
      <c r="A242" s="101"/>
      <c r="C242" s="100"/>
      <c r="D242" s="100"/>
      <c r="E242" s="100"/>
      <c r="F242" s="100"/>
      <c r="G242" s="100"/>
    </row>
    <row r="243" spans="1:7" ht="15.75" hidden="1">
      <c r="A243" s="101"/>
      <c r="C243" s="100"/>
      <c r="D243" s="100"/>
      <c r="E243" s="100"/>
      <c r="F243" s="100"/>
      <c r="G243" s="100"/>
    </row>
    <row r="244" spans="1:7" ht="15.75" hidden="1">
      <c r="A244" s="101"/>
      <c r="C244" s="100"/>
      <c r="D244" s="100"/>
      <c r="E244" s="100"/>
      <c r="F244" s="100"/>
      <c r="G244" s="100"/>
    </row>
    <row r="245" spans="1:7" ht="15.75" hidden="1">
      <c r="A245" s="101"/>
      <c r="C245" s="100"/>
      <c r="D245" s="100"/>
      <c r="E245" s="100"/>
      <c r="F245" s="100"/>
      <c r="G245" s="100"/>
    </row>
    <row r="246" spans="1:7" ht="15.75" hidden="1">
      <c r="A246" s="101"/>
      <c r="C246" s="100"/>
      <c r="D246" s="100"/>
      <c r="E246" s="100"/>
      <c r="F246" s="100"/>
      <c r="G246" s="100"/>
    </row>
    <row r="247" spans="1:7" ht="15.75" hidden="1">
      <c r="A247" s="101"/>
      <c r="C247" s="100"/>
      <c r="D247" s="100"/>
      <c r="E247" s="100"/>
      <c r="F247" s="100"/>
      <c r="G247" s="100"/>
    </row>
    <row r="248" spans="1:7" ht="15.75" hidden="1">
      <c r="A248" s="101"/>
      <c r="C248" s="100"/>
      <c r="D248" s="100"/>
      <c r="E248" s="100"/>
      <c r="F248" s="100"/>
      <c r="G248" s="100"/>
    </row>
    <row r="249" spans="1:7" ht="15.75" hidden="1">
      <c r="A249" s="101"/>
      <c r="C249" s="100"/>
      <c r="D249" s="100"/>
      <c r="E249" s="100"/>
      <c r="F249" s="100"/>
      <c r="G249" s="100"/>
    </row>
    <row r="250" spans="1:7" ht="15.75" hidden="1">
      <c r="A250" s="101"/>
      <c r="C250" s="100"/>
      <c r="D250" s="100"/>
      <c r="E250" s="100"/>
      <c r="F250" s="100"/>
      <c r="G250" s="100"/>
    </row>
    <row r="251" spans="1:7" ht="15.75" hidden="1">
      <c r="A251" s="101"/>
      <c r="C251" s="100"/>
      <c r="D251" s="100"/>
      <c r="E251" s="100"/>
      <c r="F251" s="100"/>
      <c r="G251" s="100"/>
    </row>
    <row r="252" spans="1:7" ht="15.75" hidden="1">
      <c r="A252" s="101"/>
      <c r="C252" s="100"/>
      <c r="D252" s="100"/>
      <c r="E252" s="100"/>
      <c r="F252" s="100"/>
      <c r="G252" s="100"/>
    </row>
    <row r="253" spans="1:7" ht="15.75" hidden="1">
      <c r="A253" s="101"/>
      <c r="C253" s="100"/>
      <c r="D253" s="100"/>
      <c r="E253" s="100"/>
      <c r="F253" s="100"/>
      <c r="G253" s="100"/>
    </row>
    <row r="254" spans="1:7" ht="15.75" hidden="1">
      <c r="A254" s="101"/>
      <c r="C254" s="100"/>
      <c r="D254" s="100"/>
      <c r="E254" s="100"/>
      <c r="F254" s="100"/>
      <c r="G254" s="100"/>
    </row>
    <row r="255" spans="1:7" ht="15.75" hidden="1">
      <c r="A255" s="101"/>
      <c r="C255" s="100"/>
      <c r="D255" s="100"/>
      <c r="E255" s="100"/>
      <c r="F255" s="100"/>
      <c r="G255" s="100"/>
    </row>
    <row r="256" spans="1:7" ht="15.75" hidden="1">
      <c r="A256" s="101"/>
      <c r="C256" s="100"/>
      <c r="D256" s="100"/>
      <c r="E256" s="100"/>
      <c r="F256" s="100"/>
      <c r="G256" s="100"/>
    </row>
    <row r="257" spans="1:7" ht="15.75" hidden="1">
      <c r="A257" s="101"/>
      <c r="C257" s="100"/>
      <c r="D257" s="100"/>
      <c r="E257" s="100"/>
      <c r="F257" s="100"/>
      <c r="G257" s="100"/>
    </row>
    <row r="258" spans="1:7" ht="15.75" hidden="1">
      <c r="A258" s="101"/>
      <c r="C258" s="100"/>
      <c r="D258" s="100"/>
      <c r="E258" s="100"/>
      <c r="F258" s="100"/>
      <c r="G258" s="100"/>
    </row>
    <row r="259" spans="1:7" ht="15.75" hidden="1">
      <c r="A259" s="101"/>
      <c r="C259" s="100"/>
      <c r="D259" s="100"/>
      <c r="E259" s="100"/>
      <c r="F259" s="100"/>
      <c r="G259" s="100"/>
    </row>
    <row r="260" spans="1:7" ht="15.75" hidden="1">
      <c r="A260" s="101"/>
      <c r="C260" s="100"/>
      <c r="D260" s="100"/>
      <c r="E260" s="100"/>
      <c r="F260" s="100"/>
      <c r="G260" s="100"/>
    </row>
    <row r="261" spans="1:7" ht="15.75" hidden="1">
      <c r="A261" s="101"/>
      <c r="C261" s="100"/>
      <c r="D261" s="100"/>
      <c r="E261" s="100"/>
      <c r="F261" s="100"/>
      <c r="G261" s="100"/>
    </row>
    <row r="262" spans="1:7" ht="15.75" hidden="1">
      <c r="A262" s="101"/>
      <c r="C262" s="100"/>
      <c r="D262" s="100"/>
      <c r="E262" s="100"/>
      <c r="F262" s="100"/>
      <c r="G262" s="100"/>
    </row>
    <row r="263" spans="1:7" ht="15.75" hidden="1">
      <c r="A263" s="101"/>
      <c r="C263" s="100"/>
      <c r="D263" s="100"/>
      <c r="E263" s="100"/>
      <c r="F263" s="100"/>
      <c r="G263" s="100"/>
    </row>
    <row r="264" spans="1:7" ht="15.75" hidden="1">
      <c r="A264" s="101"/>
      <c r="C264" s="100"/>
      <c r="D264" s="100"/>
      <c r="E264" s="100"/>
      <c r="F264" s="100"/>
      <c r="G264" s="100"/>
    </row>
    <row r="265" spans="1:7" ht="15.75" hidden="1">
      <c r="A265" s="101"/>
      <c r="C265" s="100"/>
      <c r="D265" s="100"/>
      <c r="E265" s="100"/>
      <c r="F265" s="100"/>
      <c r="G265" s="100"/>
    </row>
    <row r="266" spans="1:7" ht="15.75" hidden="1">
      <c r="A266" s="101"/>
      <c r="C266" s="100"/>
      <c r="D266" s="100"/>
      <c r="E266" s="100"/>
      <c r="F266" s="100"/>
      <c r="G266" s="100"/>
    </row>
    <row r="267" spans="1:7" ht="15.75" hidden="1">
      <c r="A267" s="101"/>
      <c r="C267" s="100"/>
      <c r="D267" s="100"/>
      <c r="E267" s="100"/>
      <c r="F267" s="100"/>
      <c r="G267" s="100"/>
    </row>
    <row r="268" spans="1:7" ht="15.75" hidden="1">
      <c r="A268" s="101"/>
      <c r="C268" s="100"/>
      <c r="D268" s="100"/>
      <c r="E268" s="100"/>
      <c r="F268" s="100"/>
      <c r="G268" s="100"/>
    </row>
    <row r="269" spans="1:7" ht="15.75" hidden="1">
      <c r="A269" s="101"/>
      <c r="C269" s="100"/>
      <c r="D269" s="100"/>
      <c r="E269" s="100"/>
      <c r="F269" s="100"/>
      <c r="G269" s="100"/>
    </row>
    <row r="270" spans="1:7" ht="15.75" hidden="1">
      <c r="A270" s="101"/>
    </row>
    <row r="271" spans="1:7" ht="15.75" hidden="1">
      <c r="A271" s="101"/>
    </row>
    <row r="272" spans="1:7"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sheetData>
  <mergeCells count="4">
    <mergeCell ref="A2:O2"/>
    <mergeCell ref="A3:O3"/>
    <mergeCell ref="A4:O4"/>
    <mergeCell ref="A5:O5"/>
  </mergeCells>
  <pageMargins left="0.93" right="0.74" top="0.73" bottom="0.67" header="0.5" footer="0.5"/>
  <pageSetup scale="61" orientation="landscape" horizont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Z652"/>
  <sheetViews>
    <sheetView zoomScale="50" workbookViewId="0">
      <selection activeCell="F15" sqref="F15"/>
    </sheetView>
  </sheetViews>
  <sheetFormatPr defaultRowHeight="12.75" zeroHeight="1"/>
  <cols>
    <col min="1" max="1" width="51.140625" style="5" customWidth="1"/>
    <col min="2" max="2" width="12.42578125" bestFit="1" customWidth="1"/>
    <col min="3" max="3" width="13" bestFit="1" customWidth="1"/>
    <col min="4" max="4" width="12.140625" bestFit="1" customWidth="1"/>
    <col min="5" max="6" width="12.42578125" bestFit="1" customWidth="1"/>
    <col min="7" max="8" width="11.85546875" bestFit="1" customWidth="1"/>
    <col min="9" max="9" width="12.42578125" bestFit="1" customWidth="1"/>
    <col min="10" max="10" width="9.28515625" bestFit="1" customWidth="1"/>
    <col min="11" max="11" width="9.85546875" customWidth="1"/>
    <col min="12" max="13" width="12.42578125" bestFit="1" customWidth="1"/>
    <col min="14" max="14" width="16.7109375" bestFit="1" customWidth="1"/>
    <col min="15" max="15" width="9.85546875" customWidth="1"/>
    <col min="16" max="16" width="2.5703125" style="10" customWidth="1"/>
  </cols>
  <sheetData>
    <row r="1" spans="1:26" s="2" customFormat="1" ht="3.75" customHeight="1">
      <c r="A1" s="90"/>
      <c r="B1" s="91"/>
      <c r="C1" s="91"/>
      <c r="D1" s="91"/>
      <c r="E1" s="91"/>
      <c r="F1" s="91"/>
      <c r="G1" s="91"/>
      <c r="H1" s="91"/>
      <c r="I1" s="91"/>
      <c r="J1" s="91"/>
      <c r="K1" s="91"/>
      <c r="L1" s="91"/>
      <c r="M1" s="91"/>
      <c r="N1" s="91"/>
      <c r="O1" s="91"/>
      <c r="P1" s="1"/>
    </row>
    <row r="2" spans="1:26" s="2" customFormat="1" ht="39" customHeight="1">
      <c r="A2" s="1030" t="s">
        <v>59</v>
      </c>
      <c r="B2" s="1030"/>
      <c r="C2" s="1030"/>
      <c r="D2" s="1030"/>
      <c r="E2" s="1030"/>
      <c r="F2" s="1030"/>
      <c r="G2" s="1030"/>
      <c r="H2" s="1030"/>
      <c r="I2" s="1030"/>
      <c r="J2" s="1030"/>
      <c r="K2" s="1030"/>
      <c r="L2" s="1030"/>
      <c r="M2" s="1030"/>
      <c r="N2" s="1030"/>
      <c r="O2" s="1030"/>
      <c r="P2" s="1"/>
    </row>
    <row r="3" spans="1:26" s="2" customFormat="1" ht="20.25" customHeight="1">
      <c r="A3" s="1030" t="s">
        <v>1051</v>
      </c>
      <c r="B3" s="1030"/>
      <c r="C3" s="1030"/>
      <c r="D3" s="1030"/>
      <c r="E3" s="1030"/>
      <c r="F3" s="1030"/>
      <c r="G3" s="1030"/>
      <c r="H3" s="1030"/>
      <c r="I3" s="1030"/>
      <c r="J3" s="1030"/>
      <c r="K3" s="1030"/>
      <c r="L3" s="1030"/>
      <c r="M3" s="1030"/>
      <c r="N3" s="1030"/>
      <c r="O3" s="1030"/>
      <c r="P3" s="1"/>
    </row>
    <row r="4" spans="1:26" s="2" customFormat="1" ht="20.25" customHeight="1">
      <c r="A4" s="1030" t="s">
        <v>1561</v>
      </c>
      <c r="B4" s="1030"/>
      <c r="C4" s="1030"/>
      <c r="D4" s="1030"/>
      <c r="E4" s="1030"/>
      <c r="F4" s="1030"/>
      <c r="G4" s="1030"/>
      <c r="H4" s="1030"/>
      <c r="I4" s="1030"/>
      <c r="J4" s="1030"/>
      <c r="K4" s="1030"/>
      <c r="L4" s="1030"/>
      <c r="M4" s="1030"/>
      <c r="N4" s="1030"/>
      <c r="O4" s="1030"/>
      <c r="P4" s="1"/>
    </row>
    <row r="5" spans="1:26" s="2" customFormat="1" ht="39" customHeight="1">
      <c r="A5" s="1084" t="s">
        <v>2</v>
      </c>
      <c r="B5" s="1084"/>
      <c r="C5" s="1084"/>
      <c r="D5" s="1084"/>
      <c r="E5" s="1084"/>
      <c r="F5" s="1084"/>
      <c r="G5" s="1084"/>
      <c r="H5" s="1084"/>
      <c r="I5" s="1084"/>
      <c r="J5" s="1084"/>
      <c r="K5" s="1084"/>
      <c r="L5" s="1084"/>
      <c r="M5" s="1084"/>
      <c r="N5" s="1084"/>
      <c r="O5" s="1084"/>
      <c r="P5" s="1"/>
    </row>
    <row r="6" spans="1:26" ht="7.5" customHeight="1">
      <c r="A6" s="109"/>
    </row>
    <row r="7" spans="1:26" ht="10.5" customHeight="1">
      <c r="A7" s="198"/>
      <c r="B7" s="222"/>
      <c r="C7" s="199"/>
      <c r="D7" s="199"/>
      <c r="E7" s="199"/>
      <c r="F7" s="199"/>
      <c r="G7" s="199"/>
      <c r="H7" s="200"/>
      <c r="I7" s="200"/>
      <c r="J7" s="200"/>
      <c r="K7" s="200"/>
      <c r="L7" s="200"/>
      <c r="M7" s="200"/>
      <c r="N7" s="200"/>
      <c r="O7" s="201"/>
      <c r="P7" s="240"/>
      <c r="Q7" s="120"/>
      <c r="R7" s="120"/>
      <c r="S7" s="120"/>
      <c r="T7" s="120"/>
      <c r="U7" s="120"/>
    </row>
    <row r="8" spans="1:26" ht="51.75" customHeight="1">
      <c r="A8" s="201" t="s">
        <v>1052</v>
      </c>
      <c r="B8" s="201" t="s">
        <v>359</v>
      </c>
      <c r="C8" s="201" t="s">
        <v>360</v>
      </c>
      <c r="D8" s="201" t="s">
        <v>361</v>
      </c>
      <c r="E8" s="201" t="s">
        <v>362</v>
      </c>
      <c r="F8" s="201" t="s">
        <v>363</v>
      </c>
      <c r="G8" s="201" t="s">
        <v>364</v>
      </c>
      <c r="H8" s="201" t="s">
        <v>365</v>
      </c>
      <c r="I8" s="201" t="s">
        <v>366</v>
      </c>
      <c r="J8" s="201" t="s">
        <v>367</v>
      </c>
      <c r="K8" s="201" t="s">
        <v>368</v>
      </c>
      <c r="L8" s="201" t="s">
        <v>369</v>
      </c>
      <c r="M8" s="201" t="s">
        <v>370</v>
      </c>
      <c r="N8" s="577" t="s">
        <v>371</v>
      </c>
      <c r="O8" s="576" t="s">
        <v>844</v>
      </c>
      <c r="P8" s="7">
        <v>1</v>
      </c>
      <c r="Y8">
        <v>1</v>
      </c>
      <c r="Z8">
        <v>1</v>
      </c>
    </row>
    <row r="9" spans="1:26" ht="43.5" customHeight="1">
      <c r="A9" s="205" t="s">
        <v>1023</v>
      </c>
      <c r="B9" s="205">
        <v>487645.20244999998</v>
      </c>
      <c r="C9" s="206">
        <v>100194.74204000001</v>
      </c>
      <c r="D9" s="206">
        <v>171822.51197999998</v>
      </c>
      <c r="E9" s="206">
        <v>286426.29465</v>
      </c>
      <c r="F9" s="206">
        <v>156256.05763</v>
      </c>
      <c r="G9" s="206">
        <v>220913.18831</v>
      </c>
      <c r="H9" s="205">
        <v>48670.146649999995</v>
      </c>
      <c r="I9" s="205">
        <v>118494.21115</v>
      </c>
      <c r="J9" s="205">
        <v>13332.36614</v>
      </c>
      <c r="K9" s="205">
        <v>0</v>
      </c>
      <c r="L9" s="205">
        <v>72860.741069999989</v>
      </c>
      <c r="M9" s="205">
        <v>92335.100810000004</v>
      </c>
      <c r="N9" s="205">
        <f t="shared" ref="N9:N27" si="0">SUM(B9:M9)</f>
        <v>1768950.5628800001</v>
      </c>
      <c r="O9" s="226">
        <f t="shared" ref="O9:O27" si="1">+N9/$N$27</f>
        <v>4.2653389553763667E-2</v>
      </c>
      <c r="P9" s="7"/>
      <c r="Q9" s="120"/>
      <c r="R9" s="120"/>
      <c r="S9" s="120"/>
      <c r="T9" s="120"/>
      <c r="U9" s="120"/>
    </row>
    <row r="10" spans="1:26" ht="27" customHeight="1">
      <c r="A10" s="205" t="s">
        <v>1024</v>
      </c>
      <c r="B10" s="205">
        <v>1072.5415700000001</v>
      </c>
      <c r="C10" s="206">
        <v>664.8818</v>
      </c>
      <c r="D10" s="206">
        <v>6604.9571999999998</v>
      </c>
      <c r="E10" s="206">
        <v>708.75887999999998</v>
      </c>
      <c r="F10" s="206">
        <v>118.21186999999999</v>
      </c>
      <c r="G10" s="206">
        <v>663.25201000000004</v>
      </c>
      <c r="H10" s="205">
        <v>1994.58089</v>
      </c>
      <c r="I10" s="205">
        <v>1809.9865600000001</v>
      </c>
      <c r="J10" s="205">
        <v>0</v>
      </c>
      <c r="K10" s="205">
        <v>0</v>
      </c>
      <c r="L10" s="205">
        <v>12901.990699999998</v>
      </c>
      <c r="M10" s="205">
        <v>1116.6604199999999</v>
      </c>
      <c r="N10" s="205">
        <f t="shared" si="0"/>
        <v>27655.821899999995</v>
      </c>
      <c r="O10" s="226">
        <f t="shared" si="1"/>
        <v>6.6684426896006449E-4</v>
      </c>
      <c r="P10" s="7"/>
      <c r="Q10" s="120"/>
      <c r="R10" s="120"/>
      <c r="S10" s="120"/>
      <c r="T10" s="120"/>
      <c r="U10" s="120"/>
    </row>
    <row r="11" spans="1:26" ht="27" customHeight="1">
      <c r="A11" s="205" t="s">
        <v>1025</v>
      </c>
      <c r="B11" s="205">
        <v>37295.08296</v>
      </c>
      <c r="C11" s="206">
        <v>1894.2878600000001</v>
      </c>
      <c r="D11" s="206">
        <v>29803.623640000002</v>
      </c>
      <c r="E11" s="206">
        <v>1849.4663700000001</v>
      </c>
      <c r="F11" s="206">
        <v>49171.071100000001</v>
      </c>
      <c r="G11" s="206">
        <v>31550.423429999999</v>
      </c>
      <c r="H11" s="205">
        <v>24884.508010000001</v>
      </c>
      <c r="I11" s="205">
        <v>248.54901000000001</v>
      </c>
      <c r="J11" s="205">
        <v>0</v>
      </c>
      <c r="K11" s="205">
        <v>0</v>
      </c>
      <c r="L11" s="205">
        <v>3857.3684700000003</v>
      </c>
      <c r="M11" s="205">
        <v>0</v>
      </c>
      <c r="N11" s="205">
        <f t="shared" si="0"/>
        <v>180554.38084999996</v>
      </c>
      <c r="O11" s="226">
        <f t="shared" si="1"/>
        <v>4.3535735275130379E-3</v>
      </c>
      <c r="P11" s="7"/>
      <c r="Q11" s="120"/>
      <c r="R11" s="120"/>
      <c r="S11" s="120"/>
      <c r="T11" s="120"/>
      <c r="U11" s="120"/>
    </row>
    <row r="12" spans="1:26" ht="27" customHeight="1">
      <c r="A12" s="205" t="s">
        <v>1026</v>
      </c>
      <c r="B12" s="205">
        <v>33799.407869999995</v>
      </c>
      <c r="C12" s="206">
        <v>6999.7364600000001</v>
      </c>
      <c r="D12" s="206">
        <v>14637.316630000001</v>
      </c>
      <c r="E12" s="206">
        <v>83427.66747</v>
      </c>
      <c r="F12" s="206">
        <v>34061.830170000001</v>
      </c>
      <c r="G12" s="206">
        <v>1346.8336200000001</v>
      </c>
      <c r="H12" s="205">
        <v>34627.006110000002</v>
      </c>
      <c r="I12" s="205">
        <v>5001.1768000000002</v>
      </c>
      <c r="J12" s="205">
        <v>0</v>
      </c>
      <c r="K12" s="205">
        <v>0</v>
      </c>
      <c r="L12" s="205">
        <v>8445.3387300000013</v>
      </c>
      <c r="M12" s="205">
        <v>0</v>
      </c>
      <c r="N12" s="205">
        <f t="shared" si="0"/>
        <v>222346.31385999994</v>
      </c>
      <c r="O12" s="226">
        <f t="shared" si="1"/>
        <v>5.3612713322375256E-3</v>
      </c>
      <c r="P12" s="7"/>
      <c r="Q12" s="120"/>
      <c r="R12" s="120"/>
      <c r="S12" s="120"/>
      <c r="T12" s="120"/>
      <c r="U12" s="120"/>
    </row>
    <row r="13" spans="1:26" ht="27" customHeight="1">
      <c r="A13" s="205" t="s">
        <v>1027</v>
      </c>
      <c r="B13" s="205">
        <v>1386814.3169200001</v>
      </c>
      <c r="C13" s="206">
        <v>647246.32762999996</v>
      </c>
      <c r="D13" s="206">
        <v>1196181.0080599999</v>
      </c>
      <c r="E13" s="206">
        <v>1348551.7048299999</v>
      </c>
      <c r="F13" s="206">
        <v>945025.98630999995</v>
      </c>
      <c r="G13" s="206">
        <v>438189.31682999997</v>
      </c>
      <c r="H13" s="205">
        <v>130524.60964</v>
      </c>
      <c r="I13" s="205">
        <v>432309.43779</v>
      </c>
      <c r="J13" s="205">
        <v>48310.177899999995</v>
      </c>
      <c r="K13" s="205">
        <v>23392</v>
      </c>
      <c r="L13" s="205">
        <v>222644.12902000002</v>
      </c>
      <c r="M13" s="205">
        <v>519898.03317000001</v>
      </c>
      <c r="N13" s="205">
        <f t="shared" si="0"/>
        <v>7339087.0480999993</v>
      </c>
      <c r="O13" s="226">
        <f t="shared" si="1"/>
        <v>0.1769619487397886</v>
      </c>
      <c r="P13" s="7"/>
      <c r="Q13" s="120"/>
      <c r="R13" s="120"/>
      <c r="S13" s="120"/>
      <c r="T13" s="120"/>
      <c r="U13" s="120"/>
    </row>
    <row r="14" spans="1:26" ht="27" customHeight="1">
      <c r="A14" s="205" t="s">
        <v>1028</v>
      </c>
      <c r="B14" s="205">
        <v>86889.369709999999</v>
      </c>
      <c r="C14" s="206">
        <v>185993.89040999999</v>
      </c>
      <c r="D14" s="206">
        <v>50234.959849999999</v>
      </c>
      <c r="E14" s="206">
        <v>83621.149510000003</v>
      </c>
      <c r="F14" s="206">
        <v>7600.5658099999991</v>
      </c>
      <c r="G14" s="206">
        <v>40123.701369999995</v>
      </c>
      <c r="H14" s="205">
        <v>11397.80206</v>
      </c>
      <c r="I14" s="205">
        <v>648.50307999999995</v>
      </c>
      <c r="J14" s="205">
        <v>0</v>
      </c>
      <c r="K14" s="205">
        <v>0</v>
      </c>
      <c r="L14" s="205">
        <v>1888.4807499999999</v>
      </c>
      <c r="M14" s="205">
        <v>0</v>
      </c>
      <c r="N14" s="205">
        <f t="shared" si="0"/>
        <v>468398.42254999996</v>
      </c>
      <c r="O14" s="226">
        <f t="shared" si="1"/>
        <v>1.1294142867885701E-2</v>
      </c>
      <c r="P14" s="7"/>
      <c r="Q14" s="120"/>
      <c r="R14" s="120"/>
      <c r="S14" s="120"/>
      <c r="T14" s="120"/>
      <c r="U14" s="120"/>
    </row>
    <row r="15" spans="1:26" ht="27" customHeight="1">
      <c r="A15" s="205" t="s">
        <v>1029</v>
      </c>
      <c r="B15" s="205">
        <v>857934.01875000005</v>
      </c>
      <c r="C15" s="206">
        <v>338664.23176</v>
      </c>
      <c r="D15" s="206">
        <v>750358.68478999997</v>
      </c>
      <c r="E15" s="206">
        <v>608433.43807000003</v>
      </c>
      <c r="F15" s="206">
        <v>54423.99454</v>
      </c>
      <c r="G15" s="206">
        <v>365872.36586999998</v>
      </c>
      <c r="H15" s="205">
        <v>564784.98433000001</v>
      </c>
      <c r="I15" s="205">
        <v>496097.18436000001</v>
      </c>
      <c r="J15" s="205">
        <v>0</v>
      </c>
      <c r="K15" s="205">
        <v>10102.5</v>
      </c>
      <c r="L15" s="205">
        <v>705759.31351999997</v>
      </c>
      <c r="M15" s="205">
        <v>365632.95929000003</v>
      </c>
      <c r="N15" s="205">
        <f t="shared" si="0"/>
        <v>5118063.6752799992</v>
      </c>
      <c r="O15" s="226">
        <f t="shared" si="1"/>
        <v>0.1234080636754879</v>
      </c>
      <c r="P15" s="7"/>
      <c r="Q15" s="120"/>
      <c r="R15" s="120"/>
      <c r="S15" s="120"/>
      <c r="T15" s="120"/>
      <c r="U15" s="120"/>
    </row>
    <row r="16" spans="1:26" ht="27" customHeight="1">
      <c r="A16" s="205" t="s">
        <v>1030</v>
      </c>
      <c r="B16" s="205">
        <v>964133.10164000001</v>
      </c>
      <c r="C16" s="206">
        <v>885414.43261000002</v>
      </c>
      <c r="D16" s="206">
        <v>1745628.7413900001</v>
      </c>
      <c r="E16" s="206">
        <v>733031.82348999998</v>
      </c>
      <c r="F16" s="206">
        <v>1198154.0003900002</v>
      </c>
      <c r="G16" s="206">
        <v>697780.92615999992</v>
      </c>
      <c r="H16" s="205">
        <v>1050227.1503999999</v>
      </c>
      <c r="I16" s="205">
        <v>1588715.4371199999</v>
      </c>
      <c r="J16" s="205">
        <v>17311.807989999998</v>
      </c>
      <c r="K16" s="205">
        <v>4678.3999999999996</v>
      </c>
      <c r="L16" s="205">
        <v>888341.54336000001</v>
      </c>
      <c r="M16" s="205">
        <v>1094211.62411</v>
      </c>
      <c r="N16" s="205">
        <f t="shared" si="0"/>
        <v>10867628.98866</v>
      </c>
      <c r="O16" s="226">
        <f t="shared" si="1"/>
        <v>0.2620430567739585</v>
      </c>
      <c r="P16" s="7"/>
      <c r="Q16" s="120"/>
      <c r="R16" s="120"/>
      <c r="S16" s="120"/>
      <c r="T16" s="120"/>
      <c r="U16" s="120"/>
    </row>
    <row r="17" spans="1:21" ht="27" customHeight="1">
      <c r="A17" s="205" t="s">
        <v>1031</v>
      </c>
      <c r="B17" s="205">
        <v>135435.95653</v>
      </c>
      <c r="C17" s="206">
        <v>30117.272789999999</v>
      </c>
      <c r="D17" s="206">
        <v>121133.02915999999</v>
      </c>
      <c r="E17" s="206">
        <v>136317.91674000002</v>
      </c>
      <c r="F17" s="206">
        <v>35495.38809</v>
      </c>
      <c r="G17" s="206">
        <v>15573.97861</v>
      </c>
      <c r="H17" s="205">
        <v>2557.88726</v>
      </c>
      <c r="I17" s="205">
        <v>35088.827929999999</v>
      </c>
      <c r="J17" s="205">
        <v>0</v>
      </c>
      <c r="K17" s="205">
        <v>0</v>
      </c>
      <c r="L17" s="205">
        <v>89146.60076999999</v>
      </c>
      <c r="M17" s="205">
        <v>116587.90231</v>
      </c>
      <c r="N17" s="205">
        <f t="shared" si="0"/>
        <v>717454.76019000006</v>
      </c>
      <c r="O17" s="226">
        <f t="shared" si="1"/>
        <v>1.7299453142299092E-2</v>
      </c>
      <c r="P17" s="7"/>
      <c r="Q17" s="120"/>
      <c r="R17" s="120"/>
      <c r="S17" s="120"/>
      <c r="T17" s="120"/>
      <c r="U17" s="120"/>
    </row>
    <row r="18" spans="1:21" ht="27" customHeight="1">
      <c r="A18" s="205" t="s">
        <v>1032</v>
      </c>
      <c r="B18" s="205">
        <v>405770.95282000001</v>
      </c>
      <c r="C18" s="206">
        <v>175254.44521000001</v>
      </c>
      <c r="D18" s="206">
        <v>369169.77976999996</v>
      </c>
      <c r="E18" s="206">
        <v>226044.85277</v>
      </c>
      <c r="F18" s="206">
        <v>429414.98652999999</v>
      </c>
      <c r="G18" s="206">
        <v>116196.71002</v>
      </c>
      <c r="H18" s="205">
        <v>24967.44081</v>
      </c>
      <c r="I18" s="205">
        <v>158888.57949999999</v>
      </c>
      <c r="J18" s="205">
        <v>688.00688000000002</v>
      </c>
      <c r="K18" s="205">
        <v>20735.555559999997</v>
      </c>
      <c r="L18" s="205">
        <v>406749.36488999997</v>
      </c>
      <c r="M18" s="205">
        <v>649466.84396000009</v>
      </c>
      <c r="N18" s="205">
        <f t="shared" si="0"/>
        <v>2983347.5187200001</v>
      </c>
      <c r="O18" s="226">
        <f t="shared" si="1"/>
        <v>7.1935240339925002E-2</v>
      </c>
      <c r="P18" s="7"/>
      <c r="Q18" s="120"/>
      <c r="R18" s="120"/>
      <c r="S18" s="120"/>
      <c r="T18" s="120"/>
      <c r="U18" s="120"/>
    </row>
    <row r="19" spans="1:21" ht="27" customHeight="1">
      <c r="A19" s="205" t="s">
        <v>1033</v>
      </c>
      <c r="B19" s="205">
        <v>117489.70001</v>
      </c>
      <c r="C19" s="206">
        <v>41877.653490000004</v>
      </c>
      <c r="D19" s="206">
        <v>15171.61493</v>
      </c>
      <c r="E19" s="206">
        <v>38952.075939999995</v>
      </c>
      <c r="F19" s="206">
        <v>29397.40871</v>
      </c>
      <c r="G19" s="206">
        <v>2561.21135</v>
      </c>
      <c r="H19" s="205">
        <v>11163.09708</v>
      </c>
      <c r="I19" s="205">
        <v>1003.7153499999999</v>
      </c>
      <c r="J19" s="205">
        <v>0</v>
      </c>
      <c r="K19" s="205">
        <v>7.08331</v>
      </c>
      <c r="L19" s="205">
        <v>1620.2860900000001</v>
      </c>
      <c r="M19" s="205">
        <v>3999.9528300000002</v>
      </c>
      <c r="N19" s="205">
        <f t="shared" si="0"/>
        <v>263243.79909000004</v>
      </c>
      <c r="O19" s="226">
        <f t="shared" si="1"/>
        <v>6.3474019827427803E-3</v>
      </c>
      <c r="P19" s="7"/>
      <c r="Q19" s="120"/>
      <c r="R19" s="120"/>
      <c r="S19" s="120"/>
      <c r="T19" s="120"/>
      <c r="U19" s="120"/>
    </row>
    <row r="20" spans="1:21" ht="27" customHeight="1">
      <c r="A20" s="205" t="s">
        <v>1034</v>
      </c>
      <c r="B20" s="205">
        <v>1452427.3494500001</v>
      </c>
      <c r="C20" s="206">
        <v>831406.86487000005</v>
      </c>
      <c r="D20" s="206">
        <v>2789018.9241399998</v>
      </c>
      <c r="E20" s="206">
        <v>940239.48867999995</v>
      </c>
      <c r="F20" s="206">
        <v>1216585.51373</v>
      </c>
      <c r="G20" s="206">
        <v>557485.42813000001</v>
      </c>
      <c r="H20" s="205">
        <v>881557.86228999996</v>
      </c>
      <c r="I20" s="205">
        <v>483392.73819</v>
      </c>
      <c r="J20" s="205">
        <v>610.34733999999992</v>
      </c>
      <c r="K20" s="205">
        <v>0</v>
      </c>
      <c r="L20" s="205">
        <v>366889.93795999995</v>
      </c>
      <c r="M20" s="205">
        <v>193442.58096000002</v>
      </c>
      <c r="N20" s="205">
        <f t="shared" si="0"/>
        <v>9713057.035740003</v>
      </c>
      <c r="O20" s="226">
        <f t="shared" si="1"/>
        <v>0.23420372179810192</v>
      </c>
      <c r="P20" s="7"/>
      <c r="Q20" s="120"/>
      <c r="R20" s="120"/>
      <c r="S20" s="120"/>
      <c r="T20" s="120"/>
      <c r="U20" s="120"/>
    </row>
    <row r="21" spans="1:21" ht="27" customHeight="1">
      <c r="A21" s="205" t="s">
        <v>1035</v>
      </c>
      <c r="B21" s="205">
        <v>57.295089999999995</v>
      </c>
      <c r="C21" s="206">
        <v>390.82590999999996</v>
      </c>
      <c r="D21" s="206">
        <v>6084.7259299999996</v>
      </c>
      <c r="E21" s="206">
        <v>16040.121090000001</v>
      </c>
      <c r="F21" s="206">
        <v>9498.3163699999986</v>
      </c>
      <c r="G21" s="206">
        <v>96.596899999999991</v>
      </c>
      <c r="H21" s="205">
        <v>96.575360000000003</v>
      </c>
      <c r="I21" s="205">
        <v>791.31714999999997</v>
      </c>
      <c r="J21" s="205">
        <v>0</v>
      </c>
      <c r="K21" s="205">
        <v>0</v>
      </c>
      <c r="L21" s="205">
        <v>245.70857000000001</v>
      </c>
      <c r="M21" s="205">
        <v>23409.404829999999</v>
      </c>
      <c r="N21" s="205">
        <f t="shared" si="0"/>
        <v>56710.887200000005</v>
      </c>
      <c r="O21" s="226">
        <f t="shared" si="1"/>
        <v>1.3674274535648745E-3</v>
      </c>
      <c r="P21" s="7"/>
      <c r="Q21" s="120"/>
      <c r="R21" s="120"/>
      <c r="S21" s="120"/>
      <c r="T21" s="120"/>
      <c r="U21" s="120"/>
    </row>
    <row r="22" spans="1:21" ht="27" customHeight="1">
      <c r="A22" s="205" t="s">
        <v>1036</v>
      </c>
      <c r="B22" s="205">
        <v>144506.31258000003</v>
      </c>
      <c r="C22" s="206">
        <v>71249.871650000001</v>
      </c>
      <c r="D22" s="206">
        <v>18166.498640000002</v>
      </c>
      <c r="E22" s="206">
        <v>49955.127359999999</v>
      </c>
      <c r="F22" s="206">
        <v>2576.6537499999999</v>
      </c>
      <c r="G22" s="206">
        <v>47964.330880000001</v>
      </c>
      <c r="H22" s="205">
        <v>706.84253999999999</v>
      </c>
      <c r="I22" s="205">
        <v>6109.2235899999996</v>
      </c>
      <c r="J22" s="205">
        <v>0</v>
      </c>
      <c r="K22" s="205">
        <v>0</v>
      </c>
      <c r="L22" s="205">
        <v>13756.89817</v>
      </c>
      <c r="M22" s="205">
        <v>15544.40785</v>
      </c>
      <c r="N22" s="205">
        <f t="shared" si="0"/>
        <v>370536.16701000003</v>
      </c>
      <c r="O22" s="226">
        <f t="shared" si="1"/>
        <v>8.9344630691683725E-3</v>
      </c>
      <c r="P22" s="7"/>
      <c r="Q22" s="120"/>
      <c r="R22" s="120"/>
      <c r="S22" s="120"/>
      <c r="T22" s="120"/>
      <c r="U22" s="120"/>
    </row>
    <row r="23" spans="1:21" ht="27" customHeight="1">
      <c r="A23" s="205" t="s">
        <v>1037</v>
      </c>
      <c r="B23" s="205">
        <v>185455.92311</v>
      </c>
      <c r="C23" s="206">
        <v>25965.164539999998</v>
      </c>
      <c r="D23" s="206">
        <v>127180.95024999999</v>
      </c>
      <c r="E23" s="206">
        <v>109710.45498000001</v>
      </c>
      <c r="F23" s="206">
        <v>496225.32536000002</v>
      </c>
      <c r="G23" s="206">
        <v>21043.721100000002</v>
      </c>
      <c r="H23" s="205">
        <v>5468.5881100000006</v>
      </c>
      <c r="I23" s="205">
        <v>85668.677439999999</v>
      </c>
      <c r="J23" s="205">
        <v>1617.6332199999999</v>
      </c>
      <c r="K23" s="205">
        <v>0</v>
      </c>
      <c r="L23" s="205">
        <v>54980.678540000001</v>
      </c>
      <c r="M23" s="205">
        <v>251995.22947999998</v>
      </c>
      <c r="N23" s="205">
        <f t="shared" si="0"/>
        <v>1365312.34613</v>
      </c>
      <c r="O23" s="226">
        <f t="shared" si="1"/>
        <v>3.2920761373474515E-2</v>
      </c>
      <c r="P23" s="7"/>
      <c r="Q23" s="120"/>
      <c r="R23" s="120"/>
      <c r="S23" s="120"/>
      <c r="T23" s="120"/>
      <c r="U23" s="120"/>
    </row>
    <row r="24" spans="1:21" ht="27" customHeight="1">
      <c r="A24" s="205" t="s">
        <v>1038</v>
      </c>
      <c r="B24" s="205">
        <v>0</v>
      </c>
      <c r="C24" s="206">
        <v>96.204340000000002</v>
      </c>
      <c r="D24" s="206">
        <v>334.83857</v>
      </c>
      <c r="E24" s="206">
        <v>0</v>
      </c>
      <c r="F24" s="206">
        <v>0</v>
      </c>
      <c r="G24" s="206">
        <v>0</v>
      </c>
      <c r="H24" s="205">
        <v>8.6755400000000016</v>
      </c>
      <c r="I24" s="205">
        <v>0</v>
      </c>
      <c r="J24" s="205">
        <v>0</v>
      </c>
      <c r="K24" s="205">
        <v>0</v>
      </c>
      <c r="L24" s="205">
        <v>7.9480699999999995</v>
      </c>
      <c r="M24" s="205">
        <v>558.84154000000001</v>
      </c>
      <c r="N24" s="205">
        <f t="shared" si="0"/>
        <v>1006.50806</v>
      </c>
      <c r="O24" s="226">
        <f t="shared" si="1"/>
        <v>2.4269180424289357E-5</v>
      </c>
      <c r="P24" s="7"/>
      <c r="Q24" s="120"/>
      <c r="R24" s="120"/>
      <c r="S24" s="120"/>
      <c r="T24" s="120"/>
      <c r="U24" s="120"/>
    </row>
    <row r="25" spans="1:21" ht="27" customHeight="1">
      <c r="A25" s="205" t="s">
        <v>1039</v>
      </c>
      <c r="B25" s="205">
        <v>0</v>
      </c>
      <c r="C25" s="206">
        <v>0</v>
      </c>
      <c r="D25" s="206">
        <v>42.651960000000003</v>
      </c>
      <c r="E25" s="206">
        <v>7.7719999999999997E-2</v>
      </c>
      <c r="F25" s="206">
        <v>130.75746000000001</v>
      </c>
      <c r="G25" s="206">
        <v>0</v>
      </c>
      <c r="H25" s="205">
        <v>6.8820299999999994</v>
      </c>
      <c r="I25" s="205">
        <v>0</v>
      </c>
      <c r="J25" s="205">
        <v>0</v>
      </c>
      <c r="K25" s="205">
        <v>0</v>
      </c>
      <c r="L25" s="205">
        <v>6.04922</v>
      </c>
      <c r="M25" s="205">
        <v>0</v>
      </c>
      <c r="N25" s="205">
        <f t="shared" si="0"/>
        <v>186.41838999999999</v>
      </c>
      <c r="O25" s="226">
        <f t="shared" si="1"/>
        <v>4.4949680197449573E-6</v>
      </c>
      <c r="P25" s="7"/>
      <c r="Q25" s="120"/>
      <c r="R25" s="120"/>
      <c r="S25" s="120"/>
      <c r="T25" s="120"/>
      <c r="U25" s="120"/>
    </row>
    <row r="26" spans="1:21" ht="27" customHeight="1">
      <c r="A26" s="205" t="s">
        <v>1040</v>
      </c>
      <c r="B26" s="205">
        <v>0</v>
      </c>
      <c r="C26" s="206">
        <v>375.06837999999999</v>
      </c>
      <c r="D26" s="206">
        <v>233.51177999999999</v>
      </c>
      <c r="E26" s="206">
        <v>0</v>
      </c>
      <c r="F26" s="206">
        <v>4.0000000000000002E-4</v>
      </c>
      <c r="G26" s="206">
        <v>206.4</v>
      </c>
      <c r="H26" s="205">
        <v>306.43642999999997</v>
      </c>
      <c r="I26" s="205">
        <v>194.91994</v>
      </c>
      <c r="J26" s="205">
        <v>0</v>
      </c>
      <c r="K26" s="205">
        <v>0</v>
      </c>
      <c r="L26" s="205">
        <v>525.09447999999998</v>
      </c>
      <c r="M26" s="205">
        <v>7302.2981900000004</v>
      </c>
      <c r="N26" s="212">
        <f t="shared" si="0"/>
        <v>9143.7296000000006</v>
      </c>
      <c r="O26" s="213">
        <f t="shared" si="1"/>
        <v>2.2047595268468606E-4</v>
      </c>
      <c r="P26" s="7"/>
      <c r="Q26" s="120"/>
      <c r="R26" s="120"/>
      <c r="S26" s="120"/>
      <c r="T26" s="120"/>
      <c r="U26" s="120"/>
    </row>
    <row r="27" spans="1:21" ht="33" customHeight="1">
      <c r="A27" s="228" t="s">
        <v>1041</v>
      </c>
      <c r="B27" s="229">
        <f t="shared" ref="B27:M27" si="2">SUM(B9:B26)</f>
        <v>6296726.5314599993</v>
      </c>
      <c r="C27" s="229">
        <f t="shared" si="2"/>
        <v>3343805.9017500002</v>
      </c>
      <c r="D27" s="229">
        <f t="shared" si="2"/>
        <v>7411808.3286699997</v>
      </c>
      <c r="E27" s="229">
        <f t="shared" si="2"/>
        <v>4663310.4185499996</v>
      </c>
      <c r="F27" s="229">
        <f t="shared" si="2"/>
        <v>4664136.0682200007</v>
      </c>
      <c r="G27" s="229">
        <f t="shared" si="2"/>
        <v>2557568.3845899994</v>
      </c>
      <c r="H27" s="229">
        <f t="shared" si="2"/>
        <v>2793951.0755400001</v>
      </c>
      <c r="I27" s="229">
        <f t="shared" si="2"/>
        <v>3414462.4849600005</v>
      </c>
      <c r="J27" s="229">
        <f t="shared" si="2"/>
        <v>81870.339469999992</v>
      </c>
      <c r="K27" s="229">
        <f t="shared" si="2"/>
        <v>58915.538870000004</v>
      </c>
      <c r="L27" s="229">
        <f t="shared" si="2"/>
        <v>2850627.4723799992</v>
      </c>
      <c r="M27" s="229">
        <f t="shared" si="2"/>
        <v>3335501.8397499993</v>
      </c>
      <c r="N27" s="229">
        <f t="shared" si="0"/>
        <v>41472684.384209991</v>
      </c>
      <c r="O27" s="230">
        <f t="shared" si="1"/>
        <v>1</v>
      </c>
      <c r="P27" s="7">
        <v>1</v>
      </c>
      <c r="Q27" s="120"/>
      <c r="R27" s="120"/>
      <c r="S27" s="120"/>
      <c r="T27" s="120"/>
      <c r="U27" s="120"/>
    </row>
    <row r="28" spans="1:21" ht="33" customHeight="1">
      <c r="A28" s="231" t="s">
        <v>1042</v>
      </c>
      <c r="B28" s="226">
        <f t="shared" ref="B28:N28" si="3">+B27/$N$27</f>
        <v>0.15182828468796608</v>
      </c>
      <c r="C28" s="226">
        <f t="shared" si="3"/>
        <v>8.0626705297694612E-2</v>
      </c>
      <c r="D28" s="226">
        <f t="shared" si="3"/>
        <v>0.17871542290356102</v>
      </c>
      <c r="E28" s="226">
        <f t="shared" si="3"/>
        <v>0.11244293654464949</v>
      </c>
      <c r="F28" s="226">
        <f t="shared" si="3"/>
        <v>0.11246284482119971</v>
      </c>
      <c r="G28" s="226">
        <f t="shared" si="3"/>
        <v>6.1668744682554226E-2</v>
      </c>
      <c r="H28" s="226">
        <f t="shared" si="3"/>
        <v>6.7368464738292874E-2</v>
      </c>
      <c r="I28" s="226">
        <f t="shared" si="3"/>
        <v>8.2330394949307842E-2</v>
      </c>
      <c r="J28" s="226">
        <f t="shared" si="3"/>
        <v>1.9740786179052038E-3</v>
      </c>
      <c r="K28" s="226">
        <f t="shared" si="3"/>
        <v>1.4205865799328649E-3</v>
      </c>
      <c r="L28" s="226">
        <f t="shared" si="3"/>
        <v>6.8735060551453633E-2</v>
      </c>
      <c r="M28" s="226">
        <f t="shared" si="3"/>
        <v>8.0426475625482635E-2</v>
      </c>
      <c r="N28" s="226">
        <f t="shared" si="3"/>
        <v>1</v>
      </c>
      <c r="O28" s="226"/>
      <c r="P28" s="7"/>
      <c r="Q28" s="120"/>
      <c r="R28" s="120"/>
      <c r="S28" s="120"/>
      <c r="T28" s="120"/>
      <c r="U28" s="120"/>
    </row>
    <row r="29" spans="1:21" ht="9" customHeight="1" thickBot="1">
      <c r="A29" s="232"/>
      <c r="B29" s="88"/>
      <c r="C29" s="233"/>
      <c r="D29" s="233"/>
      <c r="E29" s="233"/>
      <c r="F29" s="233"/>
      <c r="G29" s="233"/>
      <c r="H29" s="234"/>
      <c r="I29" s="234"/>
      <c r="J29" s="234"/>
      <c r="K29" s="234"/>
      <c r="L29" s="234"/>
      <c r="M29" s="234"/>
      <c r="N29" s="234"/>
      <c r="O29" s="235"/>
      <c r="P29" s="7"/>
      <c r="Q29" s="120"/>
      <c r="R29" s="120"/>
      <c r="S29" s="120"/>
      <c r="T29" s="120"/>
      <c r="U29" s="120"/>
    </row>
    <row r="30" spans="1:21" ht="15" customHeight="1" thickTop="1">
      <c r="A30" s="239" t="s">
        <v>1043</v>
      </c>
      <c r="B30" s="26"/>
      <c r="C30" s="237"/>
      <c r="D30" s="237"/>
      <c r="E30" s="237"/>
      <c r="F30" s="237"/>
      <c r="G30" s="237"/>
      <c r="H30" s="131"/>
      <c r="I30" s="131"/>
      <c r="J30" s="131"/>
      <c r="K30" s="131"/>
      <c r="L30" s="131"/>
      <c r="M30" s="131"/>
      <c r="N30" s="131"/>
      <c r="O30" s="131"/>
      <c r="P30" s="7"/>
      <c r="Q30" s="131"/>
      <c r="R30" s="120"/>
      <c r="S30" s="120"/>
      <c r="T30" s="120"/>
      <c r="U30" s="120"/>
    </row>
    <row r="31" spans="1:21" ht="15" customHeight="1">
      <c r="A31" s="239"/>
      <c r="C31" s="121"/>
      <c r="D31" s="121"/>
      <c r="E31" s="121"/>
      <c r="F31" s="121"/>
      <c r="G31" s="121"/>
      <c r="H31" s="120"/>
      <c r="I31" s="120"/>
      <c r="J31" s="120"/>
      <c r="K31" s="120"/>
      <c r="L31" s="120"/>
      <c r="M31" s="120"/>
      <c r="N31" s="120"/>
      <c r="O31" s="131"/>
      <c r="P31" s="7"/>
      <c r="Q31" s="120"/>
      <c r="R31" s="120"/>
      <c r="S31" s="120"/>
      <c r="T31" s="120"/>
      <c r="U31" s="120"/>
    </row>
    <row r="32" spans="1:21" ht="15" hidden="1" customHeight="1">
      <c r="A32" s="238"/>
      <c r="C32" s="121"/>
      <c r="D32" s="121"/>
      <c r="E32" s="121"/>
      <c r="F32" s="121"/>
      <c r="G32" s="121"/>
      <c r="H32" s="120"/>
      <c r="I32" s="120"/>
      <c r="J32" s="120"/>
      <c r="K32" s="120"/>
      <c r="L32" s="120"/>
      <c r="M32" s="120"/>
      <c r="N32" s="120"/>
      <c r="O32" s="131"/>
      <c r="P32" s="7"/>
      <c r="Q32" s="120"/>
      <c r="R32" s="120"/>
      <c r="S32" s="120"/>
      <c r="T32" s="120"/>
      <c r="U32" s="120"/>
    </row>
    <row r="33" spans="1:21" ht="9" hidden="1" customHeight="1">
      <c r="A33" s="125"/>
      <c r="C33" s="121"/>
      <c r="D33" s="121"/>
      <c r="E33" s="121"/>
      <c r="F33" s="121"/>
      <c r="G33" s="121"/>
      <c r="H33" s="120"/>
      <c r="I33" s="120"/>
      <c r="J33" s="120"/>
      <c r="K33" s="120"/>
      <c r="L33" s="120"/>
      <c r="M33" s="120"/>
      <c r="N33" s="120"/>
      <c r="O33" s="131"/>
      <c r="P33" s="7"/>
      <c r="Q33" s="120"/>
      <c r="R33" s="120"/>
      <c r="S33" s="120"/>
      <c r="T33" s="120"/>
      <c r="U33" s="120"/>
    </row>
    <row r="34" spans="1:21" ht="9" hidden="1" customHeight="1">
      <c r="A34" s="119"/>
      <c r="C34" s="121"/>
      <c r="D34" s="121"/>
      <c r="E34" s="121"/>
      <c r="F34" s="121"/>
      <c r="G34" s="121"/>
      <c r="H34" s="120"/>
      <c r="I34" s="120"/>
      <c r="J34" s="120"/>
      <c r="K34" s="120"/>
      <c r="L34" s="120"/>
      <c r="M34" s="120"/>
      <c r="N34" s="120"/>
      <c r="O34" s="131"/>
      <c r="P34" s="7"/>
      <c r="Q34" s="120"/>
      <c r="R34" s="120"/>
      <c r="S34" s="120"/>
      <c r="T34" s="120"/>
      <c r="U34" s="120"/>
    </row>
    <row r="35" spans="1:21" ht="9" hidden="1" customHeight="1">
      <c r="A35" s="119"/>
      <c r="C35" s="121"/>
      <c r="D35" s="121"/>
      <c r="E35" s="121"/>
      <c r="F35" s="121"/>
      <c r="G35" s="121"/>
      <c r="H35" s="120"/>
      <c r="I35" s="120"/>
      <c r="J35" s="120"/>
      <c r="K35" s="120"/>
      <c r="L35" s="120"/>
      <c r="M35" s="120"/>
      <c r="N35" s="120"/>
      <c r="O35" s="131"/>
      <c r="P35" s="7"/>
      <c r="Q35" s="120"/>
      <c r="R35" s="120"/>
      <c r="S35" s="120"/>
      <c r="T35" s="120"/>
      <c r="U35" s="120"/>
    </row>
    <row r="36" spans="1:21" ht="9" hidden="1" customHeight="1">
      <c r="A36" s="119"/>
      <c r="B36" s="81"/>
      <c r="C36" s="121"/>
      <c r="D36" s="121"/>
      <c r="E36" s="121"/>
      <c r="F36" s="121"/>
      <c r="G36" s="121"/>
      <c r="H36" s="120"/>
      <c r="I36" s="120"/>
      <c r="J36" s="120"/>
      <c r="K36" s="120"/>
      <c r="L36" s="120"/>
      <c r="M36" s="120"/>
      <c r="N36" s="120"/>
      <c r="O36" s="131"/>
      <c r="P36" s="7"/>
      <c r="Q36" s="120"/>
      <c r="R36" s="120"/>
      <c r="S36" s="120"/>
      <c r="T36" s="120"/>
      <c r="U36" s="120"/>
    </row>
    <row r="37" spans="1:21" ht="9" hidden="1" customHeight="1">
      <c r="A37" s="119"/>
      <c r="B37" s="81"/>
      <c r="C37" s="121"/>
      <c r="D37" s="121"/>
      <c r="E37" s="121"/>
      <c r="F37" s="121"/>
      <c r="G37" s="121"/>
      <c r="H37" s="120"/>
      <c r="I37" s="120"/>
      <c r="J37" s="120"/>
      <c r="K37" s="120"/>
      <c r="L37" s="120"/>
      <c r="M37" s="120"/>
      <c r="N37" s="120"/>
      <c r="O37" s="131"/>
      <c r="P37" s="7"/>
      <c r="Q37" s="120"/>
      <c r="R37" s="120"/>
      <c r="S37" s="120"/>
      <c r="T37" s="120"/>
      <c r="U37" s="120"/>
    </row>
    <row r="38" spans="1:21" ht="9" hidden="1" customHeight="1">
      <c r="A38" s="119"/>
      <c r="B38" s="81"/>
      <c r="C38" s="121"/>
      <c r="D38" s="121"/>
      <c r="E38" s="121"/>
      <c r="F38" s="121"/>
      <c r="G38" s="121"/>
      <c r="H38" s="120"/>
      <c r="I38" s="120"/>
      <c r="J38" s="120"/>
      <c r="K38" s="120"/>
      <c r="L38" s="120"/>
      <c r="M38" s="120"/>
      <c r="N38" s="120"/>
      <c r="O38" s="131"/>
      <c r="P38" s="7"/>
      <c r="Q38" s="120"/>
      <c r="R38" s="120"/>
      <c r="S38" s="120"/>
      <c r="T38" s="120"/>
      <c r="U38" s="120"/>
    </row>
    <row r="39" spans="1:21" ht="9" hidden="1" customHeight="1">
      <c r="A39" s="122"/>
      <c r="B39" s="81"/>
      <c r="C39" s="121"/>
      <c r="D39" s="121"/>
      <c r="E39" s="121"/>
      <c r="F39" s="121"/>
      <c r="G39" s="121"/>
      <c r="H39" s="120"/>
      <c r="I39" s="120"/>
      <c r="J39" s="120"/>
      <c r="K39" s="120"/>
      <c r="L39" s="120"/>
      <c r="M39" s="120"/>
      <c r="N39" s="120"/>
      <c r="O39" s="131"/>
      <c r="P39" s="7"/>
      <c r="Q39" s="120"/>
      <c r="R39" s="120"/>
      <c r="S39" s="120"/>
      <c r="T39" s="120"/>
      <c r="U39" s="120"/>
    </row>
    <row r="40" spans="1:21" ht="9" hidden="1" customHeight="1">
      <c r="A40" s="119"/>
      <c r="B40" s="81"/>
      <c r="C40" s="121"/>
      <c r="D40" s="121"/>
      <c r="E40" s="121"/>
      <c r="F40" s="121"/>
      <c r="G40" s="121"/>
      <c r="H40" s="120"/>
      <c r="I40" s="120"/>
      <c r="J40" s="120"/>
      <c r="K40" s="120"/>
      <c r="L40" s="120"/>
      <c r="M40" s="120"/>
      <c r="N40" s="120"/>
      <c r="O40" s="131"/>
      <c r="P40" s="7"/>
      <c r="Q40" s="120"/>
      <c r="R40" s="120"/>
      <c r="S40" s="120"/>
      <c r="T40" s="120"/>
      <c r="U40" s="120"/>
    </row>
    <row r="41" spans="1:21" ht="9" hidden="1" customHeight="1">
      <c r="A41" s="119"/>
      <c r="B41" s="81"/>
      <c r="C41" s="121"/>
      <c r="D41" s="121"/>
      <c r="E41" s="121"/>
      <c r="F41" s="121"/>
      <c r="G41" s="121"/>
      <c r="H41" s="120"/>
      <c r="I41" s="120"/>
      <c r="J41" s="120"/>
      <c r="K41" s="120"/>
      <c r="L41" s="120"/>
      <c r="M41" s="120"/>
      <c r="N41" s="120"/>
      <c r="O41" s="131"/>
      <c r="P41" s="7"/>
      <c r="Q41" s="120"/>
      <c r="R41" s="120"/>
      <c r="S41" s="120"/>
      <c r="T41" s="120"/>
      <c r="U41" s="120"/>
    </row>
    <row r="42" spans="1:21" ht="9" hidden="1" customHeight="1">
      <c r="A42" s="119"/>
      <c r="B42" s="81"/>
      <c r="C42" s="121"/>
      <c r="D42" s="121"/>
      <c r="E42" s="121"/>
      <c r="F42" s="121"/>
      <c r="G42" s="121"/>
      <c r="H42" s="120"/>
      <c r="I42" s="120"/>
      <c r="J42" s="120"/>
      <c r="K42" s="120"/>
      <c r="L42" s="120"/>
      <c r="M42" s="120"/>
      <c r="N42" s="120"/>
      <c r="O42" s="131"/>
      <c r="P42" s="7"/>
      <c r="Q42" s="120"/>
      <c r="R42" s="120"/>
      <c r="S42" s="120"/>
      <c r="T42" s="120"/>
      <c r="U42" s="120"/>
    </row>
    <row r="43" spans="1:21" ht="9" hidden="1" customHeight="1">
      <c r="A43" s="119"/>
      <c r="C43" s="121"/>
      <c r="D43" s="121"/>
      <c r="E43" s="121"/>
      <c r="F43" s="121"/>
      <c r="G43" s="121"/>
      <c r="H43" s="120"/>
      <c r="I43" s="120"/>
      <c r="J43" s="120"/>
      <c r="K43" s="120"/>
      <c r="L43" s="120"/>
      <c r="M43" s="120"/>
      <c r="N43" s="120"/>
      <c r="O43" s="131"/>
      <c r="P43" s="7"/>
      <c r="Q43" s="120"/>
      <c r="R43" s="120"/>
      <c r="S43" s="120"/>
      <c r="T43" s="120"/>
      <c r="U43" s="120"/>
    </row>
    <row r="44" spans="1:21" ht="9" hidden="1" customHeight="1">
      <c r="A44" s="119"/>
      <c r="C44" s="121"/>
      <c r="D44" s="121"/>
      <c r="E44" s="121"/>
      <c r="F44" s="121"/>
      <c r="G44" s="121"/>
      <c r="H44" s="120"/>
      <c r="I44" s="120"/>
      <c r="J44" s="120"/>
      <c r="K44" s="120"/>
      <c r="L44" s="120"/>
      <c r="M44" s="120"/>
      <c r="N44" s="120"/>
      <c r="O44" s="131"/>
      <c r="P44" s="7"/>
      <c r="Q44" s="120"/>
      <c r="R44" s="120"/>
      <c r="S44" s="120"/>
      <c r="T44" s="120"/>
      <c r="U44" s="120"/>
    </row>
    <row r="45" spans="1:21" ht="9" hidden="1" customHeight="1">
      <c r="A45" s="122"/>
      <c r="C45" s="121"/>
      <c r="D45" s="121"/>
      <c r="E45" s="121"/>
      <c r="F45" s="121"/>
      <c r="G45" s="121"/>
      <c r="H45" s="120"/>
      <c r="I45" s="120"/>
      <c r="J45" s="120"/>
      <c r="K45" s="120"/>
      <c r="L45" s="120"/>
      <c r="M45" s="120"/>
      <c r="N45" s="120"/>
      <c r="O45" s="131"/>
      <c r="P45" s="7"/>
      <c r="Q45" s="120"/>
      <c r="R45" s="120"/>
      <c r="S45" s="120"/>
      <c r="T45" s="120"/>
      <c r="U45" s="120"/>
    </row>
    <row r="46" spans="1:21" ht="9" hidden="1" customHeight="1">
      <c r="A46" s="119"/>
      <c r="C46" s="121"/>
      <c r="D46" s="121"/>
      <c r="E46" s="121"/>
      <c r="F46" s="121"/>
      <c r="G46" s="121"/>
      <c r="H46" s="120"/>
      <c r="I46" s="120"/>
      <c r="J46" s="120"/>
      <c r="K46" s="120"/>
      <c r="L46" s="120"/>
      <c r="M46" s="120"/>
      <c r="N46" s="120"/>
      <c r="O46" s="131"/>
      <c r="P46" s="7"/>
      <c r="Q46" s="120"/>
      <c r="R46" s="120"/>
      <c r="S46" s="120"/>
      <c r="T46" s="120"/>
      <c r="U46" s="120"/>
    </row>
    <row r="47" spans="1:21" ht="9" hidden="1" customHeight="1">
      <c r="A47" s="119"/>
      <c r="C47" s="121"/>
      <c r="D47" s="121"/>
      <c r="E47" s="121"/>
      <c r="F47" s="121"/>
      <c r="G47" s="121"/>
      <c r="H47" s="120"/>
      <c r="I47" s="120"/>
      <c r="J47" s="120"/>
      <c r="K47" s="120"/>
      <c r="L47" s="120"/>
      <c r="M47" s="120"/>
      <c r="N47" s="120"/>
      <c r="O47" s="131"/>
      <c r="P47" s="7"/>
      <c r="Q47" s="120"/>
      <c r="R47" s="120"/>
      <c r="S47" s="120"/>
      <c r="T47" s="120"/>
      <c r="U47" s="120"/>
    </row>
    <row r="48" spans="1:21" ht="9" hidden="1" customHeight="1">
      <c r="A48" s="119"/>
      <c r="C48" s="121"/>
      <c r="D48" s="121"/>
      <c r="E48" s="121"/>
      <c r="F48" s="121"/>
      <c r="G48" s="121"/>
      <c r="H48" s="120"/>
      <c r="I48" s="120"/>
      <c r="J48" s="120"/>
      <c r="K48" s="120"/>
      <c r="L48" s="120"/>
      <c r="M48" s="120"/>
      <c r="N48" s="120"/>
      <c r="O48" s="131"/>
      <c r="P48" s="7"/>
      <c r="Q48" s="120"/>
      <c r="R48" s="120"/>
      <c r="S48" s="120"/>
      <c r="T48" s="120"/>
      <c r="U48" s="120"/>
    </row>
    <row r="49" spans="1:21" ht="9" hidden="1" customHeight="1">
      <c r="A49" s="119"/>
      <c r="C49" s="121"/>
      <c r="D49" s="121"/>
      <c r="E49" s="121"/>
      <c r="F49" s="121"/>
      <c r="G49" s="121"/>
      <c r="H49" s="120"/>
      <c r="I49" s="120"/>
      <c r="J49" s="120"/>
      <c r="K49" s="120"/>
      <c r="L49" s="120"/>
      <c r="M49" s="120"/>
      <c r="N49" s="120"/>
      <c r="O49" s="131"/>
      <c r="P49" s="7"/>
      <c r="Q49" s="120"/>
      <c r="R49" s="120"/>
      <c r="S49" s="120"/>
      <c r="T49" s="120"/>
      <c r="U49" s="120"/>
    </row>
    <row r="50" spans="1:21" ht="9" hidden="1" customHeight="1">
      <c r="A50" s="119"/>
      <c r="C50" s="121"/>
      <c r="D50" s="121"/>
      <c r="E50" s="121"/>
      <c r="F50" s="121"/>
      <c r="G50" s="121"/>
      <c r="H50" s="120"/>
      <c r="I50" s="120"/>
      <c r="J50" s="120"/>
      <c r="K50" s="120"/>
      <c r="L50" s="120"/>
      <c r="M50" s="120"/>
      <c r="N50" s="120"/>
      <c r="O50" s="131"/>
      <c r="P50" s="7"/>
      <c r="Q50" s="120"/>
      <c r="R50" s="120"/>
      <c r="S50" s="120"/>
      <c r="T50" s="120"/>
      <c r="U50" s="120"/>
    </row>
    <row r="51" spans="1:21" ht="9" hidden="1" customHeight="1">
      <c r="A51" s="122"/>
      <c r="C51" s="121"/>
      <c r="D51" s="121"/>
      <c r="E51" s="121"/>
      <c r="F51" s="121"/>
      <c r="G51" s="121"/>
      <c r="H51" s="120"/>
      <c r="I51" s="120"/>
      <c r="J51" s="120"/>
      <c r="K51" s="120"/>
      <c r="L51" s="120"/>
      <c r="M51" s="120"/>
      <c r="N51" s="120"/>
      <c r="O51" s="131"/>
      <c r="P51" s="7"/>
      <c r="Q51" s="120"/>
      <c r="R51" s="120"/>
      <c r="S51" s="120"/>
      <c r="T51" s="120"/>
      <c r="U51" s="120"/>
    </row>
    <row r="52" spans="1:21" ht="9" hidden="1" customHeight="1">
      <c r="A52" s="119"/>
      <c r="C52" s="121"/>
      <c r="D52" s="121"/>
      <c r="E52" s="121"/>
      <c r="F52" s="121"/>
      <c r="G52" s="121"/>
      <c r="H52" s="120"/>
      <c r="I52" s="120"/>
      <c r="J52" s="120"/>
      <c r="K52" s="120"/>
      <c r="L52" s="120"/>
      <c r="M52" s="120"/>
      <c r="N52" s="120"/>
      <c r="O52" s="131"/>
      <c r="P52" s="7"/>
      <c r="Q52" s="120"/>
      <c r="R52" s="120"/>
      <c r="S52" s="120"/>
      <c r="T52" s="120"/>
      <c r="U52" s="120"/>
    </row>
    <row r="53" spans="1:21" ht="9" hidden="1" customHeight="1">
      <c r="A53" s="119"/>
      <c r="C53" s="121"/>
      <c r="D53" s="121"/>
      <c r="E53" s="121"/>
      <c r="F53" s="121"/>
      <c r="G53" s="121"/>
      <c r="H53" s="120"/>
      <c r="I53" s="120"/>
      <c r="J53" s="120"/>
      <c r="K53" s="120"/>
      <c r="L53" s="120"/>
      <c r="M53" s="120"/>
      <c r="N53" s="120"/>
      <c r="O53" s="131"/>
      <c r="P53" s="7"/>
      <c r="Q53" s="120"/>
      <c r="R53" s="120"/>
      <c r="S53" s="120"/>
      <c r="T53" s="120"/>
      <c r="U53" s="120"/>
    </row>
    <row r="54" spans="1:21" ht="9" hidden="1" customHeight="1">
      <c r="A54" s="119"/>
      <c r="C54" s="121"/>
      <c r="D54" s="121"/>
      <c r="E54" s="121"/>
      <c r="F54" s="121"/>
      <c r="G54" s="121"/>
      <c r="H54" s="120"/>
      <c r="I54" s="120"/>
      <c r="J54" s="120"/>
      <c r="K54" s="120"/>
      <c r="L54" s="120"/>
      <c r="M54" s="120"/>
      <c r="N54" s="120"/>
      <c r="O54" s="131"/>
      <c r="P54" s="7"/>
      <c r="Q54" s="120"/>
      <c r="R54" s="120"/>
      <c r="S54" s="120"/>
      <c r="T54" s="120"/>
      <c r="U54" s="120"/>
    </row>
    <row r="55" spans="1:21" ht="9" hidden="1" customHeight="1">
      <c r="A55" s="119"/>
      <c r="C55" s="121"/>
      <c r="D55" s="121"/>
      <c r="E55" s="121"/>
      <c r="F55" s="121"/>
      <c r="G55" s="121"/>
      <c r="H55" s="120"/>
      <c r="I55" s="120"/>
      <c r="J55" s="120"/>
      <c r="K55" s="120"/>
      <c r="L55" s="120"/>
      <c r="M55" s="120"/>
      <c r="N55" s="120"/>
      <c r="O55" s="131"/>
      <c r="P55" s="7"/>
      <c r="Q55" s="120"/>
      <c r="R55" s="120"/>
      <c r="S55" s="120"/>
      <c r="T55" s="120"/>
      <c r="U55" s="120"/>
    </row>
    <row r="56" spans="1:21" ht="9" hidden="1" customHeight="1">
      <c r="A56" s="122"/>
      <c r="C56" s="121"/>
      <c r="D56" s="121"/>
      <c r="E56" s="121"/>
      <c r="F56" s="121"/>
      <c r="G56" s="121"/>
      <c r="H56" s="120"/>
      <c r="I56" s="120"/>
      <c r="J56" s="120"/>
      <c r="K56" s="120"/>
      <c r="L56" s="120"/>
      <c r="M56" s="120"/>
      <c r="N56" s="120"/>
      <c r="O56" s="131"/>
      <c r="P56" s="7"/>
      <c r="Q56" s="120"/>
      <c r="R56" s="120"/>
      <c r="S56" s="120"/>
      <c r="T56" s="120"/>
      <c r="U56" s="120"/>
    </row>
    <row r="57" spans="1:21" ht="9" hidden="1" customHeight="1">
      <c r="A57" s="123"/>
      <c r="C57" s="121"/>
      <c r="D57" s="121"/>
      <c r="E57" s="121"/>
      <c r="F57" s="121"/>
      <c r="G57" s="121"/>
      <c r="H57" s="120"/>
      <c r="I57" s="120"/>
      <c r="J57" s="120"/>
      <c r="K57" s="120"/>
      <c r="L57" s="120"/>
      <c r="M57" s="120"/>
      <c r="N57" s="120"/>
      <c r="O57" s="131"/>
      <c r="P57" s="7"/>
      <c r="Q57" s="120"/>
      <c r="R57" s="120"/>
      <c r="S57" s="120"/>
      <c r="T57" s="120"/>
      <c r="U57" s="120"/>
    </row>
    <row r="58" spans="1:21" ht="9" hidden="1" customHeight="1">
      <c r="A58" s="123"/>
      <c r="C58" s="121"/>
      <c r="D58" s="121"/>
      <c r="E58" s="121"/>
      <c r="F58" s="121"/>
      <c r="G58" s="121"/>
      <c r="H58" s="120"/>
      <c r="I58" s="120"/>
      <c r="J58" s="120"/>
      <c r="K58" s="120"/>
      <c r="L58" s="120"/>
      <c r="M58" s="120"/>
      <c r="N58" s="120"/>
      <c r="O58" s="131"/>
      <c r="P58" s="7"/>
      <c r="Q58" s="120"/>
      <c r="R58" s="120"/>
      <c r="S58" s="120"/>
      <c r="T58" s="120"/>
      <c r="U58" s="120"/>
    </row>
    <row r="59" spans="1:21" ht="9" hidden="1" customHeight="1">
      <c r="A59" s="123"/>
      <c r="C59" s="121"/>
      <c r="D59" s="121"/>
      <c r="E59" s="121"/>
      <c r="F59" s="121"/>
      <c r="G59" s="121"/>
      <c r="H59" s="120"/>
      <c r="I59" s="120"/>
      <c r="J59" s="120"/>
      <c r="K59" s="120"/>
      <c r="L59" s="120"/>
      <c r="M59" s="120"/>
      <c r="N59" s="120"/>
      <c r="O59" s="131"/>
      <c r="P59" s="7"/>
      <c r="Q59" s="120"/>
      <c r="R59" s="120"/>
      <c r="S59" s="120"/>
      <c r="T59" s="120"/>
      <c r="U59" s="120"/>
    </row>
    <row r="60" spans="1:21" ht="9" hidden="1" customHeight="1">
      <c r="A60" s="123"/>
      <c r="C60" s="121"/>
      <c r="D60" s="121"/>
      <c r="E60" s="121"/>
      <c r="F60" s="121"/>
      <c r="G60" s="121"/>
      <c r="H60" s="120"/>
      <c r="I60" s="120"/>
      <c r="J60" s="120"/>
      <c r="K60" s="120"/>
      <c r="L60" s="120"/>
      <c r="M60" s="120"/>
      <c r="N60" s="120"/>
      <c r="O60" s="131"/>
      <c r="P60" s="7"/>
      <c r="Q60" s="120"/>
      <c r="R60" s="120"/>
      <c r="S60" s="120"/>
      <c r="T60" s="120"/>
      <c r="U60" s="120"/>
    </row>
    <row r="61" spans="1:21" ht="9" hidden="1" customHeight="1">
      <c r="A61" s="124"/>
      <c r="C61" s="121"/>
      <c r="D61" s="121"/>
      <c r="E61" s="121"/>
      <c r="F61" s="121"/>
      <c r="G61" s="121"/>
      <c r="H61" s="120"/>
      <c r="I61" s="120"/>
      <c r="J61" s="120"/>
      <c r="K61" s="120"/>
      <c r="L61" s="120"/>
      <c r="M61" s="120"/>
      <c r="N61" s="120"/>
      <c r="O61" s="131"/>
      <c r="P61" s="7"/>
      <c r="Q61" s="120"/>
      <c r="R61" s="120"/>
      <c r="S61" s="120"/>
      <c r="T61" s="120"/>
      <c r="U61" s="120"/>
    </row>
    <row r="62" spans="1:21" ht="9" hidden="1" customHeight="1">
      <c r="A62" s="124"/>
      <c r="C62" s="121"/>
      <c r="D62" s="121"/>
      <c r="E62" s="121"/>
      <c r="F62" s="121"/>
      <c r="G62" s="121"/>
      <c r="H62" s="120"/>
      <c r="I62" s="120"/>
      <c r="J62" s="120"/>
      <c r="K62" s="120"/>
      <c r="L62" s="120"/>
      <c r="M62" s="120"/>
      <c r="N62" s="120"/>
      <c r="O62" s="131"/>
      <c r="P62" s="7"/>
      <c r="Q62" s="120"/>
      <c r="R62" s="120"/>
      <c r="S62" s="120"/>
      <c r="T62" s="120"/>
      <c r="U62" s="120"/>
    </row>
    <row r="63" spans="1:21" ht="9" hidden="1" customHeight="1">
      <c r="A63" s="125"/>
      <c r="C63" s="121"/>
      <c r="D63" s="121"/>
      <c r="E63" s="121"/>
      <c r="F63" s="121"/>
      <c r="G63" s="121"/>
      <c r="H63" s="120"/>
      <c r="I63" s="120"/>
      <c r="J63" s="120"/>
      <c r="K63" s="120"/>
      <c r="L63" s="120"/>
      <c r="M63" s="120"/>
      <c r="N63" s="120"/>
      <c r="O63" s="131"/>
      <c r="P63" s="7"/>
      <c r="Q63" s="120"/>
      <c r="R63" s="120"/>
      <c r="S63" s="120"/>
      <c r="T63" s="120"/>
      <c r="U63" s="120"/>
    </row>
    <row r="64" spans="1:21" ht="9" hidden="1" customHeight="1">
      <c r="A64" s="119"/>
      <c r="C64" s="121"/>
      <c r="D64" s="121"/>
      <c r="E64" s="121"/>
      <c r="F64" s="121"/>
      <c r="G64" s="121"/>
      <c r="H64" s="120"/>
      <c r="I64" s="120"/>
      <c r="J64" s="120"/>
      <c r="K64" s="120"/>
      <c r="L64" s="120"/>
      <c r="M64" s="120"/>
      <c r="N64" s="120"/>
      <c r="O64" s="131"/>
      <c r="P64" s="7"/>
      <c r="Q64" s="120"/>
      <c r="R64" s="120"/>
      <c r="S64" s="120"/>
      <c r="T64" s="120"/>
      <c r="U64" s="120"/>
    </row>
    <row r="65" spans="1:21" ht="9" hidden="1" customHeight="1">
      <c r="A65" s="119"/>
      <c r="C65" s="121"/>
      <c r="D65" s="121"/>
      <c r="E65" s="121"/>
      <c r="F65" s="121"/>
      <c r="G65" s="121"/>
      <c r="H65" s="120"/>
      <c r="I65" s="120"/>
      <c r="J65" s="120"/>
      <c r="K65" s="120"/>
      <c r="L65" s="120"/>
      <c r="M65" s="120"/>
      <c r="N65" s="120"/>
      <c r="O65" s="131"/>
      <c r="P65" s="7"/>
      <c r="Q65" s="120"/>
      <c r="R65" s="120"/>
      <c r="S65" s="120"/>
      <c r="T65" s="120"/>
      <c r="U65" s="120"/>
    </row>
    <row r="66" spans="1:21" ht="9" hidden="1" customHeight="1">
      <c r="A66" s="119"/>
      <c r="C66" s="121"/>
      <c r="D66" s="121"/>
      <c r="E66" s="121"/>
      <c r="F66" s="121"/>
      <c r="G66" s="121"/>
      <c r="H66" s="120"/>
      <c r="I66" s="120"/>
      <c r="J66" s="120"/>
      <c r="K66" s="120"/>
      <c r="L66" s="120"/>
      <c r="M66" s="120"/>
      <c r="N66" s="120"/>
      <c r="O66" s="131"/>
      <c r="P66" s="7"/>
      <c r="Q66" s="120"/>
      <c r="R66" s="120"/>
      <c r="S66" s="120"/>
      <c r="T66" s="120"/>
      <c r="U66" s="120"/>
    </row>
    <row r="67" spans="1:21" ht="9" hidden="1" customHeight="1">
      <c r="A67" s="119"/>
      <c r="C67" s="121"/>
      <c r="D67" s="121"/>
      <c r="E67" s="121"/>
      <c r="F67" s="121"/>
      <c r="G67" s="121"/>
      <c r="H67" s="120"/>
      <c r="I67" s="120"/>
      <c r="J67" s="120"/>
      <c r="K67" s="120"/>
      <c r="L67" s="120"/>
      <c r="M67" s="120"/>
      <c r="N67" s="120"/>
      <c r="O67" s="131"/>
      <c r="P67" s="7"/>
      <c r="Q67" s="120"/>
      <c r="R67" s="120"/>
      <c r="S67" s="120"/>
      <c r="T67" s="120"/>
      <c r="U67" s="120"/>
    </row>
    <row r="68" spans="1:21" ht="9" hidden="1" customHeight="1">
      <c r="A68" s="123"/>
      <c r="C68" s="121"/>
      <c r="D68" s="121"/>
      <c r="E68" s="121"/>
      <c r="F68" s="121"/>
      <c r="G68" s="121"/>
      <c r="H68" s="120"/>
      <c r="I68" s="120"/>
      <c r="J68" s="120"/>
      <c r="K68" s="120"/>
      <c r="L68" s="120"/>
      <c r="M68" s="120"/>
      <c r="N68" s="120"/>
      <c r="O68" s="131"/>
      <c r="P68" s="7"/>
      <c r="Q68" s="120"/>
      <c r="R68" s="120"/>
      <c r="S68" s="120"/>
      <c r="T68" s="120"/>
      <c r="U68" s="120"/>
    </row>
    <row r="69" spans="1:21" ht="9" hidden="1" customHeight="1">
      <c r="A69" s="125"/>
      <c r="C69" s="121"/>
      <c r="D69" s="121"/>
      <c r="E69" s="121"/>
      <c r="F69" s="121"/>
      <c r="G69" s="121"/>
      <c r="H69" s="120"/>
      <c r="I69" s="120"/>
      <c r="J69" s="120"/>
      <c r="K69" s="120"/>
      <c r="L69" s="120"/>
      <c r="M69" s="120"/>
      <c r="N69" s="120"/>
      <c r="O69" s="131"/>
      <c r="P69" s="7"/>
      <c r="Q69" s="120"/>
      <c r="R69" s="120"/>
      <c r="S69" s="120"/>
      <c r="T69" s="120"/>
      <c r="U69" s="120"/>
    </row>
    <row r="70" spans="1:21" ht="9" hidden="1" customHeight="1">
      <c r="A70" s="119"/>
      <c r="C70" s="121"/>
      <c r="D70" s="121"/>
      <c r="E70" s="121"/>
      <c r="F70" s="121"/>
      <c r="G70" s="121"/>
      <c r="H70" s="120"/>
      <c r="I70" s="120"/>
      <c r="J70" s="120"/>
      <c r="K70" s="120"/>
      <c r="L70" s="120"/>
      <c r="M70" s="120"/>
      <c r="N70" s="120"/>
      <c r="O70" s="131"/>
      <c r="P70" s="7"/>
      <c r="Q70" s="120"/>
      <c r="R70" s="120"/>
      <c r="S70" s="120"/>
      <c r="T70" s="120"/>
      <c r="U70" s="120"/>
    </row>
    <row r="71" spans="1:21" ht="9" hidden="1" customHeight="1">
      <c r="A71" s="119"/>
      <c r="C71" s="121"/>
      <c r="D71" s="121"/>
      <c r="E71" s="121"/>
      <c r="F71" s="121"/>
      <c r="G71" s="121"/>
      <c r="H71" s="120"/>
      <c r="I71" s="120"/>
      <c r="J71" s="120"/>
      <c r="K71" s="120"/>
      <c r="L71" s="120"/>
      <c r="M71" s="120"/>
      <c r="N71" s="120"/>
      <c r="O71" s="131"/>
      <c r="P71" s="7"/>
      <c r="Q71" s="120"/>
      <c r="R71" s="120"/>
      <c r="S71" s="120"/>
      <c r="T71" s="120"/>
      <c r="U71" s="120"/>
    </row>
    <row r="72" spans="1:21" ht="9" hidden="1" customHeight="1">
      <c r="A72" s="119"/>
      <c r="C72" s="121"/>
      <c r="D72" s="121"/>
      <c r="E72" s="121"/>
      <c r="F72" s="121"/>
      <c r="G72" s="121"/>
      <c r="H72" s="120"/>
      <c r="I72" s="120"/>
      <c r="J72" s="120"/>
      <c r="K72" s="120"/>
      <c r="L72" s="120"/>
      <c r="M72" s="120"/>
      <c r="N72" s="120"/>
      <c r="O72" s="131"/>
      <c r="P72" s="7"/>
      <c r="Q72" s="120"/>
      <c r="R72" s="120"/>
      <c r="S72" s="120"/>
      <c r="T72" s="120"/>
      <c r="U72" s="120"/>
    </row>
    <row r="73" spans="1:21" ht="9" hidden="1" customHeight="1">
      <c r="A73" s="119"/>
      <c r="C73" s="121"/>
      <c r="D73" s="121"/>
      <c r="E73" s="121"/>
      <c r="F73" s="121"/>
      <c r="G73" s="121"/>
      <c r="H73" s="120"/>
      <c r="I73" s="120"/>
      <c r="J73" s="120"/>
      <c r="K73" s="120"/>
      <c r="L73" s="120"/>
      <c r="M73" s="120"/>
      <c r="N73" s="120"/>
      <c r="O73" s="131"/>
      <c r="P73" s="7"/>
      <c r="Q73" s="120"/>
      <c r="R73" s="120"/>
      <c r="S73" s="120"/>
      <c r="T73" s="120"/>
      <c r="U73" s="120"/>
    </row>
    <row r="74" spans="1:21" ht="9" hidden="1" customHeight="1">
      <c r="A74" s="123"/>
      <c r="C74" s="121"/>
      <c r="D74" s="121"/>
      <c r="E74" s="121"/>
      <c r="F74" s="121"/>
      <c r="G74" s="121"/>
      <c r="H74" s="120"/>
      <c r="I74" s="120"/>
      <c r="J74" s="120"/>
      <c r="K74" s="120"/>
      <c r="L74" s="120"/>
      <c r="M74" s="120"/>
      <c r="N74" s="120"/>
      <c r="O74" s="131"/>
      <c r="P74" s="7"/>
      <c r="Q74" s="120"/>
      <c r="R74" s="120"/>
      <c r="S74" s="120"/>
      <c r="T74" s="120"/>
      <c r="U74" s="120"/>
    </row>
    <row r="75" spans="1:21" ht="9" hidden="1" customHeight="1">
      <c r="A75" s="125"/>
      <c r="C75" s="121"/>
      <c r="D75" s="121"/>
      <c r="E75" s="121"/>
      <c r="F75" s="121"/>
      <c r="G75" s="121"/>
      <c r="H75" s="120"/>
      <c r="I75" s="120"/>
      <c r="J75" s="120"/>
      <c r="K75" s="120"/>
      <c r="L75" s="120"/>
      <c r="M75" s="120"/>
      <c r="N75" s="120"/>
      <c r="O75" s="131"/>
      <c r="P75" s="7"/>
      <c r="Q75" s="120"/>
      <c r="R75" s="120"/>
      <c r="S75" s="120"/>
      <c r="T75" s="120"/>
      <c r="U75" s="120"/>
    </row>
    <row r="76" spans="1:21" ht="9" hidden="1" customHeight="1">
      <c r="A76" s="119"/>
      <c r="C76" s="121"/>
      <c r="D76" s="121"/>
      <c r="E76" s="121"/>
      <c r="F76" s="121"/>
      <c r="G76" s="121"/>
      <c r="H76" s="120"/>
      <c r="I76" s="120"/>
      <c r="J76" s="120"/>
      <c r="K76" s="120"/>
      <c r="L76" s="120"/>
      <c r="M76" s="120"/>
      <c r="N76" s="120"/>
      <c r="O76" s="131"/>
      <c r="P76" s="7"/>
      <c r="Q76" s="120"/>
      <c r="R76" s="120"/>
      <c r="S76" s="120"/>
      <c r="T76" s="120"/>
      <c r="U76" s="120"/>
    </row>
    <row r="77" spans="1:21" ht="9" hidden="1" customHeight="1">
      <c r="A77" s="119"/>
      <c r="C77" s="121"/>
      <c r="D77" s="121"/>
      <c r="E77" s="121"/>
      <c r="F77" s="121"/>
      <c r="G77" s="121"/>
      <c r="H77" s="120"/>
      <c r="I77" s="120"/>
      <c r="J77" s="120"/>
      <c r="K77" s="120"/>
      <c r="L77" s="120"/>
      <c r="M77" s="120"/>
      <c r="N77" s="120"/>
      <c r="O77" s="131"/>
      <c r="P77" s="7"/>
      <c r="Q77" s="120"/>
      <c r="R77" s="120"/>
      <c r="S77" s="120"/>
      <c r="T77" s="120"/>
      <c r="U77" s="120"/>
    </row>
    <row r="78" spans="1:21" ht="9" hidden="1" customHeight="1">
      <c r="A78" s="119"/>
      <c r="C78" s="100"/>
      <c r="D78" s="100"/>
      <c r="E78" s="100"/>
      <c r="F78" s="100"/>
      <c r="G78" s="100"/>
      <c r="O78" s="26"/>
      <c r="P78" s="7"/>
    </row>
    <row r="79" spans="1:21" ht="9" hidden="1" customHeight="1">
      <c r="A79" s="119"/>
      <c r="C79" s="100"/>
      <c r="D79" s="100"/>
      <c r="E79" s="100"/>
      <c r="F79" s="100"/>
      <c r="G79" s="100"/>
      <c r="O79" s="26"/>
      <c r="P79" s="7"/>
    </row>
    <row r="80" spans="1:21" ht="9" hidden="1" customHeight="1">
      <c r="A80" s="119"/>
      <c r="C80" s="100"/>
      <c r="D80" s="100"/>
      <c r="E80" s="100"/>
      <c r="F80" s="100"/>
      <c r="G80" s="100"/>
      <c r="O80" s="26"/>
      <c r="P80" s="7"/>
    </row>
    <row r="81" spans="1:16" ht="9" hidden="1" customHeight="1">
      <c r="A81" s="119"/>
      <c r="C81" s="100"/>
      <c r="D81" s="100"/>
      <c r="E81" s="100"/>
      <c r="F81" s="100"/>
      <c r="G81" s="100"/>
      <c r="O81" s="26"/>
      <c r="P81" s="7"/>
    </row>
    <row r="82" spans="1:16" ht="9" hidden="1" customHeight="1">
      <c r="A82" s="119"/>
      <c r="C82" s="100"/>
      <c r="D82" s="100"/>
      <c r="E82" s="100"/>
      <c r="F82" s="100"/>
      <c r="G82" s="100"/>
      <c r="O82" s="26"/>
      <c r="P82" s="7"/>
    </row>
    <row r="83" spans="1:16" ht="9" hidden="1" customHeight="1">
      <c r="A83" s="119"/>
      <c r="C83" s="100"/>
      <c r="D83" s="100"/>
      <c r="E83" s="100"/>
      <c r="F83" s="100"/>
      <c r="G83" s="100"/>
      <c r="O83" s="26"/>
      <c r="P83" s="7"/>
    </row>
    <row r="84" spans="1:16" ht="9" hidden="1" customHeight="1">
      <c r="A84" s="123"/>
      <c r="C84" s="100"/>
      <c r="D84" s="100"/>
      <c r="E84" s="100"/>
      <c r="F84" s="100"/>
      <c r="G84" s="100"/>
      <c r="O84" s="26"/>
      <c r="P84" s="7"/>
    </row>
    <row r="85" spans="1:16" ht="9" hidden="1" customHeight="1">
      <c r="A85" s="125"/>
      <c r="C85" s="100"/>
      <c r="D85" s="100"/>
      <c r="E85" s="100"/>
      <c r="F85" s="100"/>
      <c r="G85" s="100"/>
      <c r="O85" s="26"/>
      <c r="P85" s="7"/>
    </row>
    <row r="86" spans="1:16" ht="9" hidden="1" customHeight="1">
      <c r="A86" s="119"/>
      <c r="C86" s="100"/>
      <c r="D86" s="100"/>
      <c r="E86" s="100"/>
      <c r="F86" s="100"/>
      <c r="G86" s="100"/>
      <c r="O86" s="26"/>
      <c r="P86" s="7"/>
    </row>
    <row r="87" spans="1:16" ht="9" hidden="1" customHeight="1">
      <c r="A87" s="119"/>
      <c r="C87" s="100"/>
      <c r="D87" s="100"/>
      <c r="E87" s="100"/>
      <c r="F87" s="100"/>
      <c r="G87" s="100"/>
      <c r="O87" s="26"/>
      <c r="P87" s="7"/>
    </row>
    <row r="88" spans="1:16" ht="9" hidden="1" customHeight="1">
      <c r="A88" s="119"/>
      <c r="C88" s="100"/>
      <c r="D88" s="100"/>
      <c r="E88" s="100"/>
      <c r="F88" s="100"/>
      <c r="G88" s="100"/>
      <c r="O88" s="26"/>
      <c r="P88" s="7"/>
    </row>
    <row r="89" spans="1:16" ht="9" hidden="1" customHeight="1">
      <c r="A89" s="119"/>
      <c r="C89" s="100"/>
      <c r="D89" s="100"/>
      <c r="E89" s="100"/>
      <c r="F89" s="100"/>
      <c r="G89" s="100"/>
      <c r="O89" s="26"/>
      <c r="P89" s="7"/>
    </row>
    <row r="90" spans="1:16" ht="9" hidden="1" customHeight="1">
      <c r="A90" s="119"/>
      <c r="C90" s="100"/>
      <c r="D90" s="100"/>
      <c r="E90" s="100"/>
      <c r="F90" s="100"/>
      <c r="G90" s="100"/>
      <c r="O90" s="26"/>
      <c r="P90" s="7"/>
    </row>
    <row r="91" spans="1:16" ht="9" hidden="1" customHeight="1">
      <c r="A91" s="119"/>
      <c r="C91" s="100"/>
      <c r="D91" s="100"/>
      <c r="E91" s="100"/>
      <c r="F91" s="100"/>
      <c r="G91" s="100"/>
      <c r="O91" s="26"/>
      <c r="P91" s="7"/>
    </row>
    <row r="92" spans="1:16" ht="9" hidden="1" customHeight="1">
      <c r="A92" s="119"/>
      <c r="C92" s="100"/>
      <c r="D92" s="100"/>
      <c r="E92" s="100"/>
      <c r="F92" s="100"/>
      <c r="G92" s="100"/>
      <c r="O92" s="26"/>
      <c r="P92" s="7"/>
    </row>
    <row r="93" spans="1:16" ht="9" hidden="1" customHeight="1">
      <c r="A93" s="119"/>
      <c r="C93" s="100"/>
      <c r="D93" s="100"/>
      <c r="E93" s="100"/>
      <c r="F93" s="100"/>
      <c r="G93" s="100"/>
      <c r="O93" s="26"/>
      <c r="P93" s="7"/>
    </row>
    <row r="94" spans="1:16" ht="9" hidden="1" customHeight="1">
      <c r="A94" s="119"/>
      <c r="C94" s="100"/>
      <c r="D94" s="100"/>
      <c r="E94" s="100"/>
      <c r="F94" s="100"/>
      <c r="G94" s="100"/>
      <c r="O94" s="26"/>
      <c r="P94" s="7"/>
    </row>
    <row r="95" spans="1:16" ht="9" hidden="1" customHeight="1">
      <c r="A95" s="125"/>
      <c r="C95" s="100"/>
      <c r="D95" s="100"/>
      <c r="E95" s="100"/>
      <c r="F95" s="100"/>
      <c r="G95" s="100"/>
      <c r="O95" s="26"/>
      <c r="P95" s="7"/>
    </row>
    <row r="96" spans="1:16" ht="9" hidden="1" customHeight="1">
      <c r="A96" s="119"/>
      <c r="C96" s="100"/>
      <c r="D96" s="100"/>
      <c r="E96" s="100"/>
      <c r="F96" s="100"/>
      <c r="G96" s="100"/>
      <c r="O96" s="26"/>
      <c r="P96" s="7"/>
    </row>
    <row r="97" spans="1:16" ht="9" hidden="1" customHeight="1">
      <c r="A97" s="119"/>
      <c r="C97" s="100"/>
      <c r="D97" s="100"/>
      <c r="E97" s="100"/>
      <c r="F97" s="100"/>
      <c r="G97" s="100"/>
      <c r="O97" s="26"/>
      <c r="P97" s="7"/>
    </row>
    <row r="98" spans="1:16" ht="9" hidden="1" customHeight="1">
      <c r="A98" s="119"/>
      <c r="C98" s="100"/>
      <c r="D98" s="100"/>
      <c r="E98" s="100"/>
      <c r="F98" s="100"/>
      <c r="G98" s="100"/>
      <c r="O98" s="26"/>
      <c r="P98" s="7"/>
    </row>
    <row r="99" spans="1:16" hidden="1">
      <c r="A99" s="126"/>
      <c r="C99" s="100"/>
      <c r="D99" s="100"/>
      <c r="E99" s="100"/>
      <c r="F99" s="100"/>
      <c r="G99" s="100"/>
      <c r="O99" s="26"/>
      <c r="P99" s="7"/>
    </row>
    <row r="100" spans="1:16" hidden="1">
      <c r="A100" s="126"/>
      <c r="C100" s="100"/>
      <c r="D100" s="100"/>
      <c r="E100" s="100"/>
      <c r="F100" s="100"/>
      <c r="G100" s="100"/>
      <c r="O100" s="26"/>
      <c r="P100" s="7"/>
    </row>
    <row r="101" spans="1:16" hidden="1">
      <c r="A101" s="126"/>
      <c r="C101" s="100"/>
      <c r="D101" s="100"/>
      <c r="E101" s="100"/>
      <c r="F101" s="100"/>
      <c r="G101" s="100"/>
      <c r="O101" s="26"/>
      <c r="P101" s="7"/>
    </row>
    <row r="102" spans="1:16" hidden="1">
      <c r="A102" s="126"/>
      <c r="C102" s="100"/>
      <c r="D102" s="100"/>
      <c r="E102" s="100"/>
      <c r="F102" s="100"/>
      <c r="G102" s="100"/>
      <c r="O102" s="26"/>
    </row>
    <row r="103" spans="1:16" hidden="1">
      <c r="A103" s="126"/>
      <c r="C103" s="100"/>
      <c r="D103" s="100"/>
      <c r="E103" s="100"/>
      <c r="F103" s="100"/>
      <c r="G103" s="100"/>
      <c r="O103" s="26"/>
    </row>
    <row r="104" spans="1:16" hidden="1">
      <c r="A104" s="126"/>
      <c r="C104" s="100"/>
      <c r="D104" s="100"/>
      <c r="E104" s="100"/>
      <c r="F104" s="100"/>
      <c r="G104" s="100"/>
      <c r="O104" s="26"/>
    </row>
    <row r="105" spans="1:16" hidden="1">
      <c r="A105" s="126"/>
      <c r="C105" s="100"/>
      <c r="D105" s="100"/>
      <c r="E105" s="100"/>
      <c r="F105" s="100"/>
      <c r="G105" s="100"/>
      <c r="O105" s="26"/>
    </row>
    <row r="106" spans="1:16" ht="15.75" hidden="1">
      <c r="A106" s="127"/>
      <c r="C106" s="100"/>
      <c r="D106" s="100"/>
      <c r="E106" s="100"/>
      <c r="F106" s="100"/>
      <c r="G106" s="100"/>
      <c r="O106" s="26"/>
    </row>
    <row r="107" spans="1:16" ht="15.75" hidden="1">
      <c r="A107" s="127"/>
      <c r="C107" s="100"/>
      <c r="D107" s="100"/>
      <c r="E107" s="100"/>
      <c r="F107" s="100"/>
      <c r="G107" s="100"/>
      <c r="O107" s="26"/>
    </row>
    <row r="108" spans="1:16" ht="15.75" hidden="1">
      <c r="A108" s="127"/>
      <c r="C108" s="100"/>
      <c r="D108" s="100"/>
      <c r="E108" s="100"/>
      <c r="F108" s="100"/>
      <c r="G108" s="100"/>
      <c r="O108" s="26"/>
    </row>
    <row r="109" spans="1:16" ht="15.75" hidden="1">
      <c r="A109" s="127"/>
      <c r="C109" s="100"/>
      <c r="D109" s="100"/>
      <c r="E109" s="100"/>
      <c r="F109" s="100"/>
      <c r="G109" s="100"/>
      <c r="O109" s="26"/>
    </row>
    <row r="110" spans="1:16" ht="15.75" hidden="1">
      <c r="A110" s="127"/>
      <c r="C110" s="100"/>
      <c r="D110" s="100"/>
      <c r="E110" s="100"/>
      <c r="F110" s="100"/>
      <c r="G110" s="100"/>
      <c r="O110" s="26"/>
    </row>
    <row r="111" spans="1:16" ht="15.75" hidden="1">
      <c r="A111" s="127"/>
      <c r="C111" s="100"/>
      <c r="D111" s="100"/>
      <c r="E111" s="100"/>
      <c r="F111" s="100"/>
      <c r="G111" s="100"/>
      <c r="O111" s="26"/>
    </row>
    <row r="112" spans="1:16" ht="15.75" hidden="1">
      <c r="A112" s="127"/>
      <c r="C112" s="100"/>
      <c r="D112" s="100"/>
      <c r="E112" s="100"/>
      <c r="F112" s="100"/>
      <c r="G112" s="100"/>
      <c r="O112" s="26"/>
    </row>
    <row r="113" spans="1:15" ht="15.75" hidden="1">
      <c r="A113" s="127"/>
      <c r="C113" s="100"/>
      <c r="D113" s="100"/>
      <c r="E113" s="100"/>
      <c r="F113" s="100"/>
      <c r="G113" s="100"/>
      <c r="O113" s="26"/>
    </row>
    <row r="114" spans="1:15" ht="15.75" hidden="1">
      <c r="A114" s="127"/>
      <c r="C114" s="100"/>
      <c r="D114" s="100"/>
      <c r="E114" s="100"/>
      <c r="F114" s="100"/>
      <c r="G114" s="100"/>
      <c r="O114" s="26"/>
    </row>
    <row r="115" spans="1:15" ht="15.75" hidden="1">
      <c r="A115" s="127"/>
      <c r="C115" s="100"/>
      <c r="D115" s="100"/>
      <c r="E115" s="100"/>
      <c r="F115" s="100"/>
      <c r="G115" s="100"/>
      <c r="O115" s="26"/>
    </row>
    <row r="116" spans="1:15" ht="15.75" hidden="1">
      <c r="A116" s="127"/>
      <c r="C116" s="100"/>
      <c r="D116" s="100"/>
      <c r="E116" s="100"/>
      <c r="F116" s="100"/>
      <c r="G116" s="100"/>
      <c r="O116" s="26"/>
    </row>
    <row r="117" spans="1:15" ht="15.75" hidden="1">
      <c r="A117" s="127"/>
      <c r="C117" s="100"/>
      <c r="D117" s="100"/>
      <c r="E117" s="100"/>
      <c r="F117" s="100"/>
      <c r="G117" s="100"/>
      <c r="O117" s="26"/>
    </row>
    <row r="118" spans="1:15" ht="15.75" hidden="1">
      <c r="A118" s="127"/>
      <c r="C118" s="100"/>
      <c r="D118" s="100"/>
      <c r="E118" s="100"/>
      <c r="F118" s="100"/>
      <c r="G118" s="100"/>
      <c r="O118" s="26"/>
    </row>
    <row r="119" spans="1:15" ht="15.75" hidden="1">
      <c r="A119" s="127"/>
      <c r="C119" s="100"/>
      <c r="D119" s="100"/>
      <c r="E119" s="100"/>
      <c r="F119" s="100"/>
      <c r="G119" s="100"/>
      <c r="O119" s="26"/>
    </row>
    <row r="120" spans="1:15" ht="15.75" hidden="1">
      <c r="A120" s="127"/>
      <c r="C120" s="100"/>
      <c r="D120" s="100"/>
      <c r="E120" s="100"/>
      <c r="F120" s="100"/>
      <c r="G120" s="100"/>
      <c r="O120" s="26"/>
    </row>
    <row r="121" spans="1:15" ht="15.75" hidden="1">
      <c r="A121" s="127"/>
      <c r="C121" s="100"/>
      <c r="D121" s="100"/>
      <c r="E121" s="100"/>
      <c r="F121" s="100"/>
      <c r="G121" s="100"/>
      <c r="O121" s="26"/>
    </row>
    <row r="122" spans="1:15" ht="15.75" hidden="1">
      <c r="A122" s="127"/>
      <c r="C122" s="100"/>
      <c r="D122" s="100"/>
      <c r="E122" s="100"/>
      <c r="F122" s="100"/>
      <c r="G122" s="100"/>
      <c r="O122" s="26"/>
    </row>
    <row r="123" spans="1:15" ht="15.75" hidden="1">
      <c r="A123" s="127"/>
      <c r="C123" s="100"/>
      <c r="D123" s="100"/>
      <c r="E123" s="100"/>
      <c r="F123" s="100"/>
      <c r="G123" s="100"/>
      <c r="O123" s="26"/>
    </row>
    <row r="124" spans="1:15" ht="15.75" hidden="1">
      <c r="A124" s="127"/>
      <c r="C124" s="100"/>
      <c r="D124" s="100"/>
      <c r="E124" s="100"/>
      <c r="F124" s="100"/>
      <c r="G124" s="100"/>
      <c r="O124" s="26"/>
    </row>
    <row r="125" spans="1:15" ht="15.75" hidden="1">
      <c r="A125" s="127"/>
      <c r="C125" s="100"/>
      <c r="D125" s="100"/>
      <c r="E125" s="100"/>
      <c r="F125" s="100"/>
      <c r="G125" s="100"/>
      <c r="O125" s="26"/>
    </row>
    <row r="126" spans="1:15" ht="15.75" hidden="1">
      <c r="A126" s="127"/>
      <c r="C126" s="100"/>
      <c r="D126" s="100"/>
      <c r="E126" s="100"/>
      <c r="F126" s="100"/>
      <c r="G126" s="100"/>
      <c r="O126" s="26"/>
    </row>
    <row r="127" spans="1:15" ht="15.75" hidden="1">
      <c r="A127" s="127"/>
      <c r="C127" s="100"/>
      <c r="D127" s="100"/>
      <c r="E127" s="100"/>
      <c r="F127" s="100"/>
      <c r="G127" s="100"/>
      <c r="O127" s="26"/>
    </row>
    <row r="128" spans="1:15" ht="15.75" hidden="1">
      <c r="A128" s="127"/>
      <c r="C128" s="100"/>
      <c r="D128" s="100"/>
      <c r="E128" s="100"/>
      <c r="F128" s="100"/>
      <c r="G128" s="100"/>
      <c r="O128" s="26"/>
    </row>
    <row r="129" spans="1:15" ht="15.75" hidden="1">
      <c r="A129" s="127"/>
      <c r="C129" s="100"/>
      <c r="D129" s="100"/>
      <c r="E129" s="100"/>
      <c r="F129" s="100"/>
      <c r="G129" s="100"/>
      <c r="O129" s="26"/>
    </row>
    <row r="130" spans="1:15" ht="15.75" hidden="1">
      <c r="A130" s="127"/>
      <c r="C130" s="100"/>
      <c r="D130" s="100"/>
      <c r="E130" s="100"/>
      <c r="F130" s="100"/>
      <c r="G130" s="100"/>
      <c r="O130" s="26"/>
    </row>
    <row r="131" spans="1:15" ht="15.75" hidden="1">
      <c r="A131" s="127"/>
      <c r="C131" s="100"/>
      <c r="D131" s="100"/>
      <c r="E131" s="100"/>
      <c r="F131" s="100"/>
      <c r="G131" s="100"/>
      <c r="O131" s="26"/>
    </row>
    <row r="132" spans="1:15" ht="15.75" hidden="1">
      <c r="A132" s="127"/>
      <c r="C132" s="100"/>
      <c r="D132" s="100"/>
      <c r="E132" s="100"/>
      <c r="F132" s="100"/>
      <c r="G132" s="100"/>
      <c r="O132" s="26"/>
    </row>
    <row r="133" spans="1:15" ht="15.75" hidden="1">
      <c r="A133" s="127"/>
      <c r="C133" s="100"/>
      <c r="D133" s="100"/>
      <c r="E133" s="100"/>
      <c r="F133" s="100"/>
      <c r="G133" s="100"/>
      <c r="O133" s="26"/>
    </row>
    <row r="134" spans="1:15" ht="15.75" hidden="1">
      <c r="A134" s="127"/>
      <c r="C134" s="100"/>
      <c r="D134" s="100"/>
      <c r="E134" s="100"/>
      <c r="F134" s="100"/>
      <c r="G134" s="100"/>
      <c r="O134" s="26"/>
    </row>
    <row r="135" spans="1:15" ht="15.75" hidden="1">
      <c r="A135" s="127"/>
      <c r="C135" s="100"/>
      <c r="D135" s="100"/>
      <c r="E135" s="100"/>
      <c r="F135" s="100"/>
      <c r="G135" s="100"/>
      <c r="O135" s="26"/>
    </row>
    <row r="136" spans="1:15" ht="15.75" hidden="1">
      <c r="A136" s="127"/>
      <c r="C136" s="100"/>
      <c r="D136" s="100"/>
      <c r="E136" s="100"/>
      <c r="F136" s="100"/>
      <c r="G136" s="100"/>
      <c r="O136" s="26"/>
    </row>
    <row r="137" spans="1:15" ht="15.75" hidden="1">
      <c r="A137" s="127"/>
      <c r="C137" s="100"/>
      <c r="D137" s="100"/>
      <c r="E137" s="100"/>
      <c r="F137" s="100"/>
      <c r="G137" s="100"/>
      <c r="O137" s="26"/>
    </row>
    <row r="138" spans="1:15" ht="15.75" hidden="1">
      <c r="A138" s="127"/>
      <c r="C138" s="100"/>
      <c r="D138" s="100"/>
      <c r="E138" s="100"/>
      <c r="F138" s="100"/>
      <c r="G138" s="100"/>
      <c r="O138" s="26"/>
    </row>
    <row r="139" spans="1:15" ht="15.75" hidden="1">
      <c r="A139" s="127"/>
      <c r="C139" s="100"/>
      <c r="D139" s="100"/>
      <c r="E139" s="100"/>
      <c r="F139" s="100"/>
      <c r="G139" s="100"/>
      <c r="O139" s="26"/>
    </row>
    <row r="140" spans="1:15" ht="15.75" hidden="1">
      <c r="A140" s="127"/>
      <c r="C140" s="100"/>
      <c r="D140" s="100"/>
      <c r="E140" s="100"/>
      <c r="F140" s="100"/>
      <c r="G140" s="100"/>
      <c r="O140" s="26"/>
    </row>
    <row r="141" spans="1:15" ht="15.75" hidden="1">
      <c r="A141" s="127"/>
      <c r="C141" s="100"/>
      <c r="D141" s="100"/>
      <c r="E141" s="100"/>
      <c r="F141" s="100"/>
      <c r="G141" s="100"/>
      <c r="O141" s="26"/>
    </row>
    <row r="142" spans="1:15" ht="15.75" hidden="1">
      <c r="A142" s="127"/>
      <c r="C142" s="100"/>
      <c r="D142" s="100"/>
      <c r="E142" s="100"/>
      <c r="F142" s="100"/>
      <c r="G142" s="100"/>
      <c r="O142" s="26"/>
    </row>
    <row r="143" spans="1:15" ht="15.75" hidden="1">
      <c r="A143" s="127"/>
      <c r="C143" s="100"/>
      <c r="D143" s="100"/>
      <c r="E143" s="100"/>
      <c r="F143" s="100"/>
      <c r="G143" s="100"/>
      <c r="O143" s="26"/>
    </row>
    <row r="144" spans="1:15" ht="15.75" hidden="1">
      <c r="A144" s="127"/>
      <c r="C144" s="100"/>
      <c r="D144" s="100"/>
      <c r="E144" s="100"/>
      <c r="F144" s="100"/>
      <c r="G144" s="100"/>
      <c r="O144" s="26"/>
    </row>
    <row r="145" spans="1:15" ht="15.75" hidden="1">
      <c r="A145" s="127"/>
      <c r="C145" s="100"/>
      <c r="D145" s="100"/>
      <c r="E145" s="100"/>
      <c r="F145" s="100"/>
      <c r="G145" s="100"/>
      <c r="O145" s="26"/>
    </row>
    <row r="146" spans="1:15" ht="15.75" hidden="1">
      <c r="A146" s="127"/>
      <c r="C146" s="100"/>
      <c r="D146" s="100"/>
      <c r="E146" s="100"/>
      <c r="F146" s="100"/>
      <c r="G146" s="100"/>
      <c r="O146" s="26"/>
    </row>
    <row r="147" spans="1:15" ht="15.75" hidden="1">
      <c r="A147" s="127"/>
      <c r="C147" s="100"/>
      <c r="D147" s="100"/>
      <c r="E147" s="100"/>
      <c r="F147" s="100"/>
      <c r="G147" s="100"/>
      <c r="O147" s="26"/>
    </row>
    <row r="148" spans="1:15" ht="15.75" hidden="1">
      <c r="A148" s="127"/>
      <c r="C148" s="100"/>
      <c r="D148" s="100"/>
      <c r="E148" s="100"/>
      <c r="F148" s="100"/>
      <c r="G148" s="100"/>
      <c r="O148" s="26"/>
    </row>
    <row r="149" spans="1:15" ht="15.75" hidden="1">
      <c r="A149" s="127"/>
      <c r="C149" s="100"/>
      <c r="D149" s="100"/>
      <c r="E149" s="100"/>
      <c r="F149" s="100"/>
      <c r="G149" s="100"/>
      <c r="O149" s="26"/>
    </row>
    <row r="150" spans="1:15" ht="15.75" hidden="1">
      <c r="A150" s="127"/>
      <c r="C150" s="100"/>
      <c r="D150" s="100"/>
      <c r="E150" s="100"/>
      <c r="F150" s="100"/>
      <c r="G150" s="100"/>
      <c r="O150" s="26"/>
    </row>
    <row r="151" spans="1:15" ht="15.75" hidden="1">
      <c r="A151" s="127"/>
      <c r="C151" s="100"/>
      <c r="D151" s="100"/>
      <c r="E151" s="100"/>
      <c r="F151" s="100"/>
      <c r="G151" s="100"/>
      <c r="O151" s="26"/>
    </row>
    <row r="152" spans="1:15" ht="15.75" hidden="1">
      <c r="A152" s="127"/>
      <c r="C152" s="100"/>
      <c r="D152" s="100"/>
      <c r="E152" s="100"/>
      <c r="F152" s="100"/>
      <c r="G152" s="100"/>
      <c r="O152" s="26"/>
    </row>
    <row r="153" spans="1:15" ht="15.75" hidden="1">
      <c r="A153" s="127"/>
      <c r="C153" s="100"/>
      <c r="D153" s="100"/>
      <c r="E153" s="100"/>
      <c r="F153" s="100"/>
      <c r="G153" s="100"/>
      <c r="O153" s="26"/>
    </row>
    <row r="154" spans="1:15" ht="15.75" hidden="1">
      <c r="A154" s="127"/>
      <c r="C154" s="100"/>
      <c r="D154" s="100"/>
      <c r="E154" s="100"/>
      <c r="F154" s="100"/>
      <c r="G154" s="100"/>
      <c r="O154" s="26"/>
    </row>
    <row r="155" spans="1:15" ht="15.75" hidden="1">
      <c r="A155" s="127"/>
      <c r="C155" s="100"/>
      <c r="D155" s="100"/>
      <c r="E155" s="100"/>
      <c r="F155" s="100"/>
      <c r="G155" s="100"/>
      <c r="O155" s="26"/>
    </row>
    <row r="156" spans="1:15" ht="15.75" hidden="1">
      <c r="A156" s="127"/>
      <c r="C156" s="100"/>
      <c r="D156" s="100"/>
      <c r="E156" s="100"/>
      <c r="F156" s="100"/>
      <c r="G156" s="100"/>
      <c r="O156" s="26"/>
    </row>
    <row r="157" spans="1:15" ht="15.75" hidden="1">
      <c r="A157" s="127"/>
      <c r="C157" s="100"/>
      <c r="D157" s="100"/>
      <c r="E157" s="100"/>
      <c r="F157" s="100"/>
      <c r="G157" s="100"/>
      <c r="O157" s="26"/>
    </row>
    <row r="158" spans="1:15" ht="15.75" hidden="1">
      <c r="A158" s="127"/>
      <c r="C158" s="100"/>
      <c r="D158" s="100"/>
      <c r="E158" s="100"/>
      <c r="F158" s="100"/>
      <c r="G158" s="100"/>
      <c r="O158" s="26"/>
    </row>
    <row r="159" spans="1:15" ht="15.75" hidden="1">
      <c r="A159" s="127"/>
      <c r="C159" s="100"/>
      <c r="D159" s="100"/>
      <c r="E159" s="100"/>
      <c r="F159" s="100"/>
      <c r="G159" s="100"/>
      <c r="O159" s="26"/>
    </row>
    <row r="160" spans="1:15" ht="15.75" hidden="1">
      <c r="A160" s="127"/>
      <c r="C160" s="100"/>
      <c r="D160" s="100"/>
      <c r="E160" s="100"/>
      <c r="F160" s="100"/>
      <c r="G160" s="100"/>
      <c r="O160" s="26"/>
    </row>
    <row r="161" spans="1:15" ht="15.75" hidden="1">
      <c r="A161" s="127"/>
      <c r="C161" s="100"/>
      <c r="D161" s="100"/>
      <c r="E161" s="100"/>
      <c r="F161" s="100"/>
      <c r="G161" s="100"/>
      <c r="O161" s="26"/>
    </row>
    <row r="162" spans="1:15" ht="15.75" hidden="1">
      <c r="A162" s="127"/>
      <c r="C162" s="100"/>
      <c r="D162" s="100"/>
      <c r="E162" s="100"/>
      <c r="F162" s="100"/>
      <c r="G162" s="100"/>
      <c r="O162" s="26"/>
    </row>
    <row r="163" spans="1:15" ht="15.75" hidden="1">
      <c r="A163" s="127"/>
      <c r="C163" s="100"/>
      <c r="D163" s="100"/>
      <c r="E163" s="100"/>
      <c r="F163" s="100"/>
      <c r="G163" s="100"/>
      <c r="O163" s="26"/>
    </row>
    <row r="164" spans="1:15" ht="15.75" hidden="1">
      <c r="A164" s="127"/>
      <c r="C164" s="100"/>
      <c r="D164" s="100"/>
      <c r="E164" s="100"/>
      <c r="F164" s="100"/>
      <c r="G164" s="100"/>
      <c r="O164" s="26"/>
    </row>
    <row r="165" spans="1:15" ht="15.75" hidden="1">
      <c r="A165" s="127"/>
      <c r="C165" s="100"/>
      <c r="D165" s="100"/>
      <c r="E165" s="100"/>
      <c r="F165" s="100"/>
      <c r="G165" s="100"/>
      <c r="O165" s="26"/>
    </row>
    <row r="166" spans="1:15" ht="15.75" hidden="1">
      <c r="A166" s="127"/>
      <c r="C166" s="100"/>
      <c r="D166" s="100"/>
      <c r="E166" s="100"/>
      <c r="F166" s="100"/>
      <c r="G166" s="100"/>
      <c r="O166" s="26"/>
    </row>
    <row r="167" spans="1:15" ht="15.75" hidden="1">
      <c r="A167" s="127"/>
      <c r="C167" s="100"/>
      <c r="D167" s="100"/>
      <c r="E167" s="100"/>
      <c r="F167" s="100"/>
      <c r="G167" s="100"/>
      <c r="O167" s="26"/>
    </row>
    <row r="168" spans="1:15" ht="15.75" hidden="1">
      <c r="A168" s="127"/>
      <c r="C168" s="100"/>
      <c r="D168" s="100"/>
      <c r="E168" s="100"/>
      <c r="F168" s="100"/>
      <c r="G168" s="100"/>
      <c r="O168" s="26"/>
    </row>
    <row r="169" spans="1:15" ht="15.75" hidden="1">
      <c r="A169" s="127"/>
      <c r="C169" s="100"/>
      <c r="D169" s="100"/>
      <c r="E169" s="100"/>
      <c r="F169" s="100"/>
      <c r="G169" s="100"/>
      <c r="O169" s="26"/>
    </row>
    <row r="170" spans="1:15" ht="15.75" hidden="1">
      <c r="A170" s="127"/>
      <c r="C170" s="100"/>
      <c r="D170" s="100"/>
      <c r="E170" s="100"/>
      <c r="F170" s="100"/>
      <c r="G170" s="100"/>
      <c r="O170" s="26"/>
    </row>
    <row r="171" spans="1:15" ht="15.75" hidden="1">
      <c r="A171" s="127"/>
      <c r="C171" s="100"/>
      <c r="D171" s="100"/>
      <c r="E171" s="100"/>
      <c r="F171" s="100"/>
      <c r="G171" s="100"/>
      <c r="O171" s="26"/>
    </row>
    <row r="172" spans="1:15" ht="15.75" hidden="1">
      <c r="A172" s="127"/>
      <c r="C172" s="100"/>
      <c r="D172" s="100"/>
      <c r="E172" s="100"/>
      <c r="F172" s="100"/>
      <c r="G172" s="100"/>
      <c r="O172" s="26"/>
    </row>
    <row r="173" spans="1:15" ht="15.75" hidden="1">
      <c r="A173" s="127"/>
      <c r="C173" s="100"/>
      <c r="D173" s="100"/>
      <c r="E173" s="100"/>
      <c r="F173" s="100"/>
      <c r="G173" s="100"/>
      <c r="O173" s="26"/>
    </row>
    <row r="174" spans="1:15" ht="15.75" hidden="1">
      <c r="A174" s="127"/>
      <c r="C174" s="100"/>
      <c r="D174" s="100"/>
      <c r="E174" s="100"/>
      <c r="F174" s="100"/>
      <c r="G174" s="100"/>
      <c r="O174" s="26"/>
    </row>
    <row r="175" spans="1:15" ht="15.75" hidden="1">
      <c r="A175" s="127"/>
      <c r="C175" s="100"/>
      <c r="D175" s="100"/>
      <c r="E175" s="100"/>
      <c r="F175" s="100"/>
      <c r="G175" s="100"/>
      <c r="O175" s="26"/>
    </row>
    <row r="176" spans="1:15" ht="15.75" hidden="1">
      <c r="A176" s="127"/>
      <c r="C176" s="100"/>
      <c r="D176" s="100"/>
      <c r="E176" s="100"/>
      <c r="F176" s="100"/>
      <c r="G176" s="100"/>
      <c r="O176" s="26"/>
    </row>
    <row r="177" spans="1:15" ht="15.75" hidden="1">
      <c r="A177" s="127"/>
      <c r="C177" s="100"/>
      <c r="D177" s="100"/>
      <c r="E177" s="100"/>
      <c r="F177" s="100"/>
      <c r="G177" s="100"/>
      <c r="O177" s="26"/>
    </row>
    <row r="178" spans="1:15" ht="15.75" hidden="1">
      <c r="A178" s="127"/>
      <c r="C178" s="100"/>
      <c r="D178" s="100"/>
      <c r="E178" s="100"/>
      <c r="F178" s="100"/>
      <c r="G178" s="100"/>
      <c r="O178" s="26"/>
    </row>
    <row r="179" spans="1:15" ht="15.75" hidden="1">
      <c r="A179" s="127"/>
      <c r="C179" s="100"/>
      <c r="D179" s="100"/>
      <c r="E179" s="100"/>
      <c r="F179" s="100"/>
      <c r="G179" s="100"/>
      <c r="O179" s="26"/>
    </row>
    <row r="180" spans="1:15" ht="15.75" hidden="1">
      <c r="A180" s="127"/>
      <c r="C180" s="100"/>
      <c r="D180" s="100"/>
      <c r="E180" s="100"/>
      <c r="F180" s="100"/>
      <c r="G180" s="100"/>
      <c r="O180" s="26"/>
    </row>
    <row r="181" spans="1:15" ht="15.75" hidden="1">
      <c r="A181" s="127"/>
      <c r="C181" s="100"/>
      <c r="D181" s="100"/>
      <c r="E181" s="100"/>
      <c r="F181" s="100"/>
      <c r="G181" s="100"/>
      <c r="O181" s="26"/>
    </row>
    <row r="182" spans="1:15" ht="15.75" hidden="1">
      <c r="A182" s="127"/>
      <c r="C182" s="100"/>
      <c r="D182" s="100"/>
      <c r="E182" s="100"/>
      <c r="F182" s="100"/>
      <c r="G182" s="100"/>
      <c r="O182" s="26"/>
    </row>
    <row r="183" spans="1:15" ht="15.75" hidden="1">
      <c r="A183" s="127"/>
      <c r="C183" s="100"/>
      <c r="D183" s="100"/>
      <c r="E183" s="100"/>
      <c r="F183" s="100"/>
      <c r="G183" s="100"/>
      <c r="O183" s="26"/>
    </row>
    <row r="184" spans="1:15" ht="15.75" hidden="1">
      <c r="A184" s="127"/>
      <c r="C184" s="100"/>
      <c r="D184" s="100"/>
      <c r="E184" s="100"/>
      <c r="F184" s="100"/>
      <c r="G184" s="100"/>
      <c r="O184" s="26"/>
    </row>
    <row r="185" spans="1:15" ht="15.75" hidden="1">
      <c r="A185" s="127"/>
      <c r="C185" s="100"/>
      <c r="D185" s="100"/>
      <c r="E185" s="100"/>
      <c r="F185" s="100"/>
      <c r="G185" s="100"/>
      <c r="O185" s="26"/>
    </row>
    <row r="186" spans="1:15" ht="15.75" hidden="1">
      <c r="A186" s="127"/>
      <c r="C186" s="100"/>
      <c r="D186" s="100"/>
      <c r="E186" s="100"/>
      <c r="F186" s="100"/>
      <c r="G186" s="100"/>
      <c r="O186" s="26"/>
    </row>
    <row r="187" spans="1:15" ht="15.75" hidden="1">
      <c r="A187" s="127"/>
      <c r="C187" s="100"/>
      <c r="D187" s="100"/>
      <c r="E187" s="100"/>
      <c r="F187" s="100"/>
      <c r="G187" s="100"/>
      <c r="O187" s="26"/>
    </row>
    <row r="188" spans="1:15" ht="15.75" hidden="1">
      <c r="A188" s="127"/>
      <c r="C188" s="100"/>
      <c r="D188" s="100"/>
      <c r="E188" s="100"/>
      <c r="F188" s="100"/>
      <c r="G188" s="100"/>
      <c r="O188" s="26"/>
    </row>
    <row r="189" spans="1:15" ht="15.75" hidden="1">
      <c r="A189" s="127"/>
      <c r="C189" s="100"/>
      <c r="D189" s="100"/>
      <c r="E189" s="100"/>
      <c r="F189" s="100"/>
      <c r="G189" s="100"/>
      <c r="O189" s="26"/>
    </row>
    <row r="190" spans="1:15" ht="15.75" hidden="1">
      <c r="A190" s="127"/>
      <c r="C190" s="100"/>
      <c r="D190" s="100"/>
      <c r="E190" s="100"/>
      <c r="F190" s="100"/>
      <c r="G190" s="100"/>
      <c r="O190" s="26"/>
    </row>
    <row r="191" spans="1:15" ht="15.75" hidden="1">
      <c r="A191" s="127"/>
      <c r="C191" s="100"/>
      <c r="D191" s="100"/>
      <c r="E191" s="100"/>
      <c r="F191" s="100"/>
      <c r="G191" s="100"/>
      <c r="O191" s="26"/>
    </row>
    <row r="192" spans="1:15" ht="15.75" hidden="1">
      <c r="A192" s="127"/>
      <c r="C192" s="100"/>
      <c r="D192" s="100"/>
      <c r="E192" s="100"/>
      <c r="F192" s="100"/>
      <c r="G192" s="100"/>
      <c r="O192" s="26"/>
    </row>
    <row r="193" spans="1:15" ht="15.75" hidden="1">
      <c r="A193" s="127"/>
      <c r="C193" s="100"/>
      <c r="D193" s="100"/>
      <c r="E193" s="100"/>
      <c r="F193" s="100"/>
      <c r="G193" s="100"/>
      <c r="O193" s="26"/>
    </row>
    <row r="194" spans="1:15" ht="15.75" hidden="1">
      <c r="A194" s="127"/>
      <c r="C194" s="100"/>
      <c r="D194" s="100"/>
      <c r="E194" s="100"/>
      <c r="F194" s="100"/>
      <c r="G194" s="100"/>
      <c r="O194" s="26"/>
    </row>
    <row r="195" spans="1:15" ht="15.75" hidden="1">
      <c r="A195" s="127"/>
      <c r="C195" s="100"/>
      <c r="D195" s="100"/>
      <c r="E195" s="100"/>
      <c r="F195" s="100"/>
      <c r="G195" s="100"/>
      <c r="O195" s="26"/>
    </row>
    <row r="196" spans="1:15" ht="15.75" hidden="1">
      <c r="A196" s="127"/>
      <c r="C196" s="100"/>
      <c r="D196" s="100"/>
      <c r="E196" s="100"/>
      <c r="F196" s="100"/>
      <c r="G196" s="100"/>
      <c r="O196" s="26"/>
    </row>
    <row r="197" spans="1:15" ht="15.75" hidden="1">
      <c r="A197" s="101"/>
      <c r="C197" s="100"/>
      <c r="D197" s="100"/>
      <c r="E197" s="100"/>
      <c r="F197" s="100"/>
      <c r="G197" s="100"/>
      <c r="O197" s="26"/>
    </row>
    <row r="198" spans="1:15" ht="15.75" hidden="1">
      <c r="A198" s="101"/>
      <c r="C198" s="100"/>
      <c r="D198" s="100"/>
      <c r="E198" s="100"/>
      <c r="F198" s="100"/>
      <c r="G198" s="100"/>
      <c r="O198" s="26"/>
    </row>
    <row r="199" spans="1:15" ht="15.75" hidden="1">
      <c r="A199" s="101"/>
      <c r="C199" s="100"/>
      <c r="D199" s="100"/>
      <c r="E199" s="100"/>
      <c r="F199" s="100"/>
      <c r="G199" s="100"/>
      <c r="O199" s="26"/>
    </row>
    <row r="200" spans="1:15" ht="15.75" hidden="1">
      <c r="A200" s="101"/>
      <c r="C200" s="100"/>
      <c r="D200" s="100"/>
      <c r="E200" s="100"/>
      <c r="F200" s="100"/>
      <c r="G200" s="100"/>
    </row>
    <row r="201" spans="1:15" ht="15.75" hidden="1">
      <c r="A201" s="101"/>
      <c r="C201" s="100"/>
      <c r="D201" s="100"/>
      <c r="E201" s="100"/>
      <c r="F201" s="100"/>
      <c r="G201" s="100"/>
    </row>
    <row r="202" spans="1:15" ht="15.75" hidden="1">
      <c r="A202" s="101"/>
      <c r="C202" s="100"/>
      <c r="D202" s="100"/>
      <c r="E202" s="100"/>
      <c r="F202" s="100"/>
      <c r="G202" s="100"/>
    </row>
    <row r="203" spans="1:15" ht="15.75" hidden="1">
      <c r="A203" s="101"/>
      <c r="C203" s="100"/>
      <c r="D203" s="100"/>
      <c r="E203" s="100"/>
      <c r="F203" s="100"/>
      <c r="G203" s="100"/>
    </row>
    <row r="204" spans="1:15" ht="15.75" hidden="1">
      <c r="A204" s="101"/>
      <c r="C204" s="100"/>
      <c r="D204" s="100"/>
      <c r="E204" s="100"/>
      <c r="F204" s="100"/>
      <c r="G204" s="100"/>
    </row>
    <row r="205" spans="1:15" ht="15.75" hidden="1">
      <c r="A205" s="101"/>
      <c r="C205" s="100"/>
      <c r="D205" s="100"/>
      <c r="E205" s="100"/>
      <c r="F205" s="100"/>
      <c r="G205" s="100"/>
    </row>
    <row r="206" spans="1:15" ht="15.75" hidden="1">
      <c r="A206" s="101"/>
      <c r="C206" s="100"/>
      <c r="D206" s="100"/>
      <c r="E206" s="100"/>
      <c r="F206" s="100"/>
      <c r="G206" s="100"/>
    </row>
    <row r="207" spans="1:15" ht="15.75" hidden="1">
      <c r="A207" s="101"/>
      <c r="C207" s="100"/>
      <c r="D207" s="100"/>
      <c r="E207" s="100"/>
      <c r="F207" s="100"/>
      <c r="G207" s="100"/>
    </row>
    <row r="208" spans="1:15" ht="15.75" hidden="1">
      <c r="A208" s="101"/>
      <c r="C208" s="100"/>
      <c r="D208" s="100"/>
      <c r="E208" s="100"/>
      <c r="F208" s="100"/>
      <c r="G208" s="100"/>
    </row>
    <row r="209" spans="1:7" ht="15.75" hidden="1">
      <c r="A209" s="101"/>
      <c r="C209" s="100"/>
      <c r="D209" s="100"/>
      <c r="E209" s="100"/>
      <c r="F209" s="100"/>
      <c r="G209" s="100"/>
    </row>
    <row r="210" spans="1:7" ht="15.75" hidden="1">
      <c r="A210" s="101"/>
      <c r="C210" s="100"/>
      <c r="D210" s="100"/>
      <c r="E210" s="100"/>
      <c r="F210" s="100"/>
      <c r="G210" s="100"/>
    </row>
    <row r="211" spans="1:7" ht="15.75" hidden="1">
      <c r="A211" s="101"/>
      <c r="C211" s="100"/>
      <c r="D211" s="100"/>
      <c r="E211" s="100"/>
      <c r="F211" s="100"/>
      <c r="G211" s="100"/>
    </row>
    <row r="212" spans="1:7" ht="15.75" hidden="1">
      <c r="A212" s="101"/>
      <c r="C212" s="100"/>
      <c r="D212" s="100"/>
      <c r="E212" s="100"/>
      <c r="F212" s="100"/>
      <c r="G212" s="100"/>
    </row>
    <row r="213" spans="1:7" ht="15.75" hidden="1">
      <c r="A213" s="101"/>
      <c r="C213" s="100"/>
      <c r="D213" s="100"/>
      <c r="E213" s="100"/>
      <c r="F213" s="100"/>
      <c r="G213" s="100"/>
    </row>
    <row r="214" spans="1:7" ht="15.75" hidden="1">
      <c r="A214" s="101"/>
      <c r="C214" s="100"/>
      <c r="D214" s="100"/>
      <c r="E214" s="100"/>
      <c r="F214" s="100"/>
      <c r="G214" s="100"/>
    </row>
    <row r="215" spans="1:7" ht="15.75" hidden="1">
      <c r="A215" s="101"/>
      <c r="C215" s="100"/>
      <c r="D215" s="100"/>
      <c r="E215" s="100"/>
      <c r="F215" s="100"/>
      <c r="G215" s="100"/>
    </row>
    <row r="216" spans="1:7" ht="15.75" hidden="1">
      <c r="A216" s="101"/>
      <c r="C216" s="100"/>
      <c r="D216" s="100"/>
      <c r="E216" s="100"/>
      <c r="F216" s="100"/>
      <c r="G216" s="100"/>
    </row>
    <row r="217" spans="1:7" ht="15.75" hidden="1">
      <c r="A217" s="101"/>
      <c r="C217" s="100"/>
      <c r="D217" s="100"/>
      <c r="E217" s="100"/>
      <c r="F217" s="100"/>
      <c r="G217" s="100"/>
    </row>
    <row r="218" spans="1:7" ht="15.75" hidden="1">
      <c r="A218" s="101"/>
      <c r="C218" s="100"/>
      <c r="D218" s="100"/>
      <c r="E218" s="100"/>
      <c r="F218" s="100"/>
      <c r="G218" s="100"/>
    </row>
    <row r="219" spans="1:7" ht="15.75" hidden="1">
      <c r="A219" s="101"/>
      <c r="C219" s="100"/>
      <c r="D219" s="100"/>
      <c r="E219" s="100"/>
      <c r="F219" s="100"/>
      <c r="G219" s="100"/>
    </row>
    <row r="220" spans="1:7" ht="15.75" hidden="1">
      <c r="A220" s="101"/>
      <c r="C220" s="100"/>
      <c r="D220" s="100"/>
      <c r="E220" s="100"/>
      <c r="F220" s="100"/>
      <c r="G220" s="100"/>
    </row>
    <row r="221" spans="1:7" ht="15.75" hidden="1">
      <c r="A221" s="101"/>
      <c r="C221" s="100"/>
      <c r="D221" s="100"/>
      <c r="E221" s="100"/>
      <c r="F221" s="100"/>
      <c r="G221" s="100"/>
    </row>
    <row r="222" spans="1:7" ht="15.75" hidden="1">
      <c r="A222" s="101"/>
      <c r="C222" s="100"/>
      <c r="D222" s="100"/>
      <c r="E222" s="100"/>
      <c r="F222" s="100"/>
      <c r="G222" s="100"/>
    </row>
    <row r="223" spans="1:7" ht="15.75" hidden="1">
      <c r="A223" s="101"/>
      <c r="C223" s="100"/>
      <c r="D223" s="100"/>
      <c r="E223" s="100"/>
      <c r="F223" s="100"/>
      <c r="G223" s="100"/>
    </row>
    <row r="224" spans="1:7" ht="15.75" hidden="1">
      <c r="A224" s="101"/>
      <c r="C224" s="100"/>
      <c r="D224" s="100"/>
      <c r="E224" s="100"/>
      <c r="F224" s="100"/>
      <c r="G224" s="100"/>
    </row>
    <row r="225" spans="1:7" ht="15.75" hidden="1">
      <c r="A225" s="101"/>
      <c r="C225" s="100"/>
      <c r="D225" s="100"/>
      <c r="E225" s="100"/>
      <c r="F225" s="100"/>
      <c r="G225" s="100"/>
    </row>
    <row r="226" spans="1:7" ht="15.75" hidden="1">
      <c r="A226" s="101"/>
      <c r="C226" s="100"/>
      <c r="D226" s="100"/>
      <c r="E226" s="100"/>
      <c r="F226" s="100"/>
      <c r="G226" s="100"/>
    </row>
    <row r="227" spans="1:7" ht="15.75" hidden="1">
      <c r="A227" s="101"/>
      <c r="C227" s="100"/>
      <c r="D227" s="100"/>
      <c r="E227" s="100"/>
      <c r="F227" s="100"/>
      <c r="G227" s="100"/>
    </row>
    <row r="228" spans="1:7" ht="15.75" hidden="1">
      <c r="A228" s="101"/>
      <c r="C228" s="100"/>
      <c r="D228" s="100"/>
      <c r="E228" s="100"/>
      <c r="F228" s="100"/>
      <c r="G228" s="100"/>
    </row>
    <row r="229" spans="1:7" ht="15.75" hidden="1">
      <c r="A229" s="101"/>
      <c r="C229" s="100"/>
      <c r="D229" s="100"/>
      <c r="E229" s="100"/>
      <c r="F229" s="100"/>
      <c r="G229" s="100"/>
    </row>
    <row r="230" spans="1:7" ht="15.75" hidden="1">
      <c r="A230" s="101"/>
      <c r="C230" s="100"/>
      <c r="D230" s="100"/>
      <c r="E230" s="100"/>
      <c r="F230" s="100"/>
      <c r="G230" s="100"/>
    </row>
    <row r="231" spans="1:7" ht="15.75" hidden="1">
      <c r="A231" s="101"/>
      <c r="C231" s="100"/>
      <c r="D231" s="100"/>
      <c r="E231" s="100"/>
      <c r="F231" s="100"/>
      <c r="G231" s="100"/>
    </row>
    <row r="232" spans="1:7" ht="15.75" hidden="1">
      <c r="A232" s="101"/>
      <c r="C232" s="100"/>
      <c r="D232" s="100"/>
      <c r="E232" s="100"/>
      <c r="F232" s="100"/>
      <c r="G232" s="100"/>
    </row>
    <row r="233" spans="1:7" ht="15.75" hidden="1">
      <c r="A233" s="101"/>
      <c r="C233" s="100"/>
      <c r="D233" s="100"/>
      <c r="E233" s="100"/>
      <c r="F233" s="100"/>
      <c r="G233" s="100"/>
    </row>
    <row r="234" spans="1:7" ht="15.75" hidden="1">
      <c r="A234" s="101"/>
      <c r="C234" s="100"/>
      <c r="D234" s="100"/>
      <c r="E234" s="100"/>
      <c r="F234" s="100"/>
      <c r="G234" s="100"/>
    </row>
    <row r="235" spans="1:7" ht="15.75" hidden="1">
      <c r="A235" s="101"/>
      <c r="C235" s="100"/>
      <c r="D235" s="100"/>
      <c r="E235" s="100"/>
      <c r="F235" s="100"/>
      <c r="G235" s="100"/>
    </row>
    <row r="236" spans="1:7" ht="15.75" hidden="1">
      <c r="A236" s="101"/>
      <c r="C236" s="100"/>
      <c r="D236" s="100"/>
      <c r="E236" s="100"/>
      <c r="F236" s="100"/>
      <c r="G236" s="100"/>
    </row>
    <row r="237" spans="1:7" ht="15.75" hidden="1">
      <c r="A237" s="101"/>
      <c r="C237" s="100"/>
      <c r="D237" s="100"/>
      <c r="E237" s="100"/>
      <c r="F237" s="100"/>
      <c r="G237" s="100"/>
    </row>
    <row r="238" spans="1:7" ht="15.75" hidden="1">
      <c r="A238" s="101"/>
      <c r="C238" s="100"/>
      <c r="D238" s="100"/>
      <c r="E238" s="100"/>
      <c r="F238" s="100"/>
      <c r="G238" s="100"/>
    </row>
    <row r="239" spans="1:7" ht="15.75" hidden="1">
      <c r="A239" s="101"/>
      <c r="C239" s="100"/>
      <c r="D239" s="100"/>
      <c r="E239" s="100"/>
      <c r="F239" s="100"/>
      <c r="G239" s="100"/>
    </row>
    <row r="240" spans="1:7" ht="15.75" hidden="1">
      <c r="A240" s="101"/>
      <c r="C240" s="100"/>
      <c r="D240" s="100"/>
      <c r="E240" s="100"/>
      <c r="F240" s="100"/>
      <c r="G240" s="100"/>
    </row>
    <row r="241" spans="1:7" ht="15.75" hidden="1">
      <c r="A241" s="101"/>
      <c r="C241" s="100"/>
      <c r="D241" s="100"/>
      <c r="E241" s="100"/>
      <c r="F241" s="100"/>
      <c r="G241" s="100"/>
    </row>
    <row r="242" spans="1:7" ht="15.75" hidden="1">
      <c r="A242" s="101"/>
      <c r="C242" s="100"/>
      <c r="D242" s="100"/>
      <c r="E242" s="100"/>
      <c r="F242" s="100"/>
      <c r="G242" s="100"/>
    </row>
    <row r="243" spans="1:7" ht="15.75" hidden="1">
      <c r="A243" s="101"/>
      <c r="C243" s="100"/>
      <c r="D243" s="100"/>
      <c r="E243" s="100"/>
      <c r="F243" s="100"/>
      <c r="G243" s="100"/>
    </row>
    <row r="244" spans="1:7" ht="15.75" hidden="1">
      <c r="A244" s="101"/>
      <c r="C244" s="100"/>
      <c r="D244" s="100"/>
      <c r="E244" s="100"/>
      <c r="F244" s="100"/>
      <c r="G244" s="100"/>
    </row>
    <row r="245" spans="1:7" ht="15.75" hidden="1">
      <c r="A245" s="101"/>
      <c r="C245" s="100"/>
      <c r="D245" s="100"/>
      <c r="E245" s="100"/>
      <c r="F245" s="100"/>
      <c r="G245" s="100"/>
    </row>
    <row r="246" spans="1:7" ht="15.75" hidden="1">
      <c r="A246" s="101"/>
      <c r="C246" s="100"/>
      <c r="D246" s="100"/>
      <c r="E246" s="100"/>
      <c r="F246" s="100"/>
      <c r="G246" s="100"/>
    </row>
    <row r="247" spans="1:7" ht="15.75" hidden="1">
      <c r="A247" s="101"/>
      <c r="C247" s="100"/>
      <c r="D247" s="100"/>
      <c r="E247" s="100"/>
      <c r="F247" s="100"/>
      <c r="G247" s="100"/>
    </row>
    <row r="248" spans="1:7" ht="15.75" hidden="1">
      <c r="A248" s="101"/>
      <c r="C248" s="100"/>
      <c r="D248" s="100"/>
      <c r="E248" s="100"/>
      <c r="F248" s="100"/>
      <c r="G248" s="100"/>
    </row>
    <row r="249" spans="1:7" ht="15.75" hidden="1">
      <c r="A249" s="101"/>
      <c r="C249" s="100"/>
      <c r="D249" s="100"/>
      <c r="E249" s="100"/>
      <c r="F249" s="100"/>
      <c r="G249" s="100"/>
    </row>
    <row r="250" spans="1:7" ht="15.75" hidden="1">
      <c r="A250" s="101"/>
      <c r="C250" s="100"/>
      <c r="D250" s="100"/>
      <c r="E250" s="100"/>
      <c r="F250" s="100"/>
      <c r="G250" s="100"/>
    </row>
    <row r="251" spans="1:7" ht="15.75" hidden="1">
      <c r="A251" s="101"/>
      <c r="C251" s="100"/>
      <c r="D251" s="100"/>
      <c r="E251" s="100"/>
      <c r="F251" s="100"/>
      <c r="G251" s="100"/>
    </row>
    <row r="252" spans="1:7" ht="15.75" hidden="1">
      <c r="A252" s="101"/>
      <c r="C252" s="100"/>
      <c r="D252" s="100"/>
      <c r="E252" s="100"/>
      <c r="F252" s="100"/>
      <c r="G252" s="100"/>
    </row>
    <row r="253" spans="1:7" ht="15.75" hidden="1">
      <c r="A253" s="101"/>
      <c r="C253" s="100"/>
      <c r="D253" s="100"/>
      <c r="E253" s="100"/>
      <c r="F253" s="100"/>
      <c r="G253" s="100"/>
    </row>
    <row r="254" spans="1:7" ht="15.75" hidden="1">
      <c r="A254" s="101"/>
      <c r="C254" s="100"/>
      <c r="D254" s="100"/>
      <c r="E254" s="100"/>
      <c r="F254" s="100"/>
      <c r="G254" s="100"/>
    </row>
    <row r="255" spans="1:7" ht="15.75" hidden="1">
      <c r="A255" s="101"/>
      <c r="C255" s="100"/>
      <c r="D255" s="100"/>
      <c r="E255" s="100"/>
      <c r="F255" s="100"/>
      <c r="G255" s="100"/>
    </row>
    <row r="256" spans="1:7" ht="15.75" hidden="1">
      <c r="A256" s="101"/>
      <c r="C256" s="100"/>
      <c r="D256" s="100"/>
      <c r="E256" s="100"/>
      <c r="F256" s="100"/>
      <c r="G256" s="100"/>
    </row>
    <row r="257" spans="1:7" ht="15.75" hidden="1">
      <c r="A257" s="101"/>
      <c r="C257" s="100"/>
      <c r="D257" s="100"/>
      <c r="E257" s="100"/>
      <c r="F257" s="100"/>
      <c r="G257" s="100"/>
    </row>
    <row r="258" spans="1:7" ht="15.75" hidden="1">
      <c r="A258" s="101"/>
      <c r="C258" s="100"/>
      <c r="D258" s="100"/>
      <c r="E258" s="100"/>
      <c r="F258" s="100"/>
      <c r="G258" s="100"/>
    </row>
    <row r="259" spans="1:7" ht="15.75" hidden="1">
      <c r="A259" s="101"/>
      <c r="C259" s="100"/>
      <c r="D259" s="100"/>
      <c r="E259" s="100"/>
      <c r="F259" s="100"/>
      <c r="G259" s="100"/>
    </row>
    <row r="260" spans="1:7" ht="15.75" hidden="1">
      <c r="A260" s="101"/>
      <c r="C260" s="100"/>
      <c r="D260" s="100"/>
      <c r="E260" s="100"/>
      <c r="F260" s="100"/>
      <c r="G260" s="100"/>
    </row>
    <row r="261" spans="1:7" ht="15.75" hidden="1">
      <c r="A261" s="101"/>
      <c r="C261" s="100"/>
      <c r="D261" s="100"/>
      <c r="E261" s="100"/>
      <c r="F261" s="100"/>
      <c r="G261" s="100"/>
    </row>
    <row r="262" spans="1:7" ht="15.75" hidden="1">
      <c r="A262" s="101"/>
      <c r="C262" s="100"/>
      <c r="D262" s="100"/>
      <c r="E262" s="100"/>
      <c r="F262" s="100"/>
      <c r="G262" s="100"/>
    </row>
    <row r="263" spans="1:7" ht="15.75" hidden="1">
      <c r="A263" s="101"/>
      <c r="C263" s="100"/>
      <c r="D263" s="100"/>
      <c r="E263" s="100"/>
      <c r="F263" s="100"/>
      <c r="G263" s="100"/>
    </row>
    <row r="264" spans="1:7" ht="15.75" hidden="1">
      <c r="A264" s="101"/>
      <c r="C264" s="100"/>
      <c r="D264" s="100"/>
      <c r="E264" s="100"/>
      <c r="F264" s="100"/>
      <c r="G264" s="100"/>
    </row>
    <row r="265" spans="1:7" ht="15.75" hidden="1">
      <c r="A265" s="101"/>
      <c r="C265" s="100"/>
      <c r="D265" s="100"/>
      <c r="E265" s="100"/>
      <c r="F265" s="100"/>
      <c r="G265" s="100"/>
    </row>
    <row r="266" spans="1:7" ht="15.75" hidden="1">
      <c r="A266" s="101"/>
      <c r="C266" s="100"/>
      <c r="D266" s="100"/>
      <c r="E266" s="100"/>
      <c r="F266" s="100"/>
      <c r="G266" s="100"/>
    </row>
    <row r="267" spans="1:7" ht="15.75" hidden="1">
      <c r="A267" s="101"/>
      <c r="C267" s="100"/>
      <c r="D267" s="100"/>
      <c r="E267" s="100"/>
      <c r="F267" s="100"/>
      <c r="G267" s="100"/>
    </row>
    <row r="268" spans="1:7" ht="15.75" hidden="1">
      <c r="A268" s="101"/>
      <c r="C268" s="100"/>
      <c r="D268" s="100"/>
      <c r="E268" s="100"/>
      <c r="F268" s="100"/>
      <c r="G268" s="100"/>
    </row>
    <row r="269" spans="1:7" ht="15.75" hidden="1">
      <c r="A269" s="101"/>
    </row>
    <row r="270" spans="1:7" ht="15.75" hidden="1">
      <c r="A270" s="101"/>
    </row>
    <row r="271" spans="1:7" ht="15.75" hidden="1">
      <c r="A271" s="101"/>
    </row>
    <row r="272" spans="1:7"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sheetData>
  <mergeCells count="4">
    <mergeCell ref="A2:O2"/>
    <mergeCell ref="A3:O3"/>
    <mergeCell ref="A4:O4"/>
    <mergeCell ref="A5:O5"/>
  </mergeCells>
  <pageMargins left="0.93" right="0.25" top="0.73" bottom="0.71" header="0.5" footer="0.5"/>
  <pageSetup scale="63" orientation="landscape" horizont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Z652"/>
  <sheetViews>
    <sheetView zoomScale="50" workbookViewId="0">
      <selection activeCell="C23" sqref="C23"/>
    </sheetView>
  </sheetViews>
  <sheetFormatPr defaultColWidth="0" defaultRowHeight="12.75" zeroHeight="1"/>
  <cols>
    <col min="1" max="1" width="51.140625" style="5" customWidth="1"/>
    <col min="2" max="2" width="11.5703125" bestFit="1" customWidth="1"/>
    <col min="3" max="3" width="11" bestFit="1" customWidth="1"/>
    <col min="4" max="4" width="13.5703125" bestFit="1" customWidth="1"/>
    <col min="5" max="5" width="11.85546875" bestFit="1" customWidth="1"/>
    <col min="6" max="6" width="13.28515625" bestFit="1" customWidth="1"/>
    <col min="7" max="7" width="10.7109375" bestFit="1" customWidth="1"/>
    <col min="8" max="8" width="11" bestFit="1" customWidth="1"/>
    <col min="9" max="13" width="9.85546875" customWidth="1"/>
    <col min="14" max="14" width="12.7109375" customWidth="1"/>
    <col min="15" max="15" width="9.85546875" customWidth="1"/>
    <col min="16" max="26" width="0" hidden="1" customWidth="1"/>
    <col min="27" max="16384" width="9.140625" hidden="1"/>
  </cols>
  <sheetData>
    <row r="1" spans="1:26" s="2" customFormat="1" ht="3.75" customHeight="1">
      <c r="A1" s="90"/>
      <c r="B1" s="91"/>
      <c r="C1" s="91"/>
      <c r="D1" s="91"/>
      <c r="E1" s="91"/>
      <c r="F1" s="91"/>
      <c r="G1" s="91"/>
      <c r="H1" s="91"/>
      <c r="I1" s="91"/>
      <c r="J1" s="91"/>
      <c r="K1" s="91"/>
      <c r="L1" s="91"/>
      <c r="M1" s="91"/>
      <c r="N1" s="91"/>
      <c r="O1" s="91"/>
    </row>
    <row r="2" spans="1:26" s="2" customFormat="1" ht="39" customHeight="1">
      <c r="A2" s="1030" t="s">
        <v>59</v>
      </c>
      <c r="B2" s="1030"/>
      <c r="C2" s="1030"/>
      <c r="D2" s="1030"/>
      <c r="E2" s="1030"/>
      <c r="F2" s="1030"/>
      <c r="G2" s="1030"/>
      <c r="H2" s="1030"/>
      <c r="I2" s="1030"/>
      <c r="J2" s="1030"/>
      <c r="K2" s="1030"/>
      <c r="L2" s="1030"/>
      <c r="M2" s="1030"/>
      <c r="N2" s="1030"/>
      <c r="O2" s="1030"/>
    </row>
    <row r="3" spans="1:26" s="2" customFormat="1" ht="20.25" customHeight="1">
      <c r="A3" s="1030" t="s">
        <v>1053</v>
      </c>
      <c r="B3" s="1030"/>
      <c r="C3" s="1030"/>
      <c r="D3" s="1030"/>
      <c r="E3" s="1030"/>
      <c r="F3" s="1030"/>
      <c r="G3" s="1030"/>
      <c r="H3" s="1030"/>
      <c r="I3" s="1030"/>
      <c r="J3" s="1030"/>
      <c r="K3" s="1030"/>
      <c r="L3" s="1030"/>
      <c r="M3" s="1030"/>
      <c r="N3" s="1030"/>
      <c r="O3" s="1030"/>
    </row>
    <row r="4" spans="1:26" s="2" customFormat="1" ht="20.25" customHeight="1">
      <c r="A4" s="1030" t="s">
        <v>1561</v>
      </c>
      <c r="B4" s="1030"/>
      <c r="C4" s="1030"/>
      <c r="D4" s="1030"/>
      <c r="E4" s="1030"/>
      <c r="F4" s="1030"/>
      <c r="G4" s="1030"/>
      <c r="H4" s="1030"/>
      <c r="I4" s="1030"/>
      <c r="J4" s="1030"/>
      <c r="K4" s="1030"/>
      <c r="L4" s="1030"/>
      <c r="M4" s="1030"/>
      <c r="N4" s="1030"/>
      <c r="O4" s="1030"/>
    </row>
    <row r="5" spans="1:26" s="136" customFormat="1" ht="39" customHeight="1">
      <c r="A5" s="1083" t="s">
        <v>2</v>
      </c>
      <c r="B5" s="1083"/>
      <c r="C5" s="1083"/>
      <c r="D5" s="1083"/>
      <c r="E5" s="1083"/>
      <c r="F5" s="1083"/>
      <c r="G5" s="1083"/>
      <c r="H5" s="1083"/>
      <c r="I5" s="1083"/>
      <c r="J5" s="1083"/>
      <c r="K5" s="1083"/>
      <c r="L5" s="1083"/>
      <c r="M5" s="1083"/>
      <c r="N5" s="1083"/>
      <c r="O5" s="1083"/>
    </row>
    <row r="6" spans="1:26" ht="7.5" customHeight="1">
      <c r="A6" s="109"/>
    </row>
    <row r="7" spans="1:26" ht="24" customHeight="1">
      <c r="A7" s="198"/>
      <c r="B7" s="222"/>
      <c r="C7" s="199"/>
      <c r="D7" s="199"/>
      <c r="E7" s="199"/>
      <c r="F7" s="199"/>
      <c r="G7" s="199"/>
      <c r="H7" s="200"/>
      <c r="I7" s="200"/>
      <c r="J7" s="200"/>
      <c r="K7" s="200"/>
      <c r="L7" s="200"/>
      <c r="M7" s="200"/>
      <c r="N7" s="200"/>
      <c r="O7" s="201"/>
    </row>
    <row r="8" spans="1:26" ht="37.5" customHeight="1">
      <c r="A8" s="223" t="s">
        <v>1022</v>
      </c>
      <c r="B8" s="223" t="s">
        <v>359</v>
      </c>
      <c r="C8" s="223" t="s">
        <v>360</v>
      </c>
      <c r="D8" s="223" t="s">
        <v>1045</v>
      </c>
      <c r="E8" s="223" t="s">
        <v>1046</v>
      </c>
      <c r="F8" s="223" t="s">
        <v>1047</v>
      </c>
      <c r="G8" s="223" t="s">
        <v>364</v>
      </c>
      <c r="H8" s="223" t="s">
        <v>365</v>
      </c>
      <c r="I8" s="223" t="s">
        <v>366</v>
      </c>
      <c r="J8" s="223" t="s">
        <v>367</v>
      </c>
      <c r="K8" s="223" t="s">
        <v>368</v>
      </c>
      <c r="L8" s="223" t="s">
        <v>369</v>
      </c>
      <c r="M8" s="223" t="s">
        <v>370</v>
      </c>
      <c r="N8" s="224" t="s">
        <v>371</v>
      </c>
      <c r="O8" s="225" t="s">
        <v>844</v>
      </c>
      <c r="Y8">
        <v>1</v>
      </c>
      <c r="Z8">
        <v>1</v>
      </c>
    </row>
    <row r="9" spans="1:26" ht="42.75" customHeight="1">
      <c r="A9" s="205" t="s">
        <v>1023</v>
      </c>
      <c r="B9" s="205">
        <v>8389.5481199999995</v>
      </c>
      <c r="C9" s="206">
        <v>297.51375000000002</v>
      </c>
      <c r="D9" s="206">
        <v>488.54734000000002</v>
      </c>
      <c r="E9" s="206">
        <v>1611.55153</v>
      </c>
      <c r="F9" s="206">
        <v>668.41971000000001</v>
      </c>
      <c r="G9" s="206">
        <v>136.02107999999998</v>
      </c>
      <c r="H9" s="205">
        <v>4530.4413399999994</v>
      </c>
      <c r="I9" s="205">
        <v>0</v>
      </c>
      <c r="J9" s="205">
        <v>0</v>
      </c>
      <c r="K9" s="205">
        <v>0</v>
      </c>
      <c r="L9" s="205">
        <v>0</v>
      </c>
      <c r="M9" s="205">
        <v>0</v>
      </c>
      <c r="N9" s="205">
        <f t="shared" ref="N9:N27" si="0">SUM(B9:M9)</f>
        <v>16122.042869999999</v>
      </c>
      <c r="O9" s="226">
        <f t="shared" ref="O9:O27" si="1">+N9/$N$27</f>
        <v>2.2318069177392368E-3</v>
      </c>
    </row>
    <row r="10" spans="1:26" ht="27" customHeight="1">
      <c r="A10" s="205" t="s">
        <v>1024</v>
      </c>
      <c r="B10" s="205">
        <v>8.8436900000000005</v>
      </c>
      <c r="C10" s="206">
        <v>0</v>
      </c>
      <c r="D10" s="206">
        <v>243.66524999999999</v>
      </c>
      <c r="E10" s="206">
        <v>46.934480000000001</v>
      </c>
      <c r="F10" s="206">
        <v>70</v>
      </c>
      <c r="G10" s="206">
        <v>0</v>
      </c>
      <c r="H10" s="205">
        <v>581.39657999999997</v>
      </c>
      <c r="I10" s="205">
        <v>0</v>
      </c>
      <c r="J10" s="205">
        <v>0</v>
      </c>
      <c r="K10" s="205">
        <v>0</v>
      </c>
      <c r="L10" s="205">
        <v>0</v>
      </c>
      <c r="M10" s="205">
        <v>0</v>
      </c>
      <c r="N10" s="205">
        <f t="shared" si="0"/>
        <v>950.83999999999992</v>
      </c>
      <c r="O10" s="226">
        <f t="shared" si="1"/>
        <v>1.3162669934416171E-4</v>
      </c>
    </row>
    <row r="11" spans="1:26" ht="27" customHeight="1">
      <c r="A11" s="205" t="s">
        <v>1025</v>
      </c>
      <c r="B11" s="205">
        <v>10013.8655</v>
      </c>
      <c r="C11" s="206">
        <v>30073.405709999999</v>
      </c>
      <c r="D11" s="206">
        <v>135752.58854</v>
      </c>
      <c r="E11" s="206">
        <v>76866.829409999991</v>
      </c>
      <c r="F11" s="206">
        <v>65515.797579999999</v>
      </c>
      <c r="G11" s="206">
        <v>24057.47321</v>
      </c>
      <c r="H11" s="205">
        <v>8463.3919800000003</v>
      </c>
      <c r="I11" s="205">
        <v>0</v>
      </c>
      <c r="J11" s="205">
        <v>0</v>
      </c>
      <c r="K11" s="205">
        <v>0</v>
      </c>
      <c r="L11" s="205">
        <v>272.404</v>
      </c>
      <c r="M11" s="205">
        <v>0</v>
      </c>
      <c r="N11" s="205">
        <f t="shared" si="0"/>
        <v>351015.75593000004</v>
      </c>
      <c r="O11" s="226">
        <f t="shared" si="1"/>
        <v>4.8591819202875107E-2</v>
      </c>
    </row>
    <row r="12" spans="1:26" ht="27" customHeight="1">
      <c r="A12" s="205" t="s">
        <v>1026</v>
      </c>
      <c r="B12" s="205">
        <v>57707.414259999998</v>
      </c>
      <c r="C12" s="206">
        <v>0</v>
      </c>
      <c r="D12" s="206">
        <v>177.18585000000002</v>
      </c>
      <c r="E12" s="206">
        <v>140990.37834</v>
      </c>
      <c r="F12" s="206">
        <v>156103.39693000002</v>
      </c>
      <c r="G12" s="206">
        <v>3717.864</v>
      </c>
      <c r="H12" s="205">
        <v>101.33589000000001</v>
      </c>
      <c r="I12" s="205">
        <v>0</v>
      </c>
      <c r="J12" s="205">
        <v>3440</v>
      </c>
      <c r="K12" s="205">
        <v>0</v>
      </c>
      <c r="L12" s="205">
        <v>0</v>
      </c>
      <c r="M12" s="205">
        <v>0</v>
      </c>
      <c r="N12" s="205">
        <f t="shared" si="0"/>
        <v>362237.57526999997</v>
      </c>
      <c r="O12" s="226">
        <f t="shared" si="1"/>
        <v>5.0145278292060107E-2</v>
      </c>
    </row>
    <row r="13" spans="1:26" ht="27" customHeight="1">
      <c r="A13" s="205" t="s">
        <v>1027</v>
      </c>
      <c r="B13" s="205">
        <v>124237.94404</v>
      </c>
      <c r="C13" s="206">
        <v>5341.2142100000001</v>
      </c>
      <c r="D13" s="206">
        <v>157984.73613</v>
      </c>
      <c r="E13" s="206">
        <v>191793.66464999999</v>
      </c>
      <c r="F13" s="206">
        <v>39020.718549999998</v>
      </c>
      <c r="G13" s="206">
        <v>8667.24323</v>
      </c>
      <c r="H13" s="205">
        <v>3480.2004300000003</v>
      </c>
      <c r="I13" s="205">
        <v>12.76919</v>
      </c>
      <c r="J13" s="205">
        <v>271.37395000000004</v>
      </c>
      <c r="K13" s="205">
        <v>0</v>
      </c>
      <c r="L13" s="205">
        <v>741.32283999999993</v>
      </c>
      <c r="M13" s="205">
        <v>136.16863000000001</v>
      </c>
      <c r="N13" s="205">
        <f t="shared" si="0"/>
        <v>531687.35585000005</v>
      </c>
      <c r="O13" s="226">
        <f t="shared" si="1"/>
        <v>7.3602553251399055E-2</v>
      </c>
    </row>
    <row r="14" spans="1:26" ht="27" customHeight="1">
      <c r="A14" s="205" t="s">
        <v>1028</v>
      </c>
      <c r="B14" s="205">
        <v>59133.4908</v>
      </c>
      <c r="C14" s="206">
        <v>17965.41964</v>
      </c>
      <c r="D14" s="206">
        <v>18157.6715</v>
      </c>
      <c r="E14" s="206">
        <v>16296.440689999999</v>
      </c>
      <c r="F14" s="206">
        <v>1848.4156399999999</v>
      </c>
      <c r="G14" s="206">
        <v>7397.0624200000002</v>
      </c>
      <c r="H14" s="205">
        <v>176.23794000000001</v>
      </c>
      <c r="I14" s="205">
        <v>0</v>
      </c>
      <c r="J14" s="205">
        <v>0</v>
      </c>
      <c r="K14" s="205">
        <v>0</v>
      </c>
      <c r="L14" s="205">
        <v>24.768000000000001</v>
      </c>
      <c r="M14" s="205">
        <v>0</v>
      </c>
      <c r="N14" s="205">
        <f t="shared" si="0"/>
        <v>120999.50663000002</v>
      </c>
      <c r="O14" s="226">
        <f t="shared" si="1"/>
        <v>1.6750205796957338E-2</v>
      </c>
    </row>
    <row r="15" spans="1:26" ht="27" customHeight="1">
      <c r="A15" s="205" t="s">
        <v>1029</v>
      </c>
      <c r="B15" s="205">
        <v>385632.43167999998</v>
      </c>
      <c r="C15" s="206">
        <v>157849.22388999999</v>
      </c>
      <c r="D15" s="206">
        <v>132799.80439999999</v>
      </c>
      <c r="E15" s="206">
        <v>514133.61448000005</v>
      </c>
      <c r="F15" s="206">
        <v>394078.32874000003</v>
      </c>
      <c r="G15" s="206">
        <v>181601.1727</v>
      </c>
      <c r="H15" s="205">
        <v>192020.18249000001</v>
      </c>
      <c r="I15" s="205">
        <v>394.01702</v>
      </c>
      <c r="J15" s="205">
        <v>848.66389000000004</v>
      </c>
      <c r="K15" s="205">
        <v>6529.5539900000003</v>
      </c>
      <c r="L15" s="205">
        <v>10192.467419999999</v>
      </c>
      <c r="M15" s="205">
        <v>6817.4970300000004</v>
      </c>
      <c r="N15" s="205">
        <f t="shared" si="0"/>
        <v>1982896.9577299997</v>
      </c>
      <c r="O15" s="226">
        <f t="shared" si="1"/>
        <v>0.27449642598710572</v>
      </c>
    </row>
    <row r="16" spans="1:26" ht="27" customHeight="1">
      <c r="A16" s="205" t="s">
        <v>1030</v>
      </c>
      <c r="B16" s="205">
        <v>112341.77699</v>
      </c>
      <c r="C16" s="206">
        <v>45132.442619999994</v>
      </c>
      <c r="D16" s="206">
        <v>810443.09295000008</v>
      </c>
      <c r="E16" s="206">
        <v>283299.20780999999</v>
      </c>
      <c r="F16" s="206">
        <v>156529.65729</v>
      </c>
      <c r="G16" s="206">
        <v>110627.89327</v>
      </c>
      <c r="H16" s="205">
        <v>26764.37199</v>
      </c>
      <c r="I16" s="205">
        <v>190.80939999999998</v>
      </c>
      <c r="J16" s="205">
        <v>2800.6349100000002</v>
      </c>
      <c r="K16" s="205">
        <v>0</v>
      </c>
      <c r="L16" s="205">
        <v>1262.4406999999999</v>
      </c>
      <c r="M16" s="205">
        <v>4832.9036999999998</v>
      </c>
      <c r="N16" s="205">
        <f t="shared" si="0"/>
        <v>1554225.2316299996</v>
      </c>
      <c r="O16" s="226">
        <f t="shared" si="1"/>
        <v>0.21515453417701408</v>
      </c>
    </row>
    <row r="17" spans="1:21" ht="27" customHeight="1">
      <c r="A17" s="205" t="s">
        <v>1031</v>
      </c>
      <c r="B17" s="205">
        <v>4487.1345499999998</v>
      </c>
      <c r="C17" s="206">
        <v>59.188400000000001</v>
      </c>
      <c r="D17" s="206">
        <v>55.101999999999997</v>
      </c>
      <c r="E17" s="206">
        <v>3363.3822</v>
      </c>
      <c r="F17" s="206">
        <v>175.48254999999997</v>
      </c>
      <c r="G17" s="206">
        <v>171.51054000000002</v>
      </c>
      <c r="H17" s="205">
        <v>752.22550000000001</v>
      </c>
      <c r="I17" s="205">
        <v>30.334</v>
      </c>
      <c r="J17" s="205">
        <v>0</v>
      </c>
      <c r="K17" s="205">
        <v>0</v>
      </c>
      <c r="L17" s="205">
        <v>0</v>
      </c>
      <c r="M17" s="205">
        <v>3.99</v>
      </c>
      <c r="N17" s="205">
        <f t="shared" si="0"/>
        <v>9098.3497399999997</v>
      </c>
      <c r="O17" s="226">
        <f t="shared" si="1"/>
        <v>1.2595029087491185E-3</v>
      </c>
    </row>
    <row r="18" spans="1:21" ht="27" customHeight="1">
      <c r="A18" s="205" t="s">
        <v>1032</v>
      </c>
      <c r="B18" s="205">
        <v>25350.391510000001</v>
      </c>
      <c r="C18" s="206">
        <v>111688.13087000001</v>
      </c>
      <c r="D18" s="206">
        <v>22149.574969999998</v>
      </c>
      <c r="E18" s="206">
        <v>155255.07125000001</v>
      </c>
      <c r="F18" s="206">
        <v>3760.09566</v>
      </c>
      <c r="G18" s="206">
        <v>7048.0827900000004</v>
      </c>
      <c r="H18" s="205">
        <v>7483.8265099999999</v>
      </c>
      <c r="I18" s="205">
        <v>10.32</v>
      </c>
      <c r="J18" s="205">
        <v>0</v>
      </c>
      <c r="K18" s="205">
        <v>0</v>
      </c>
      <c r="L18" s="205">
        <v>682.27874999999995</v>
      </c>
      <c r="M18" s="205">
        <v>71.619249999999994</v>
      </c>
      <c r="N18" s="205">
        <f t="shared" si="0"/>
        <v>333499.39155999996</v>
      </c>
      <c r="O18" s="226">
        <f t="shared" si="1"/>
        <v>4.6166993547104643E-2</v>
      </c>
    </row>
    <row r="19" spans="1:21" ht="27" customHeight="1">
      <c r="A19" s="205" t="s">
        <v>1033</v>
      </c>
      <c r="B19" s="205">
        <v>467210.78585000004</v>
      </c>
      <c r="C19" s="206">
        <v>51577.648030000004</v>
      </c>
      <c r="D19" s="206">
        <v>326674.06605000002</v>
      </c>
      <c r="E19" s="206">
        <v>232251.20471000002</v>
      </c>
      <c r="F19" s="206">
        <v>12027.371419999999</v>
      </c>
      <c r="G19" s="206">
        <v>13455.1499</v>
      </c>
      <c r="H19" s="205">
        <v>28361.306929999999</v>
      </c>
      <c r="I19" s="205">
        <v>1019.75663</v>
      </c>
      <c r="J19" s="205">
        <v>44465.140030000002</v>
      </c>
      <c r="K19" s="205">
        <v>42192.110489999999</v>
      </c>
      <c r="L19" s="205">
        <v>3114.4642400000002</v>
      </c>
      <c r="M19" s="205">
        <v>0</v>
      </c>
      <c r="N19" s="205">
        <f t="shared" si="0"/>
        <v>1222349.00428</v>
      </c>
      <c r="O19" s="226">
        <f t="shared" si="1"/>
        <v>0.16921223852593392</v>
      </c>
    </row>
    <row r="20" spans="1:21" ht="27" customHeight="1">
      <c r="A20" s="205" t="s">
        <v>1034</v>
      </c>
      <c r="B20" s="205">
        <v>33076.167239999995</v>
      </c>
      <c r="C20" s="206">
        <v>2316.3672999999999</v>
      </c>
      <c r="D20" s="206">
        <v>29177.995059999997</v>
      </c>
      <c r="E20" s="206">
        <v>103660.50786</v>
      </c>
      <c r="F20" s="206">
        <v>288396.27164999995</v>
      </c>
      <c r="G20" s="206">
        <v>5473.4107899999999</v>
      </c>
      <c r="H20" s="205">
        <v>30912.758519999999</v>
      </c>
      <c r="I20" s="205">
        <v>199.90085999999999</v>
      </c>
      <c r="J20" s="205">
        <v>740.09615000000008</v>
      </c>
      <c r="K20" s="205">
        <v>0</v>
      </c>
      <c r="L20" s="205">
        <v>4209.9566599999998</v>
      </c>
      <c r="M20" s="205">
        <v>76.809600000000003</v>
      </c>
      <c r="N20" s="205">
        <f t="shared" si="0"/>
        <v>498240.24168999988</v>
      </c>
      <c r="O20" s="226">
        <f t="shared" si="1"/>
        <v>6.8972401764852212E-2</v>
      </c>
    </row>
    <row r="21" spans="1:21" ht="27" customHeight="1">
      <c r="A21" s="205" t="s">
        <v>1035</v>
      </c>
      <c r="B21" s="205">
        <v>163.38670000000002</v>
      </c>
      <c r="C21" s="206">
        <v>420.97931</v>
      </c>
      <c r="D21" s="206">
        <v>108.07832000000001</v>
      </c>
      <c r="E21" s="206">
        <v>712.82462999999996</v>
      </c>
      <c r="F21" s="206">
        <v>6144.0473000000002</v>
      </c>
      <c r="G21" s="206">
        <v>230.01570000000001</v>
      </c>
      <c r="H21" s="205">
        <v>154.28379999999999</v>
      </c>
      <c r="I21" s="205">
        <v>0</v>
      </c>
      <c r="J21" s="205">
        <v>0</v>
      </c>
      <c r="K21" s="205">
        <v>0</v>
      </c>
      <c r="L21" s="205">
        <v>0</v>
      </c>
      <c r="M21" s="205">
        <v>0.69</v>
      </c>
      <c r="N21" s="205">
        <f t="shared" si="0"/>
        <v>7934.3057599999993</v>
      </c>
      <c r="O21" s="226">
        <f t="shared" si="1"/>
        <v>1.0983619523538875E-3</v>
      </c>
    </row>
    <row r="22" spans="1:21" ht="27" customHeight="1">
      <c r="A22" s="205" t="s">
        <v>1036</v>
      </c>
      <c r="B22" s="205">
        <v>205.66979000000001</v>
      </c>
      <c r="C22" s="206">
        <v>211.17435</v>
      </c>
      <c r="D22" s="206">
        <v>320.02800000000002</v>
      </c>
      <c r="E22" s="206">
        <v>299.70938000000001</v>
      </c>
      <c r="F22" s="206">
        <v>280.05568</v>
      </c>
      <c r="G22" s="206">
        <v>157.94188</v>
      </c>
      <c r="H22" s="205">
        <v>486.31089000000003</v>
      </c>
      <c r="I22" s="205">
        <v>0</v>
      </c>
      <c r="J22" s="205">
        <v>0</v>
      </c>
      <c r="K22" s="205">
        <v>0</v>
      </c>
      <c r="L22" s="205">
        <v>0</v>
      </c>
      <c r="M22" s="205">
        <v>6.2</v>
      </c>
      <c r="N22" s="205">
        <f t="shared" si="0"/>
        <v>1967.0899700000002</v>
      </c>
      <c r="O22" s="226">
        <f t="shared" si="1"/>
        <v>2.7230823278796232E-4</v>
      </c>
    </row>
    <row r="23" spans="1:21" ht="27" customHeight="1">
      <c r="A23" s="205" t="s">
        <v>1037</v>
      </c>
      <c r="B23" s="205">
        <v>10839.59676</v>
      </c>
      <c r="C23" s="206">
        <v>964.76843999999994</v>
      </c>
      <c r="D23" s="206">
        <v>2831.6737000000003</v>
      </c>
      <c r="E23" s="206">
        <v>6834.0607199999995</v>
      </c>
      <c r="F23" s="206">
        <v>177276.27207000001</v>
      </c>
      <c r="G23" s="206">
        <v>2295.4267200000004</v>
      </c>
      <c r="H23" s="205">
        <v>18358.623090000001</v>
      </c>
      <c r="I23" s="205">
        <v>6.88</v>
      </c>
      <c r="J23" s="205">
        <v>121.41930000000001</v>
      </c>
      <c r="K23" s="205">
        <v>0</v>
      </c>
      <c r="L23" s="205">
        <v>2013.27963</v>
      </c>
      <c r="M23" s="205">
        <v>406.45681000000002</v>
      </c>
      <c r="N23" s="205">
        <f t="shared" si="0"/>
        <v>221948.45724000002</v>
      </c>
      <c r="O23" s="226">
        <f t="shared" si="1"/>
        <v>3.0724772675770912E-2</v>
      </c>
    </row>
    <row r="24" spans="1:21" ht="27" customHeight="1">
      <c r="A24" s="205" t="s">
        <v>1038</v>
      </c>
      <c r="B24" s="205">
        <v>0</v>
      </c>
      <c r="C24" s="206">
        <v>0</v>
      </c>
      <c r="D24" s="206">
        <v>0</v>
      </c>
      <c r="E24" s="206">
        <v>0</v>
      </c>
      <c r="F24" s="206">
        <v>0</v>
      </c>
      <c r="G24" s="206">
        <v>0</v>
      </c>
      <c r="H24" s="205">
        <v>5.08446</v>
      </c>
      <c r="I24" s="205">
        <v>0</v>
      </c>
      <c r="J24" s="205">
        <v>0</v>
      </c>
      <c r="K24" s="205">
        <v>0</v>
      </c>
      <c r="L24" s="205">
        <v>0</v>
      </c>
      <c r="M24" s="205">
        <v>0</v>
      </c>
      <c r="N24" s="205">
        <f t="shared" si="0"/>
        <v>5.08446</v>
      </c>
      <c r="O24" s="226">
        <f t="shared" si="1"/>
        <v>7.0385205475938799E-7</v>
      </c>
    </row>
    <row r="25" spans="1:21" ht="27" customHeight="1">
      <c r="A25" s="205" t="s">
        <v>1039</v>
      </c>
      <c r="B25" s="205">
        <v>16.43243</v>
      </c>
      <c r="C25" s="206">
        <v>0</v>
      </c>
      <c r="D25" s="206">
        <v>4476.72</v>
      </c>
      <c r="E25" s="206">
        <v>2942.8912700000001</v>
      </c>
      <c r="F25" s="206">
        <v>122.38905</v>
      </c>
      <c r="G25" s="206">
        <v>0</v>
      </c>
      <c r="H25" s="205">
        <v>34.067970000000003</v>
      </c>
      <c r="I25" s="205">
        <v>0</v>
      </c>
      <c r="J25" s="205">
        <v>0</v>
      </c>
      <c r="K25" s="205">
        <v>0</v>
      </c>
      <c r="L25" s="205">
        <v>0</v>
      </c>
      <c r="M25" s="205">
        <v>0</v>
      </c>
      <c r="N25" s="205">
        <f t="shared" si="0"/>
        <v>7592.50072</v>
      </c>
      <c r="O25" s="226">
        <f t="shared" si="1"/>
        <v>1.0510451911381214E-3</v>
      </c>
    </row>
    <row r="26" spans="1:21" s="67" customFormat="1" ht="39" customHeight="1">
      <c r="A26" s="212" t="s">
        <v>1040</v>
      </c>
      <c r="B26" s="212">
        <v>0</v>
      </c>
      <c r="C26" s="227">
        <v>36.700000000000003</v>
      </c>
      <c r="D26" s="227">
        <v>51.123460000000001</v>
      </c>
      <c r="E26" s="227">
        <v>91.516840000000002</v>
      </c>
      <c r="F26" s="227">
        <v>48.915199999999999</v>
      </c>
      <c r="G26" s="227">
        <v>6.88</v>
      </c>
      <c r="H26" s="212">
        <v>757.56133</v>
      </c>
      <c r="I26" s="212">
        <v>0</v>
      </c>
      <c r="J26" s="212">
        <v>0</v>
      </c>
      <c r="K26" s="212">
        <v>0</v>
      </c>
      <c r="L26" s="212">
        <v>0</v>
      </c>
      <c r="M26" s="212">
        <v>0</v>
      </c>
      <c r="N26" s="212">
        <f t="shared" si="0"/>
        <v>992.69682999999998</v>
      </c>
      <c r="O26" s="213">
        <f t="shared" si="1"/>
        <v>1.3742102475948888E-4</v>
      </c>
    </row>
    <row r="27" spans="1:21" ht="24" customHeight="1">
      <c r="A27" s="228" t="s">
        <v>1048</v>
      </c>
      <c r="B27" s="229">
        <f t="shared" ref="B27:M27" si="2">SUM(B9:B26)</f>
        <v>1298814.8799100001</v>
      </c>
      <c r="C27" s="229">
        <f t="shared" si="2"/>
        <v>423934.17651999998</v>
      </c>
      <c r="D27" s="229">
        <f t="shared" si="2"/>
        <v>1641891.6535199999</v>
      </c>
      <c r="E27" s="229">
        <f t="shared" si="2"/>
        <v>1730449.7902499998</v>
      </c>
      <c r="F27" s="229">
        <f t="shared" si="2"/>
        <v>1302065.6350199999</v>
      </c>
      <c r="G27" s="229">
        <f t="shared" si="2"/>
        <v>365043.14822999999</v>
      </c>
      <c r="H27" s="229">
        <f t="shared" si="2"/>
        <v>323423.60763999994</v>
      </c>
      <c r="I27" s="229">
        <f t="shared" si="2"/>
        <v>1864.7871</v>
      </c>
      <c r="J27" s="229">
        <f t="shared" si="2"/>
        <v>52687.328229999999</v>
      </c>
      <c r="K27" s="229">
        <f t="shared" si="2"/>
        <v>48721.664479999999</v>
      </c>
      <c r="L27" s="229">
        <f t="shared" si="2"/>
        <v>22513.382239999999</v>
      </c>
      <c r="M27" s="229">
        <f t="shared" si="2"/>
        <v>12352.335020000002</v>
      </c>
      <c r="N27" s="229">
        <f t="shared" si="0"/>
        <v>7223762.3881600006</v>
      </c>
      <c r="O27" s="230">
        <f t="shared" si="1"/>
        <v>1</v>
      </c>
    </row>
    <row r="28" spans="1:21" ht="36" customHeight="1">
      <c r="A28" s="231" t="s">
        <v>1042</v>
      </c>
      <c r="B28" s="226">
        <f t="shared" ref="B28:N28" si="3">+B27/$N$27</f>
        <v>0.17979756394518226</v>
      </c>
      <c r="C28" s="226">
        <f t="shared" si="3"/>
        <v>5.8686063264600581E-2</v>
      </c>
      <c r="D28" s="226">
        <f t="shared" si="3"/>
        <v>0.22729037381006853</v>
      </c>
      <c r="E28" s="226">
        <f t="shared" si="3"/>
        <v>0.23954965532729422</v>
      </c>
      <c r="F28" s="226">
        <f t="shared" si="3"/>
        <v>0.18024757253285781</v>
      </c>
      <c r="G28" s="226">
        <f t="shared" si="3"/>
        <v>5.0533659416638413E-2</v>
      </c>
      <c r="H28" s="226">
        <f t="shared" si="3"/>
        <v>4.4772182453025111E-2</v>
      </c>
      <c r="I28" s="226">
        <f t="shared" si="3"/>
        <v>2.5814624011670864E-4</v>
      </c>
      <c r="J28" s="226">
        <f t="shared" si="3"/>
        <v>7.2936131338367906E-3</v>
      </c>
      <c r="K28" s="226">
        <f t="shared" si="3"/>
        <v>6.7446383009297914E-3</v>
      </c>
      <c r="L28" s="226">
        <f t="shared" si="3"/>
        <v>3.1165729200755858E-3</v>
      </c>
      <c r="M28" s="226">
        <f t="shared" si="3"/>
        <v>1.7099586553740904E-3</v>
      </c>
      <c r="N28" s="226">
        <f t="shared" si="3"/>
        <v>1</v>
      </c>
      <c r="O28" s="226"/>
    </row>
    <row r="29" spans="1:21" ht="14.25" customHeight="1" thickBot="1">
      <c r="A29" s="232"/>
      <c r="B29" s="88"/>
      <c r="C29" s="233"/>
      <c r="D29" s="233"/>
      <c r="E29" s="233"/>
      <c r="F29" s="233"/>
      <c r="G29" s="233"/>
      <c r="H29" s="234"/>
      <c r="I29" s="234"/>
      <c r="J29" s="234"/>
      <c r="K29" s="234"/>
      <c r="L29" s="234"/>
      <c r="M29" s="234"/>
      <c r="N29" s="234"/>
      <c r="O29" s="235"/>
    </row>
    <row r="30" spans="1:21" ht="15" customHeight="1" thickTop="1">
      <c r="A30" s="236" t="s">
        <v>1043</v>
      </c>
      <c r="B30" s="26"/>
      <c r="C30" s="237"/>
      <c r="D30" s="237"/>
      <c r="E30" s="237"/>
      <c r="F30" s="237"/>
      <c r="G30" s="237"/>
      <c r="H30" s="131"/>
      <c r="I30" s="131"/>
      <c r="J30" s="131"/>
      <c r="K30" s="131"/>
      <c r="L30" s="131"/>
      <c r="M30" s="131"/>
      <c r="N30" s="131"/>
      <c r="O30" s="131"/>
    </row>
    <row r="31" spans="1:21" ht="15" customHeight="1">
      <c r="A31" s="236" t="s">
        <v>1054</v>
      </c>
      <c r="C31" s="121"/>
      <c r="D31" s="121"/>
      <c r="E31" s="121"/>
      <c r="F31" s="121"/>
      <c r="G31" s="121"/>
      <c r="H31" s="120"/>
      <c r="I31" s="120"/>
      <c r="J31" s="120"/>
      <c r="K31" s="120"/>
      <c r="L31" s="120"/>
      <c r="M31" s="120"/>
      <c r="N31" s="120"/>
      <c r="O31" s="131"/>
    </row>
    <row r="32" spans="1:21" ht="15" customHeight="1">
      <c r="A32" s="238" t="s">
        <v>1050</v>
      </c>
      <c r="C32" s="121"/>
      <c r="D32" s="121"/>
      <c r="E32" s="121"/>
      <c r="F32" s="121"/>
      <c r="G32" s="121"/>
      <c r="H32" s="120"/>
      <c r="I32" s="120"/>
      <c r="J32" s="120"/>
      <c r="K32" s="120"/>
      <c r="L32" s="120"/>
      <c r="M32" s="120"/>
      <c r="N32" s="120"/>
      <c r="O32" s="131"/>
      <c r="P32" s="7"/>
      <c r="Q32" s="120"/>
      <c r="R32" s="120"/>
      <c r="S32" s="120"/>
      <c r="T32" s="120"/>
      <c r="U32" s="120"/>
    </row>
    <row r="33" spans="1:15" ht="9" customHeight="1">
      <c r="A33" s="125"/>
      <c r="C33" s="121"/>
      <c r="D33" s="121"/>
      <c r="E33" s="121"/>
      <c r="F33" s="121"/>
      <c r="G33" s="121"/>
      <c r="H33" s="120"/>
      <c r="I33" s="120"/>
      <c r="J33" s="120"/>
      <c r="K33" s="120"/>
      <c r="L33" s="120"/>
      <c r="M33" s="120"/>
      <c r="N33" s="120"/>
      <c r="O33" s="131"/>
    </row>
    <row r="34" spans="1:15" ht="9" hidden="1" customHeight="1">
      <c r="A34" s="119"/>
      <c r="C34" s="121"/>
      <c r="D34" s="121"/>
      <c r="E34" s="121"/>
      <c r="F34" s="121"/>
      <c r="G34" s="121"/>
      <c r="H34" s="120"/>
      <c r="I34" s="120"/>
      <c r="J34" s="120"/>
      <c r="K34" s="120"/>
      <c r="L34" s="120"/>
      <c r="M34" s="120"/>
      <c r="N34" s="120"/>
      <c r="O34" s="131"/>
    </row>
    <row r="35" spans="1:15" ht="9" hidden="1" customHeight="1">
      <c r="A35" s="119"/>
      <c r="C35" s="121"/>
      <c r="D35" s="121"/>
      <c r="E35" s="121"/>
      <c r="F35" s="121"/>
      <c r="G35" s="121"/>
      <c r="H35" s="120"/>
      <c r="I35" s="120"/>
      <c r="J35" s="120"/>
      <c r="K35" s="120"/>
      <c r="L35" s="120"/>
      <c r="M35" s="120"/>
      <c r="N35" s="120"/>
      <c r="O35" s="131"/>
    </row>
    <row r="36" spans="1:15" ht="9" hidden="1" customHeight="1">
      <c r="A36" s="119"/>
      <c r="B36" s="81"/>
      <c r="C36" s="121"/>
      <c r="D36" s="121"/>
      <c r="E36" s="121"/>
      <c r="F36" s="121"/>
      <c r="G36" s="121"/>
      <c r="H36" s="120"/>
      <c r="I36" s="120"/>
      <c r="J36" s="120"/>
      <c r="K36" s="120"/>
      <c r="L36" s="120"/>
      <c r="M36" s="120"/>
      <c r="N36" s="120"/>
      <c r="O36" s="131"/>
    </row>
    <row r="37" spans="1:15" ht="9" hidden="1" customHeight="1">
      <c r="A37" s="119"/>
      <c r="B37" s="81"/>
      <c r="C37" s="121"/>
      <c r="D37" s="121"/>
      <c r="E37" s="121"/>
      <c r="F37" s="121"/>
      <c r="G37" s="121"/>
      <c r="H37" s="120"/>
      <c r="I37" s="120"/>
      <c r="J37" s="120"/>
      <c r="K37" s="120"/>
      <c r="L37" s="120"/>
      <c r="M37" s="120"/>
      <c r="N37" s="120"/>
      <c r="O37" s="131"/>
    </row>
    <row r="38" spans="1:15" ht="9" hidden="1" customHeight="1">
      <c r="A38" s="119"/>
      <c r="B38" s="81"/>
      <c r="C38" s="121"/>
      <c r="D38" s="121"/>
      <c r="E38" s="121"/>
      <c r="F38" s="121"/>
      <c r="G38" s="121"/>
      <c r="H38" s="120"/>
      <c r="I38" s="120"/>
      <c r="J38" s="120"/>
      <c r="K38" s="120"/>
      <c r="L38" s="120"/>
      <c r="M38" s="120"/>
      <c r="N38" s="120"/>
      <c r="O38" s="131"/>
    </row>
    <row r="39" spans="1:15" ht="9" hidden="1" customHeight="1">
      <c r="A39" s="122"/>
      <c r="B39" s="81"/>
      <c r="C39" s="121"/>
      <c r="D39" s="121"/>
      <c r="E39" s="121"/>
      <c r="F39" s="121"/>
      <c r="G39" s="121"/>
      <c r="H39" s="120"/>
      <c r="I39" s="120"/>
      <c r="J39" s="120"/>
      <c r="K39" s="120"/>
      <c r="L39" s="120"/>
      <c r="M39" s="120"/>
      <c r="N39" s="120"/>
      <c r="O39" s="131"/>
    </row>
    <row r="40" spans="1:15" ht="9" hidden="1" customHeight="1">
      <c r="A40" s="119"/>
      <c r="B40" s="81"/>
      <c r="C40" s="121"/>
      <c r="D40" s="121"/>
      <c r="E40" s="121"/>
      <c r="F40" s="121"/>
      <c r="G40" s="121"/>
      <c r="H40" s="120"/>
      <c r="I40" s="120"/>
      <c r="J40" s="120"/>
      <c r="K40" s="120"/>
      <c r="L40" s="120"/>
      <c r="M40" s="120"/>
      <c r="N40" s="120"/>
      <c r="O40" s="131"/>
    </row>
    <row r="41" spans="1:15" ht="9" hidden="1" customHeight="1">
      <c r="A41" s="119"/>
      <c r="B41" s="81"/>
      <c r="C41" s="121"/>
      <c r="D41" s="121"/>
      <c r="E41" s="121"/>
      <c r="F41" s="121"/>
      <c r="G41" s="121"/>
      <c r="H41" s="120"/>
      <c r="I41" s="120"/>
      <c r="J41" s="120"/>
      <c r="K41" s="120"/>
      <c r="L41" s="120"/>
      <c r="M41" s="120"/>
      <c r="N41" s="120"/>
      <c r="O41" s="131"/>
    </row>
    <row r="42" spans="1:15" ht="9" hidden="1" customHeight="1">
      <c r="A42" s="119"/>
      <c r="B42" s="81"/>
      <c r="C42" s="121"/>
      <c r="D42" s="121"/>
      <c r="E42" s="121"/>
      <c r="F42" s="121"/>
      <c r="G42" s="121"/>
      <c r="H42" s="120"/>
      <c r="I42" s="120"/>
      <c r="J42" s="120"/>
      <c r="K42" s="120"/>
      <c r="L42" s="120"/>
      <c r="M42" s="120"/>
      <c r="N42" s="120"/>
      <c r="O42" s="131"/>
    </row>
    <row r="43" spans="1:15" ht="9" hidden="1" customHeight="1">
      <c r="A43" s="119"/>
      <c r="C43" s="121"/>
      <c r="D43" s="121"/>
      <c r="E43" s="121"/>
      <c r="F43" s="121"/>
      <c r="G43" s="121"/>
      <c r="H43" s="120"/>
      <c r="I43" s="120"/>
      <c r="J43" s="120"/>
      <c r="K43" s="120"/>
      <c r="L43" s="120"/>
      <c r="M43" s="120"/>
      <c r="N43" s="120"/>
      <c r="O43" s="131"/>
    </row>
    <row r="44" spans="1:15" ht="9" hidden="1" customHeight="1">
      <c r="A44" s="119"/>
      <c r="C44" s="121"/>
      <c r="D44" s="121"/>
      <c r="E44" s="121"/>
      <c r="F44" s="121"/>
      <c r="G44" s="121"/>
      <c r="H44" s="120"/>
      <c r="I44" s="120"/>
      <c r="J44" s="120"/>
      <c r="K44" s="120"/>
      <c r="L44" s="120"/>
      <c r="M44" s="120"/>
      <c r="N44" s="120"/>
      <c r="O44" s="131"/>
    </row>
    <row r="45" spans="1:15" ht="9" hidden="1" customHeight="1">
      <c r="A45" s="122"/>
      <c r="C45" s="121"/>
      <c r="D45" s="121"/>
      <c r="E45" s="121"/>
      <c r="F45" s="121"/>
      <c r="G45" s="121"/>
      <c r="H45" s="120"/>
      <c r="I45" s="120"/>
      <c r="J45" s="120"/>
      <c r="K45" s="120"/>
      <c r="L45" s="120"/>
      <c r="M45" s="120"/>
      <c r="N45" s="120"/>
      <c r="O45" s="131"/>
    </row>
    <row r="46" spans="1:15" ht="9" hidden="1" customHeight="1">
      <c r="A46" s="119"/>
      <c r="C46" s="121"/>
      <c r="D46" s="121"/>
      <c r="E46" s="121"/>
      <c r="F46" s="121"/>
      <c r="G46" s="121"/>
      <c r="H46" s="120"/>
      <c r="I46" s="120"/>
      <c r="J46" s="120"/>
      <c r="K46" s="120"/>
      <c r="L46" s="120"/>
      <c r="M46" s="120"/>
      <c r="N46" s="120"/>
      <c r="O46" s="131"/>
    </row>
    <row r="47" spans="1:15" ht="9" hidden="1" customHeight="1">
      <c r="A47" s="119"/>
      <c r="C47" s="121"/>
      <c r="D47" s="121"/>
      <c r="E47" s="121"/>
      <c r="F47" s="121"/>
      <c r="G47" s="121"/>
      <c r="H47" s="120"/>
      <c r="I47" s="120"/>
      <c r="J47" s="120"/>
      <c r="K47" s="120"/>
      <c r="L47" s="120"/>
      <c r="M47" s="120"/>
      <c r="N47" s="120"/>
      <c r="O47" s="131"/>
    </row>
    <row r="48" spans="1:15" ht="9" hidden="1" customHeight="1">
      <c r="A48" s="119"/>
      <c r="C48" s="121"/>
      <c r="D48" s="121"/>
      <c r="E48" s="121"/>
      <c r="F48" s="121"/>
      <c r="G48" s="121"/>
      <c r="H48" s="120"/>
      <c r="I48" s="120"/>
      <c r="J48" s="120"/>
      <c r="K48" s="120"/>
      <c r="L48" s="120"/>
      <c r="M48" s="120"/>
      <c r="N48" s="120"/>
      <c r="O48" s="131"/>
    </row>
    <row r="49" spans="1:15" ht="9" hidden="1" customHeight="1">
      <c r="A49" s="119"/>
      <c r="C49" s="121"/>
      <c r="D49" s="121"/>
      <c r="E49" s="121"/>
      <c r="F49" s="121"/>
      <c r="G49" s="121"/>
      <c r="H49" s="120"/>
      <c r="I49" s="120"/>
      <c r="J49" s="120"/>
      <c r="K49" s="120"/>
      <c r="L49" s="120"/>
      <c r="M49" s="120"/>
      <c r="N49" s="120"/>
      <c r="O49" s="131"/>
    </row>
    <row r="50" spans="1:15" ht="9" hidden="1" customHeight="1">
      <c r="A50" s="119"/>
      <c r="C50" s="121"/>
      <c r="D50" s="121"/>
      <c r="E50" s="121"/>
      <c r="F50" s="121"/>
      <c r="G50" s="121"/>
      <c r="H50" s="120"/>
      <c r="I50" s="120"/>
      <c r="J50" s="120"/>
      <c r="K50" s="120"/>
      <c r="L50" s="120"/>
      <c r="M50" s="120"/>
      <c r="N50" s="120"/>
      <c r="O50" s="131"/>
    </row>
    <row r="51" spans="1:15" ht="9" hidden="1" customHeight="1">
      <c r="A51" s="122"/>
      <c r="C51" s="121"/>
      <c r="D51" s="121"/>
      <c r="E51" s="121"/>
      <c r="F51" s="121"/>
      <c r="G51" s="121"/>
      <c r="H51" s="120"/>
      <c r="I51" s="120"/>
      <c r="J51" s="120"/>
      <c r="K51" s="120"/>
      <c r="L51" s="120"/>
      <c r="M51" s="120"/>
      <c r="N51" s="120"/>
      <c r="O51" s="131"/>
    </row>
    <row r="52" spans="1:15" ht="9" hidden="1" customHeight="1">
      <c r="A52" s="119"/>
      <c r="C52" s="121"/>
      <c r="D52" s="121"/>
      <c r="E52" s="121"/>
      <c r="F52" s="121"/>
      <c r="G52" s="121"/>
      <c r="H52" s="120"/>
      <c r="I52" s="120"/>
      <c r="J52" s="120"/>
      <c r="K52" s="120"/>
      <c r="L52" s="120"/>
      <c r="M52" s="120"/>
      <c r="N52" s="120"/>
      <c r="O52" s="131"/>
    </row>
    <row r="53" spans="1:15" ht="9" hidden="1" customHeight="1">
      <c r="A53" s="119"/>
      <c r="C53" s="121"/>
      <c r="D53" s="121"/>
      <c r="E53" s="121"/>
      <c r="F53" s="121"/>
      <c r="G53" s="121"/>
      <c r="H53" s="120"/>
      <c r="I53" s="120"/>
      <c r="J53" s="120"/>
      <c r="K53" s="120"/>
      <c r="L53" s="120"/>
      <c r="M53" s="120"/>
      <c r="N53" s="120"/>
      <c r="O53" s="131"/>
    </row>
    <row r="54" spans="1:15" ht="9" hidden="1" customHeight="1">
      <c r="A54" s="119"/>
      <c r="C54" s="121"/>
      <c r="D54" s="121"/>
      <c r="E54" s="121"/>
      <c r="F54" s="121"/>
      <c r="G54" s="121"/>
      <c r="H54" s="120"/>
      <c r="I54" s="120"/>
      <c r="J54" s="120"/>
      <c r="K54" s="120"/>
      <c r="L54" s="120"/>
      <c r="M54" s="120"/>
      <c r="N54" s="120"/>
      <c r="O54" s="131"/>
    </row>
    <row r="55" spans="1:15" ht="9" hidden="1" customHeight="1">
      <c r="A55" s="119"/>
      <c r="C55" s="121"/>
      <c r="D55" s="121"/>
      <c r="E55" s="121"/>
      <c r="F55" s="121"/>
      <c r="G55" s="121"/>
      <c r="H55" s="120"/>
      <c r="I55" s="120"/>
      <c r="J55" s="120"/>
      <c r="K55" s="120"/>
      <c r="L55" s="120"/>
      <c r="M55" s="120"/>
      <c r="N55" s="120"/>
      <c r="O55" s="131"/>
    </row>
    <row r="56" spans="1:15" ht="9" hidden="1" customHeight="1">
      <c r="A56" s="122"/>
      <c r="C56" s="121"/>
      <c r="D56" s="121"/>
      <c r="E56" s="121"/>
      <c r="F56" s="121"/>
      <c r="G56" s="121"/>
      <c r="H56" s="120"/>
      <c r="I56" s="120"/>
      <c r="J56" s="120"/>
      <c r="K56" s="120"/>
      <c r="L56" s="120"/>
      <c r="M56" s="120"/>
      <c r="N56" s="120"/>
      <c r="O56" s="131"/>
    </row>
    <row r="57" spans="1:15" ht="9" hidden="1" customHeight="1">
      <c r="A57" s="123"/>
      <c r="C57" s="121"/>
      <c r="D57" s="121"/>
      <c r="E57" s="121"/>
      <c r="F57" s="121"/>
      <c r="G57" s="121"/>
      <c r="H57" s="120"/>
      <c r="I57" s="120"/>
      <c r="J57" s="120"/>
      <c r="K57" s="120"/>
      <c r="L57" s="120"/>
      <c r="M57" s="120"/>
      <c r="N57" s="120"/>
      <c r="O57" s="131"/>
    </row>
    <row r="58" spans="1:15" ht="9" hidden="1" customHeight="1">
      <c r="A58" s="123"/>
      <c r="C58" s="121"/>
      <c r="D58" s="121"/>
      <c r="E58" s="121"/>
      <c r="F58" s="121"/>
      <c r="G58" s="121"/>
      <c r="H58" s="120"/>
      <c r="I58" s="120"/>
      <c r="J58" s="120"/>
      <c r="K58" s="120"/>
      <c r="L58" s="120"/>
      <c r="M58" s="120"/>
      <c r="N58" s="120"/>
      <c r="O58" s="131"/>
    </row>
    <row r="59" spans="1:15" ht="9" hidden="1" customHeight="1">
      <c r="A59" s="123"/>
      <c r="C59" s="121"/>
      <c r="D59" s="121"/>
      <c r="E59" s="121"/>
      <c r="F59" s="121"/>
      <c r="G59" s="121"/>
      <c r="H59" s="120"/>
      <c r="I59" s="120"/>
      <c r="J59" s="120"/>
      <c r="K59" s="120"/>
      <c r="L59" s="120"/>
      <c r="M59" s="120"/>
      <c r="N59" s="120"/>
      <c r="O59" s="131"/>
    </row>
    <row r="60" spans="1:15" ht="9" hidden="1" customHeight="1">
      <c r="A60" s="123"/>
      <c r="C60" s="121"/>
      <c r="D60" s="121"/>
      <c r="E60" s="121"/>
      <c r="F60" s="121"/>
      <c r="G60" s="121"/>
      <c r="H60" s="120"/>
      <c r="I60" s="120"/>
      <c r="J60" s="120"/>
      <c r="K60" s="120"/>
      <c r="L60" s="120"/>
      <c r="M60" s="120"/>
      <c r="N60" s="120"/>
      <c r="O60" s="131"/>
    </row>
    <row r="61" spans="1:15" ht="9" hidden="1" customHeight="1">
      <c r="A61" s="124"/>
      <c r="C61" s="121"/>
      <c r="D61" s="121"/>
      <c r="E61" s="121"/>
      <c r="F61" s="121"/>
      <c r="G61" s="121"/>
      <c r="H61" s="120"/>
      <c r="I61" s="120"/>
      <c r="J61" s="120"/>
      <c r="K61" s="120"/>
      <c r="L61" s="120"/>
      <c r="M61" s="120"/>
      <c r="N61" s="120"/>
      <c r="O61" s="131"/>
    </row>
    <row r="62" spans="1:15" ht="9" hidden="1" customHeight="1">
      <c r="A62" s="124"/>
      <c r="C62" s="121"/>
      <c r="D62" s="121"/>
      <c r="E62" s="121"/>
      <c r="F62" s="121"/>
      <c r="G62" s="121"/>
      <c r="H62" s="120"/>
      <c r="I62" s="120"/>
      <c r="J62" s="120"/>
      <c r="K62" s="120"/>
      <c r="L62" s="120"/>
      <c r="M62" s="120"/>
      <c r="N62" s="120"/>
      <c r="O62" s="131"/>
    </row>
    <row r="63" spans="1:15" ht="9" hidden="1" customHeight="1">
      <c r="A63" s="125"/>
      <c r="C63" s="121"/>
      <c r="D63" s="121"/>
      <c r="E63" s="121"/>
      <c r="F63" s="121"/>
      <c r="G63" s="121"/>
      <c r="H63" s="120"/>
      <c r="I63" s="120"/>
      <c r="J63" s="120"/>
      <c r="K63" s="120"/>
      <c r="L63" s="120"/>
      <c r="M63" s="120"/>
      <c r="N63" s="120"/>
      <c r="O63" s="131"/>
    </row>
    <row r="64" spans="1:15" ht="9" hidden="1" customHeight="1">
      <c r="A64" s="119"/>
      <c r="C64" s="121"/>
      <c r="D64" s="121"/>
      <c r="E64" s="121"/>
      <c r="F64" s="121"/>
      <c r="G64" s="121"/>
      <c r="H64" s="120"/>
      <c r="I64" s="120"/>
      <c r="J64" s="120"/>
      <c r="K64" s="120"/>
      <c r="L64" s="120"/>
      <c r="M64" s="120"/>
      <c r="N64" s="120"/>
      <c r="O64" s="131"/>
    </row>
    <row r="65" spans="1:15" ht="9" hidden="1" customHeight="1">
      <c r="A65" s="119"/>
      <c r="C65" s="121"/>
      <c r="D65" s="121"/>
      <c r="E65" s="121"/>
      <c r="F65" s="121"/>
      <c r="G65" s="121"/>
      <c r="H65" s="120"/>
      <c r="I65" s="120"/>
      <c r="J65" s="120"/>
      <c r="K65" s="120"/>
      <c r="L65" s="120"/>
      <c r="M65" s="120"/>
      <c r="N65" s="120"/>
      <c r="O65" s="131"/>
    </row>
    <row r="66" spans="1:15" ht="9" hidden="1" customHeight="1">
      <c r="A66" s="119"/>
      <c r="C66" s="121"/>
      <c r="D66" s="121"/>
      <c r="E66" s="121"/>
      <c r="F66" s="121"/>
      <c r="G66" s="121"/>
      <c r="H66" s="120"/>
      <c r="I66" s="120"/>
      <c r="J66" s="120"/>
      <c r="K66" s="120"/>
      <c r="L66" s="120"/>
      <c r="M66" s="120"/>
      <c r="N66" s="120"/>
      <c r="O66" s="131"/>
    </row>
    <row r="67" spans="1:15" ht="9" hidden="1" customHeight="1">
      <c r="A67" s="119"/>
      <c r="C67" s="121"/>
      <c r="D67" s="121"/>
      <c r="E67" s="121"/>
      <c r="F67" s="121"/>
      <c r="G67" s="121"/>
      <c r="H67" s="120"/>
      <c r="I67" s="120"/>
      <c r="J67" s="120"/>
      <c r="K67" s="120"/>
      <c r="L67" s="120"/>
      <c r="M67" s="120"/>
      <c r="N67" s="120"/>
      <c r="O67" s="131"/>
    </row>
    <row r="68" spans="1:15" ht="9" hidden="1" customHeight="1">
      <c r="A68" s="123"/>
      <c r="C68" s="121"/>
      <c r="D68" s="121"/>
      <c r="E68" s="121"/>
      <c r="F68" s="121"/>
      <c r="G68" s="121"/>
      <c r="H68" s="120"/>
      <c r="I68" s="120"/>
      <c r="J68" s="120"/>
      <c r="K68" s="120"/>
      <c r="L68" s="120"/>
      <c r="M68" s="120"/>
      <c r="N68" s="120"/>
      <c r="O68" s="131"/>
    </row>
    <row r="69" spans="1:15" ht="9" hidden="1" customHeight="1">
      <c r="A69" s="125"/>
      <c r="C69" s="121"/>
      <c r="D69" s="121"/>
      <c r="E69" s="121"/>
      <c r="F69" s="121"/>
      <c r="G69" s="121"/>
      <c r="H69" s="120"/>
      <c r="I69" s="120"/>
      <c r="J69" s="120"/>
      <c r="K69" s="120"/>
      <c r="L69" s="120"/>
      <c r="M69" s="120"/>
      <c r="N69" s="120"/>
      <c r="O69" s="131"/>
    </row>
    <row r="70" spans="1:15" ht="9" hidden="1" customHeight="1">
      <c r="A70" s="119"/>
      <c r="C70" s="121"/>
      <c r="D70" s="121"/>
      <c r="E70" s="121"/>
      <c r="F70" s="121"/>
      <c r="G70" s="121"/>
      <c r="H70" s="120"/>
      <c r="I70" s="120"/>
      <c r="J70" s="120"/>
      <c r="K70" s="120"/>
      <c r="L70" s="120"/>
      <c r="M70" s="120"/>
      <c r="N70" s="120"/>
      <c r="O70" s="131"/>
    </row>
    <row r="71" spans="1:15" ht="9" hidden="1" customHeight="1">
      <c r="A71" s="119"/>
      <c r="C71" s="121"/>
      <c r="D71" s="121"/>
      <c r="E71" s="121"/>
      <c r="F71" s="121"/>
      <c r="G71" s="121"/>
      <c r="H71" s="120"/>
      <c r="I71" s="120"/>
      <c r="J71" s="120"/>
      <c r="K71" s="120"/>
      <c r="L71" s="120"/>
      <c r="M71" s="120"/>
      <c r="N71" s="120"/>
      <c r="O71" s="131"/>
    </row>
    <row r="72" spans="1:15" ht="9" hidden="1" customHeight="1">
      <c r="A72" s="119"/>
      <c r="C72" s="121"/>
      <c r="D72" s="121"/>
      <c r="E72" s="121"/>
      <c r="F72" s="121"/>
      <c r="G72" s="121"/>
      <c r="H72" s="120"/>
      <c r="I72" s="120"/>
      <c r="J72" s="120"/>
      <c r="K72" s="120"/>
      <c r="L72" s="120"/>
      <c r="M72" s="120"/>
      <c r="N72" s="120"/>
      <c r="O72" s="131"/>
    </row>
    <row r="73" spans="1:15" ht="9" hidden="1" customHeight="1">
      <c r="A73" s="119"/>
      <c r="C73" s="121"/>
      <c r="D73" s="121"/>
      <c r="E73" s="121"/>
      <c r="F73" s="121"/>
      <c r="G73" s="121"/>
      <c r="H73" s="120"/>
      <c r="I73" s="120"/>
      <c r="J73" s="120"/>
      <c r="K73" s="120"/>
      <c r="L73" s="120"/>
      <c r="M73" s="120"/>
      <c r="N73" s="120"/>
      <c r="O73" s="131"/>
    </row>
    <row r="74" spans="1:15" ht="9" hidden="1" customHeight="1">
      <c r="A74" s="123"/>
      <c r="C74" s="121"/>
      <c r="D74" s="121"/>
      <c r="E74" s="121"/>
      <c r="F74" s="121"/>
      <c r="G74" s="121"/>
      <c r="H74" s="120"/>
      <c r="I74" s="120"/>
      <c r="J74" s="120"/>
      <c r="K74" s="120"/>
      <c r="L74" s="120"/>
      <c r="M74" s="120"/>
      <c r="N74" s="120"/>
      <c r="O74" s="131"/>
    </row>
    <row r="75" spans="1:15" ht="9" hidden="1" customHeight="1">
      <c r="A75" s="125"/>
      <c r="C75" s="121"/>
      <c r="D75" s="121"/>
      <c r="E75" s="121"/>
      <c r="F75" s="121"/>
      <c r="G75" s="121"/>
      <c r="H75" s="120"/>
      <c r="I75" s="120"/>
      <c r="J75" s="120"/>
      <c r="K75" s="120"/>
      <c r="L75" s="120"/>
      <c r="M75" s="120"/>
      <c r="N75" s="120"/>
      <c r="O75" s="131"/>
    </row>
    <row r="76" spans="1:15" ht="9" hidden="1" customHeight="1">
      <c r="A76" s="119"/>
      <c r="C76" s="121"/>
      <c r="D76" s="121"/>
      <c r="E76" s="121"/>
      <c r="F76" s="121"/>
      <c r="G76" s="121"/>
      <c r="H76" s="120"/>
      <c r="I76" s="120"/>
      <c r="J76" s="120"/>
      <c r="K76" s="120"/>
      <c r="L76" s="120"/>
      <c r="M76" s="120"/>
      <c r="N76" s="120"/>
      <c r="O76" s="131"/>
    </row>
    <row r="77" spans="1:15" ht="9" hidden="1" customHeight="1">
      <c r="A77" s="119"/>
      <c r="C77" s="121"/>
      <c r="D77" s="121"/>
      <c r="E77" s="121"/>
      <c r="F77" s="121"/>
      <c r="G77" s="121"/>
      <c r="H77" s="120"/>
      <c r="I77" s="120"/>
      <c r="J77" s="120"/>
      <c r="K77" s="120"/>
      <c r="L77" s="120"/>
      <c r="M77" s="120"/>
      <c r="N77" s="120"/>
      <c r="O77" s="131"/>
    </row>
    <row r="78" spans="1:15" ht="9" hidden="1" customHeight="1">
      <c r="A78" s="119"/>
      <c r="C78" s="100"/>
      <c r="D78" s="100"/>
      <c r="E78" s="100"/>
      <c r="F78" s="100"/>
      <c r="G78" s="100"/>
      <c r="O78" s="26"/>
    </row>
    <row r="79" spans="1:15" ht="9" hidden="1" customHeight="1">
      <c r="A79" s="119"/>
      <c r="C79" s="100"/>
      <c r="D79" s="100"/>
      <c r="E79" s="100"/>
      <c r="F79" s="100"/>
      <c r="G79" s="100"/>
      <c r="O79" s="26"/>
    </row>
    <row r="80" spans="1:15" ht="9" hidden="1" customHeight="1">
      <c r="A80" s="119"/>
      <c r="C80" s="100"/>
      <c r="D80" s="100"/>
      <c r="E80" s="100"/>
      <c r="F80" s="100"/>
      <c r="G80" s="100"/>
      <c r="O80" s="26"/>
    </row>
    <row r="81" spans="1:15" ht="9" hidden="1" customHeight="1">
      <c r="A81" s="119"/>
      <c r="C81" s="100"/>
      <c r="D81" s="100"/>
      <c r="E81" s="100"/>
      <c r="F81" s="100"/>
      <c r="G81" s="100"/>
      <c r="O81" s="26"/>
    </row>
    <row r="82" spans="1:15" ht="9" hidden="1" customHeight="1">
      <c r="A82" s="119"/>
      <c r="C82" s="100"/>
      <c r="D82" s="100"/>
      <c r="E82" s="100"/>
      <c r="F82" s="100"/>
      <c r="G82" s="100"/>
      <c r="O82" s="26"/>
    </row>
    <row r="83" spans="1:15" ht="9" hidden="1" customHeight="1">
      <c r="A83" s="119"/>
      <c r="C83" s="100"/>
      <c r="D83" s="100"/>
      <c r="E83" s="100"/>
      <c r="F83" s="100"/>
      <c r="G83" s="100"/>
      <c r="O83" s="26"/>
    </row>
    <row r="84" spans="1:15" ht="9" hidden="1" customHeight="1">
      <c r="A84" s="123"/>
      <c r="C84" s="100"/>
      <c r="D84" s="100"/>
      <c r="E84" s="100"/>
      <c r="F84" s="100"/>
      <c r="G84" s="100"/>
      <c r="O84" s="26"/>
    </row>
    <row r="85" spans="1:15" ht="9" hidden="1" customHeight="1">
      <c r="A85" s="125"/>
      <c r="C85" s="100"/>
      <c r="D85" s="100"/>
      <c r="E85" s="100"/>
      <c r="F85" s="100"/>
      <c r="G85" s="100"/>
      <c r="O85" s="26"/>
    </row>
    <row r="86" spans="1:15" ht="9" hidden="1" customHeight="1">
      <c r="A86" s="119"/>
      <c r="C86" s="100"/>
      <c r="D86" s="100"/>
      <c r="E86" s="100"/>
      <c r="F86" s="100"/>
      <c r="G86" s="100"/>
      <c r="O86" s="26"/>
    </row>
    <row r="87" spans="1:15" ht="9" hidden="1" customHeight="1">
      <c r="A87" s="119"/>
      <c r="C87" s="100"/>
      <c r="D87" s="100"/>
      <c r="E87" s="100"/>
      <c r="F87" s="100"/>
      <c r="G87" s="100"/>
      <c r="O87" s="26"/>
    </row>
    <row r="88" spans="1:15" ht="9" hidden="1" customHeight="1">
      <c r="A88" s="119"/>
      <c r="C88" s="100"/>
      <c r="D88" s="100"/>
      <c r="E88" s="100"/>
      <c r="F88" s="100"/>
      <c r="G88" s="100"/>
      <c r="O88" s="26"/>
    </row>
    <row r="89" spans="1:15" ht="9" hidden="1" customHeight="1">
      <c r="A89" s="119"/>
      <c r="C89" s="100"/>
      <c r="D89" s="100"/>
      <c r="E89" s="100"/>
      <c r="F89" s="100"/>
      <c r="G89" s="100"/>
      <c r="O89" s="26"/>
    </row>
    <row r="90" spans="1:15" ht="9" hidden="1" customHeight="1">
      <c r="A90" s="119"/>
      <c r="C90" s="100"/>
      <c r="D90" s="100"/>
      <c r="E90" s="100"/>
      <c r="F90" s="100"/>
      <c r="G90" s="100"/>
      <c r="O90" s="26"/>
    </row>
    <row r="91" spans="1:15" ht="9" hidden="1" customHeight="1">
      <c r="A91" s="119"/>
      <c r="C91" s="100"/>
      <c r="D91" s="100"/>
      <c r="E91" s="100"/>
      <c r="F91" s="100"/>
      <c r="G91" s="100"/>
      <c r="O91" s="26"/>
    </row>
    <row r="92" spans="1:15" ht="9" hidden="1" customHeight="1">
      <c r="A92" s="119"/>
      <c r="C92" s="100"/>
      <c r="D92" s="100"/>
      <c r="E92" s="100"/>
      <c r="F92" s="100"/>
      <c r="G92" s="100"/>
      <c r="O92" s="26"/>
    </row>
    <row r="93" spans="1:15" ht="9" hidden="1" customHeight="1">
      <c r="A93" s="119"/>
      <c r="C93" s="100"/>
      <c r="D93" s="100"/>
      <c r="E93" s="100"/>
      <c r="F93" s="100"/>
      <c r="G93" s="100"/>
      <c r="O93" s="26"/>
    </row>
    <row r="94" spans="1:15" ht="9" hidden="1" customHeight="1">
      <c r="A94" s="119"/>
      <c r="C94" s="100"/>
      <c r="D94" s="100"/>
      <c r="E94" s="100"/>
      <c r="F94" s="100"/>
      <c r="G94" s="100"/>
      <c r="O94" s="26"/>
    </row>
    <row r="95" spans="1:15" ht="9" hidden="1" customHeight="1">
      <c r="A95" s="125"/>
      <c r="C95" s="100"/>
      <c r="D95" s="100"/>
      <c r="E95" s="100"/>
      <c r="F95" s="100"/>
      <c r="G95" s="100"/>
      <c r="O95" s="26"/>
    </row>
    <row r="96" spans="1:15" ht="9" hidden="1" customHeight="1">
      <c r="A96" s="119"/>
      <c r="C96" s="100"/>
      <c r="D96" s="100"/>
      <c r="E96" s="100"/>
      <c r="F96" s="100"/>
      <c r="G96" s="100"/>
      <c r="O96" s="26"/>
    </row>
    <row r="97" spans="1:15" ht="9" hidden="1" customHeight="1">
      <c r="A97" s="119"/>
      <c r="C97" s="100"/>
      <c r="D97" s="100"/>
      <c r="E97" s="100"/>
      <c r="F97" s="100"/>
      <c r="G97" s="100"/>
      <c r="O97" s="26"/>
    </row>
    <row r="98" spans="1:15" ht="9" hidden="1" customHeight="1">
      <c r="A98" s="119"/>
      <c r="C98" s="100"/>
      <c r="D98" s="100"/>
      <c r="E98" s="100"/>
      <c r="F98" s="100"/>
      <c r="G98" s="100"/>
      <c r="O98" s="26"/>
    </row>
    <row r="99" spans="1:15" hidden="1">
      <c r="A99" s="126"/>
      <c r="C99" s="100"/>
      <c r="D99" s="100"/>
      <c r="E99" s="100"/>
      <c r="F99" s="100"/>
      <c r="G99" s="100"/>
      <c r="O99" s="26"/>
    </row>
    <row r="100" spans="1:15" hidden="1">
      <c r="A100" s="126"/>
      <c r="C100" s="100"/>
      <c r="D100" s="100"/>
      <c r="E100" s="100"/>
      <c r="F100" s="100"/>
      <c r="G100" s="100"/>
      <c r="O100" s="26"/>
    </row>
    <row r="101" spans="1:15" hidden="1">
      <c r="A101" s="126"/>
      <c r="C101" s="100"/>
      <c r="D101" s="100"/>
      <c r="E101" s="100"/>
      <c r="F101" s="100"/>
      <c r="G101" s="100"/>
      <c r="O101" s="26"/>
    </row>
    <row r="102" spans="1:15" hidden="1">
      <c r="A102" s="126"/>
      <c r="C102" s="100"/>
      <c r="D102" s="100"/>
      <c r="E102" s="100"/>
      <c r="F102" s="100"/>
      <c r="G102" s="100"/>
      <c r="O102" s="26"/>
    </row>
    <row r="103" spans="1:15" hidden="1">
      <c r="A103" s="126"/>
      <c r="C103" s="100"/>
      <c r="D103" s="100"/>
      <c r="E103" s="100"/>
      <c r="F103" s="100"/>
      <c r="G103" s="100"/>
      <c r="O103" s="26"/>
    </row>
    <row r="104" spans="1:15" hidden="1">
      <c r="A104" s="126"/>
      <c r="C104" s="100"/>
      <c r="D104" s="100"/>
      <c r="E104" s="100"/>
      <c r="F104" s="100"/>
      <c r="G104" s="100"/>
      <c r="O104" s="26"/>
    </row>
    <row r="105" spans="1:15" hidden="1">
      <c r="A105" s="126"/>
      <c r="C105" s="100"/>
      <c r="D105" s="100"/>
      <c r="E105" s="100"/>
      <c r="F105" s="100"/>
      <c r="G105" s="100"/>
      <c r="O105" s="26"/>
    </row>
    <row r="106" spans="1:15" ht="15.75" hidden="1">
      <c r="A106" s="127"/>
      <c r="C106" s="100"/>
      <c r="D106" s="100"/>
      <c r="E106" s="100"/>
      <c r="F106" s="100"/>
      <c r="G106" s="100"/>
      <c r="O106" s="26"/>
    </row>
    <row r="107" spans="1:15" ht="15.75" hidden="1">
      <c r="A107" s="127"/>
      <c r="C107" s="100"/>
      <c r="D107" s="100"/>
      <c r="E107" s="100"/>
      <c r="F107" s="100"/>
      <c r="G107" s="100"/>
      <c r="O107" s="26"/>
    </row>
    <row r="108" spans="1:15" ht="15.75" hidden="1">
      <c r="A108" s="127"/>
      <c r="C108" s="100"/>
      <c r="D108" s="100"/>
      <c r="E108" s="100"/>
      <c r="F108" s="100"/>
      <c r="G108" s="100"/>
      <c r="O108" s="26"/>
    </row>
    <row r="109" spans="1:15" ht="15.75" hidden="1">
      <c r="A109" s="127"/>
      <c r="C109" s="100"/>
      <c r="D109" s="100"/>
      <c r="E109" s="100"/>
      <c r="F109" s="100"/>
      <c r="G109" s="100"/>
      <c r="O109" s="26"/>
    </row>
    <row r="110" spans="1:15" ht="15.75" hidden="1">
      <c r="A110" s="127"/>
      <c r="C110" s="100"/>
      <c r="D110" s="100"/>
      <c r="E110" s="100"/>
      <c r="F110" s="100"/>
      <c r="G110" s="100"/>
      <c r="O110" s="26"/>
    </row>
    <row r="111" spans="1:15" ht="15.75" hidden="1">
      <c r="A111" s="127"/>
      <c r="C111" s="100"/>
      <c r="D111" s="100"/>
      <c r="E111" s="100"/>
      <c r="F111" s="100"/>
      <c r="G111" s="100"/>
      <c r="O111" s="26"/>
    </row>
    <row r="112" spans="1:15" ht="15.75" hidden="1">
      <c r="A112" s="127"/>
      <c r="C112" s="100"/>
      <c r="D112" s="100"/>
      <c r="E112" s="100"/>
      <c r="F112" s="100"/>
      <c r="G112" s="100"/>
      <c r="O112" s="26"/>
    </row>
    <row r="113" spans="1:15" ht="15.75" hidden="1">
      <c r="A113" s="127"/>
      <c r="C113" s="100"/>
      <c r="D113" s="100"/>
      <c r="E113" s="100"/>
      <c r="F113" s="100"/>
      <c r="G113" s="100"/>
      <c r="O113" s="26"/>
    </row>
    <row r="114" spans="1:15" ht="15.75" hidden="1">
      <c r="A114" s="127"/>
      <c r="C114" s="100"/>
      <c r="D114" s="100"/>
      <c r="E114" s="100"/>
      <c r="F114" s="100"/>
      <c r="G114" s="100"/>
      <c r="O114" s="26"/>
    </row>
    <row r="115" spans="1:15" ht="15.75" hidden="1">
      <c r="A115" s="127"/>
      <c r="C115" s="100"/>
      <c r="D115" s="100"/>
      <c r="E115" s="100"/>
      <c r="F115" s="100"/>
      <c r="G115" s="100"/>
      <c r="O115" s="26"/>
    </row>
    <row r="116" spans="1:15" ht="15.75" hidden="1">
      <c r="A116" s="127"/>
      <c r="C116" s="100"/>
      <c r="D116" s="100"/>
      <c r="E116" s="100"/>
      <c r="F116" s="100"/>
      <c r="G116" s="100"/>
      <c r="O116" s="26"/>
    </row>
    <row r="117" spans="1:15" ht="15.75" hidden="1">
      <c r="A117" s="127"/>
      <c r="C117" s="100"/>
      <c r="D117" s="100"/>
      <c r="E117" s="100"/>
      <c r="F117" s="100"/>
      <c r="G117" s="100"/>
      <c r="O117" s="26"/>
    </row>
    <row r="118" spans="1:15" ht="15.75" hidden="1">
      <c r="A118" s="127"/>
      <c r="C118" s="100"/>
      <c r="D118" s="100"/>
      <c r="E118" s="100"/>
      <c r="F118" s="100"/>
      <c r="G118" s="100"/>
      <c r="O118" s="26"/>
    </row>
    <row r="119" spans="1:15" ht="15.75" hidden="1">
      <c r="A119" s="127"/>
      <c r="C119" s="100"/>
      <c r="D119" s="100"/>
      <c r="E119" s="100"/>
      <c r="F119" s="100"/>
      <c r="G119" s="100"/>
      <c r="O119" s="26"/>
    </row>
    <row r="120" spans="1:15" ht="15.75" hidden="1">
      <c r="A120" s="127"/>
      <c r="C120" s="100"/>
      <c r="D120" s="100"/>
      <c r="E120" s="100"/>
      <c r="F120" s="100"/>
      <c r="G120" s="100"/>
      <c r="O120" s="26"/>
    </row>
    <row r="121" spans="1:15" ht="15.75" hidden="1">
      <c r="A121" s="127"/>
      <c r="C121" s="100"/>
      <c r="D121" s="100"/>
      <c r="E121" s="100"/>
      <c r="F121" s="100"/>
      <c r="G121" s="100"/>
      <c r="O121" s="26"/>
    </row>
    <row r="122" spans="1:15" ht="15.75" hidden="1">
      <c r="A122" s="127"/>
      <c r="C122" s="100"/>
      <c r="D122" s="100"/>
      <c r="E122" s="100"/>
      <c r="F122" s="100"/>
      <c r="G122" s="100"/>
      <c r="O122" s="26"/>
    </row>
    <row r="123" spans="1:15" ht="15.75" hidden="1">
      <c r="A123" s="127"/>
      <c r="C123" s="100"/>
      <c r="D123" s="100"/>
      <c r="E123" s="100"/>
      <c r="F123" s="100"/>
      <c r="G123" s="100"/>
      <c r="O123" s="26"/>
    </row>
    <row r="124" spans="1:15" ht="15.75" hidden="1">
      <c r="A124" s="127"/>
      <c r="C124" s="100"/>
      <c r="D124" s="100"/>
      <c r="E124" s="100"/>
      <c r="F124" s="100"/>
      <c r="G124" s="100"/>
      <c r="O124" s="26"/>
    </row>
    <row r="125" spans="1:15" ht="15.75" hidden="1">
      <c r="A125" s="127"/>
      <c r="C125" s="100"/>
      <c r="D125" s="100"/>
      <c r="E125" s="100"/>
      <c r="F125" s="100"/>
      <c r="G125" s="100"/>
      <c r="O125" s="26"/>
    </row>
    <row r="126" spans="1:15" ht="15.75" hidden="1">
      <c r="A126" s="127"/>
      <c r="C126" s="100"/>
      <c r="D126" s="100"/>
      <c r="E126" s="100"/>
      <c r="F126" s="100"/>
      <c r="G126" s="100"/>
      <c r="O126" s="26"/>
    </row>
    <row r="127" spans="1:15" ht="15.75" hidden="1">
      <c r="A127" s="127"/>
      <c r="C127" s="100"/>
      <c r="D127" s="100"/>
      <c r="E127" s="100"/>
      <c r="F127" s="100"/>
      <c r="G127" s="100"/>
      <c r="O127" s="26"/>
    </row>
    <row r="128" spans="1:15" ht="15.75" hidden="1">
      <c r="A128" s="127"/>
      <c r="C128" s="100"/>
      <c r="D128" s="100"/>
      <c r="E128" s="100"/>
      <c r="F128" s="100"/>
      <c r="G128" s="100"/>
      <c r="O128" s="26"/>
    </row>
    <row r="129" spans="1:15" ht="15.75" hidden="1">
      <c r="A129" s="127"/>
      <c r="C129" s="100"/>
      <c r="D129" s="100"/>
      <c r="E129" s="100"/>
      <c r="F129" s="100"/>
      <c r="G129" s="100"/>
      <c r="O129" s="26"/>
    </row>
    <row r="130" spans="1:15" ht="15.75" hidden="1">
      <c r="A130" s="127"/>
      <c r="C130" s="100"/>
      <c r="D130" s="100"/>
      <c r="E130" s="100"/>
      <c r="F130" s="100"/>
      <c r="G130" s="100"/>
      <c r="O130" s="26"/>
    </row>
    <row r="131" spans="1:15" ht="15.75" hidden="1">
      <c r="A131" s="127"/>
      <c r="C131" s="100"/>
      <c r="D131" s="100"/>
      <c r="E131" s="100"/>
      <c r="F131" s="100"/>
      <c r="G131" s="100"/>
      <c r="O131" s="26"/>
    </row>
    <row r="132" spans="1:15" ht="15.75" hidden="1">
      <c r="A132" s="127"/>
      <c r="C132" s="100"/>
      <c r="D132" s="100"/>
      <c r="E132" s="100"/>
      <c r="F132" s="100"/>
      <c r="G132" s="100"/>
      <c r="O132" s="26"/>
    </row>
    <row r="133" spans="1:15" ht="15.75" hidden="1">
      <c r="A133" s="127"/>
      <c r="C133" s="100"/>
      <c r="D133" s="100"/>
      <c r="E133" s="100"/>
      <c r="F133" s="100"/>
      <c r="G133" s="100"/>
      <c r="O133" s="26"/>
    </row>
    <row r="134" spans="1:15" ht="15.75" hidden="1">
      <c r="A134" s="127"/>
      <c r="C134" s="100"/>
      <c r="D134" s="100"/>
      <c r="E134" s="100"/>
      <c r="F134" s="100"/>
      <c r="G134" s="100"/>
      <c r="O134" s="26"/>
    </row>
    <row r="135" spans="1:15" ht="15.75" hidden="1">
      <c r="A135" s="127"/>
      <c r="C135" s="100"/>
      <c r="D135" s="100"/>
      <c r="E135" s="100"/>
      <c r="F135" s="100"/>
      <c r="G135" s="100"/>
      <c r="O135" s="26"/>
    </row>
    <row r="136" spans="1:15" ht="15.75" hidden="1">
      <c r="A136" s="127"/>
      <c r="C136" s="100"/>
      <c r="D136" s="100"/>
      <c r="E136" s="100"/>
      <c r="F136" s="100"/>
      <c r="G136" s="100"/>
      <c r="O136" s="26"/>
    </row>
    <row r="137" spans="1:15" ht="15.75" hidden="1">
      <c r="A137" s="127"/>
      <c r="C137" s="100"/>
      <c r="D137" s="100"/>
      <c r="E137" s="100"/>
      <c r="F137" s="100"/>
      <c r="G137" s="100"/>
      <c r="O137" s="26"/>
    </row>
    <row r="138" spans="1:15" ht="15.75" hidden="1">
      <c r="A138" s="127"/>
      <c r="C138" s="100"/>
      <c r="D138" s="100"/>
      <c r="E138" s="100"/>
      <c r="F138" s="100"/>
      <c r="G138" s="100"/>
      <c r="O138" s="26"/>
    </row>
    <row r="139" spans="1:15" ht="15.75" hidden="1">
      <c r="A139" s="127"/>
      <c r="C139" s="100"/>
      <c r="D139" s="100"/>
      <c r="E139" s="100"/>
      <c r="F139" s="100"/>
      <c r="G139" s="100"/>
      <c r="O139" s="26"/>
    </row>
    <row r="140" spans="1:15" ht="15.75" hidden="1">
      <c r="A140" s="127"/>
      <c r="C140" s="100"/>
      <c r="D140" s="100"/>
      <c r="E140" s="100"/>
      <c r="F140" s="100"/>
      <c r="G140" s="100"/>
      <c r="O140" s="26"/>
    </row>
    <row r="141" spans="1:15" ht="15.75" hidden="1">
      <c r="A141" s="127"/>
      <c r="C141" s="100"/>
      <c r="D141" s="100"/>
      <c r="E141" s="100"/>
      <c r="F141" s="100"/>
      <c r="G141" s="100"/>
      <c r="O141" s="26"/>
    </row>
    <row r="142" spans="1:15" ht="15.75" hidden="1">
      <c r="A142" s="127"/>
      <c r="C142" s="100"/>
      <c r="D142" s="100"/>
      <c r="E142" s="100"/>
      <c r="F142" s="100"/>
      <c r="G142" s="100"/>
      <c r="O142" s="26"/>
    </row>
    <row r="143" spans="1:15" ht="15.75" hidden="1">
      <c r="A143" s="127"/>
      <c r="C143" s="100"/>
      <c r="D143" s="100"/>
      <c r="E143" s="100"/>
      <c r="F143" s="100"/>
      <c r="G143" s="100"/>
      <c r="O143" s="26"/>
    </row>
    <row r="144" spans="1:15" ht="15.75" hidden="1">
      <c r="A144" s="127"/>
      <c r="C144" s="100"/>
      <c r="D144" s="100"/>
      <c r="E144" s="100"/>
      <c r="F144" s="100"/>
      <c r="G144" s="100"/>
      <c r="O144" s="26"/>
    </row>
    <row r="145" spans="1:15" ht="15.75" hidden="1">
      <c r="A145" s="127"/>
      <c r="C145" s="100"/>
      <c r="D145" s="100"/>
      <c r="E145" s="100"/>
      <c r="F145" s="100"/>
      <c r="G145" s="100"/>
      <c r="O145" s="26"/>
    </row>
    <row r="146" spans="1:15" ht="15.75" hidden="1">
      <c r="A146" s="127"/>
      <c r="C146" s="100"/>
      <c r="D146" s="100"/>
      <c r="E146" s="100"/>
      <c r="F146" s="100"/>
      <c r="G146" s="100"/>
      <c r="O146" s="26"/>
    </row>
    <row r="147" spans="1:15" ht="15.75" hidden="1">
      <c r="A147" s="127"/>
      <c r="C147" s="100"/>
      <c r="D147" s="100"/>
      <c r="E147" s="100"/>
      <c r="F147" s="100"/>
      <c r="G147" s="100"/>
      <c r="O147" s="26"/>
    </row>
    <row r="148" spans="1:15" ht="15.75" hidden="1">
      <c r="A148" s="127"/>
      <c r="C148" s="100"/>
      <c r="D148" s="100"/>
      <c r="E148" s="100"/>
      <c r="F148" s="100"/>
      <c r="G148" s="100"/>
      <c r="O148" s="26"/>
    </row>
    <row r="149" spans="1:15" ht="15.75" hidden="1">
      <c r="A149" s="127"/>
      <c r="C149" s="100"/>
      <c r="D149" s="100"/>
      <c r="E149" s="100"/>
      <c r="F149" s="100"/>
      <c r="G149" s="100"/>
      <c r="O149" s="26"/>
    </row>
    <row r="150" spans="1:15" ht="15.75" hidden="1">
      <c r="A150" s="127"/>
      <c r="C150" s="100"/>
      <c r="D150" s="100"/>
      <c r="E150" s="100"/>
      <c r="F150" s="100"/>
      <c r="G150" s="100"/>
      <c r="O150" s="26"/>
    </row>
    <row r="151" spans="1:15" ht="15.75" hidden="1">
      <c r="A151" s="127"/>
      <c r="C151" s="100"/>
      <c r="D151" s="100"/>
      <c r="E151" s="100"/>
      <c r="F151" s="100"/>
      <c r="G151" s="100"/>
      <c r="O151" s="26"/>
    </row>
    <row r="152" spans="1:15" ht="15.75" hidden="1">
      <c r="A152" s="127"/>
      <c r="C152" s="100"/>
      <c r="D152" s="100"/>
      <c r="E152" s="100"/>
      <c r="F152" s="100"/>
      <c r="G152" s="100"/>
      <c r="O152" s="26"/>
    </row>
    <row r="153" spans="1:15" ht="15.75" hidden="1">
      <c r="A153" s="127"/>
      <c r="C153" s="100"/>
      <c r="D153" s="100"/>
      <c r="E153" s="100"/>
      <c r="F153" s="100"/>
      <c r="G153" s="100"/>
      <c r="O153" s="26"/>
    </row>
    <row r="154" spans="1:15" ht="15.75" hidden="1">
      <c r="A154" s="127"/>
      <c r="C154" s="100"/>
      <c r="D154" s="100"/>
      <c r="E154" s="100"/>
      <c r="F154" s="100"/>
      <c r="G154" s="100"/>
      <c r="O154" s="26"/>
    </row>
    <row r="155" spans="1:15" ht="15.75" hidden="1">
      <c r="A155" s="127"/>
      <c r="C155" s="100"/>
      <c r="D155" s="100"/>
      <c r="E155" s="100"/>
      <c r="F155" s="100"/>
      <c r="G155" s="100"/>
      <c r="O155" s="26"/>
    </row>
    <row r="156" spans="1:15" ht="15.75" hidden="1">
      <c r="A156" s="127"/>
      <c r="C156" s="100"/>
      <c r="D156" s="100"/>
      <c r="E156" s="100"/>
      <c r="F156" s="100"/>
      <c r="G156" s="100"/>
      <c r="O156" s="26"/>
    </row>
    <row r="157" spans="1:15" ht="15.75" hidden="1">
      <c r="A157" s="127"/>
      <c r="C157" s="100"/>
      <c r="D157" s="100"/>
      <c r="E157" s="100"/>
      <c r="F157" s="100"/>
      <c r="G157" s="100"/>
      <c r="O157" s="26"/>
    </row>
    <row r="158" spans="1:15" ht="15.75" hidden="1">
      <c r="A158" s="127"/>
      <c r="C158" s="100"/>
      <c r="D158" s="100"/>
      <c r="E158" s="100"/>
      <c r="F158" s="100"/>
      <c r="G158" s="100"/>
      <c r="O158" s="26"/>
    </row>
    <row r="159" spans="1:15" ht="15.75" hidden="1">
      <c r="A159" s="127"/>
      <c r="C159" s="100"/>
      <c r="D159" s="100"/>
      <c r="E159" s="100"/>
      <c r="F159" s="100"/>
      <c r="G159" s="100"/>
      <c r="O159" s="26"/>
    </row>
    <row r="160" spans="1:15" ht="15.75" hidden="1">
      <c r="A160" s="127"/>
      <c r="C160" s="100"/>
      <c r="D160" s="100"/>
      <c r="E160" s="100"/>
      <c r="F160" s="100"/>
      <c r="G160" s="100"/>
      <c r="O160" s="26"/>
    </row>
    <row r="161" spans="1:15" ht="15.75" hidden="1">
      <c r="A161" s="127"/>
      <c r="C161" s="100"/>
      <c r="D161" s="100"/>
      <c r="E161" s="100"/>
      <c r="F161" s="100"/>
      <c r="G161" s="100"/>
      <c r="O161" s="26"/>
    </row>
    <row r="162" spans="1:15" ht="15.75" hidden="1">
      <c r="A162" s="127"/>
      <c r="C162" s="100"/>
      <c r="D162" s="100"/>
      <c r="E162" s="100"/>
      <c r="F162" s="100"/>
      <c r="G162" s="100"/>
      <c r="O162" s="26"/>
    </row>
    <row r="163" spans="1:15" ht="15.75" hidden="1">
      <c r="A163" s="127"/>
      <c r="C163" s="100"/>
      <c r="D163" s="100"/>
      <c r="E163" s="100"/>
      <c r="F163" s="100"/>
      <c r="G163" s="100"/>
      <c r="O163" s="26"/>
    </row>
    <row r="164" spans="1:15" ht="15.75" hidden="1">
      <c r="A164" s="127"/>
      <c r="C164" s="100"/>
      <c r="D164" s="100"/>
      <c r="E164" s="100"/>
      <c r="F164" s="100"/>
      <c r="G164" s="100"/>
      <c r="O164" s="26"/>
    </row>
    <row r="165" spans="1:15" ht="15.75" hidden="1">
      <c r="A165" s="127"/>
      <c r="C165" s="100"/>
      <c r="D165" s="100"/>
      <c r="E165" s="100"/>
      <c r="F165" s="100"/>
      <c r="G165" s="100"/>
      <c r="O165" s="26"/>
    </row>
    <row r="166" spans="1:15" ht="15.75" hidden="1">
      <c r="A166" s="127"/>
      <c r="C166" s="100"/>
      <c r="D166" s="100"/>
      <c r="E166" s="100"/>
      <c r="F166" s="100"/>
      <c r="G166" s="100"/>
      <c r="O166" s="26"/>
    </row>
    <row r="167" spans="1:15" ht="15.75" hidden="1">
      <c r="A167" s="127"/>
      <c r="C167" s="100"/>
      <c r="D167" s="100"/>
      <c r="E167" s="100"/>
      <c r="F167" s="100"/>
      <c r="G167" s="100"/>
      <c r="O167" s="26"/>
    </row>
    <row r="168" spans="1:15" ht="15.75" hidden="1">
      <c r="A168" s="127"/>
      <c r="C168" s="100"/>
      <c r="D168" s="100"/>
      <c r="E168" s="100"/>
      <c r="F168" s="100"/>
      <c r="G168" s="100"/>
      <c r="O168" s="26"/>
    </row>
    <row r="169" spans="1:15" ht="15.75" hidden="1">
      <c r="A169" s="127"/>
      <c r="C169" s="100"/>
      <c r="D169" s="100"/>
      <c r="E169" s="100"/>
      <c r="F169" s="100"/>
      <c r="G169" s="100"/>
      <c r="O169" s="26"/>
    </row>
    <row r="170" spans="1:15" ht="15.75" hidden="1">
      <c r="A170" s="127"/>
      <c r="C170" s="100"/>
      <c r="D170" s="100"/>
      <c r="E170" s="100"/>
      <c r="F170" s="100"/>
      <c r="G170" s="100"/>
      <c r="O170" s="26"/>
    </row>
    <row r="171" spans="1:15" ht="15.75" hidden="1">
      <c r="A171" s="127"/>
      <c r="C171" s="100"/>
      <c r="D171" s="100"/>
      <c r="E171" s="100"/>
      <c r="F171" s="100"/>
      <c r="G171" s="100"/>
      <c r="O171" s="26"/>
    </row>
    <row r="172" spans="1:15" ht="15.75" hidden="1">
      <c r="A172" s="127"/>
      <c r="C172" s="100"/>
      <c r="D172" s="100"/>
      <c r="E172" s="100"/>
      <c r="F172" s="100"/>
      <c r="G172" s="100"/>
      <c r="O172" s="26"/>
    </row>
    <row r="173" spans="1:15" ht="15.75" hidden="1">
      <c r="A173" s="127"/>
      <c r="C173" s="100"/>
      <c r="D173" s="100"/>
      <c r="E173" s="100"/>
      <c r="F173" s="100"/>
      <c r="G173" s="100"/>
      <c r="O173" s="26"/>
    </row>
    <row r="174" spans="1:15" ht="15.75" hidden="1">
      <c r="A174" s="127"/>
      <c r="C174" s="100"/>
      <c r="D174" s="100"/>
      <c r="E174" s="100"/>
      <c r="F174" s="100"/>
      <c r="G174" s="100"/>
      <c r="O174" s="26"/>
    </row>
    <row r="175" spans="1:15" ht="15.75" hidden="1">
      <c r="A175" s="127"/>
      <c r="C175" s="100"/>
      <c r="D175" s="100"/>
      <c r="E175" s="100"/>
      <c r="F175" s="100"/>
      <c r="G175" s="100"/>
      <c r="O175" s="26"/>
    </row>
    <row r="176" spans="1:15" ht="15.75" hidden="1">
      <c r="A176" s="127"/>
      <c r="C176" s="100"/>
      <c r="D176" s="100"/>
      <c r="E176" s="100"/>
      <c r="F176" s="100"/>
      <c r="G176" s="100"/>
      <c r="O176" s="26"/>
    </row>
    <row r="177" spans="1:15" ht="15.75" hidden="1">
      <c r="A177" s="127"/>
      <c r="C177" s="100"/>
      <c r="D177" s="100"/>
      <c r="E177" s="100"/>
      <c r="F177" s="100"/>
      <c r="G177" s="100"/>
      <c r="O177" s="26"/>
    </row>
    <row r="178" spans="1:15" ht="15.75" hidden="1">
      <c r="A178" s="127"/>
      <c r="C178" s="100"/>
      <c r="D178" s="100"/>
      <c r="E178" s="100"/>
      <c r="F178" s="100"/>
      <c r="G178" s="100"/>
      <c r="O178" s="26"/>
    </row>
    <row r="179" spans="1:15" ht="15.75" hidden="1">
      <c r="A179" s="127"/>
      <c r="C179" s="100"/>
      <c r="D179" s="100"/>
      <c r="E179" s="100"/>
      <c r="F179" s="100"/>
      <c r="G179" s="100"/>
      <c r="O179" s="26"/>
    </row>
    <row r="180" spans="1:15" ht="15.75" hidden="1">
      <c r="A180" s="127"/>
      <c r="C180" s="100"/>
      <c r="D180" s="100"/>
      <c r="E180" s="100"/>
      <c r="F180" s="100"/>
      <c r="G180" s="100"/>
      <c r="O180" s="26"/>
    </row>
    <row r="181" spans="1:15" ht="15.75" hidden="1">
      <c r="A181" s="127"/>
      <c r="C181" s="100"/>
      <c r="D181" s="100"/>
      <c r="E181" s="100"/>
      <c r="F181" s="100"/>
      <c r="G181" s="100"/>
      <c r="O181" s="26"/>
    </row>
    <row r="182" spans="1:15" ht="15.75" hidden="1">
      <c r="A182" s="127"/>
      <c r="C182" s="100"/>
      <c r="D182" s="100"/>
      <c r="E182" s="100"/>
      <c r="F182" s="100"/>
      <c r="G182" s="100"/>
      <c r="O182" s="26"/>
    </row>
    <row r="183" spans="1:15" ht="15.75" hidden="1">
      <c r="A183" s="127"/>
      <c r="C183" s="100"/>
      <c r="D183" s="100"/>
      <c r="E183" s="100"/>
      <c r="F183" s="100"/>
      <c r="G183" s="100"/>
      <c r="O183" s="26"/>
    </row>
    <row r="184" spans="1:15" ht="15.75" hidden="1">
      <c r="A184" s="127"/>
      <c r="C184" s="100"/>
      <c r="D184" s="100"/>
      <c r="E184" s="100"/>
      <c r="F184" s="100"/>
      <c r="G184" s="100"/>
      <c r="O184" s="26"/>
    </row>
    <row r="185" spans="1:15" ht="15.75" hidden="1">
      <c r="A185" s="127"/>
      <c r="C185" s="100"/>
      <c r="D185" s="100"/>
      <c r="E185" s="100"/>
      <c r="F185" s="100"/>
      <c r="G185" s="100"/>
      <c r="O185" s="26"/>
    </row>
    <row r="186" spans="1:15" ht="15.75" hidden="1">
      <c r="A186" s="127"/>
      <c r="C186" s="100"/>
      <c r="D186" s="100"/>
      <c r="E186" s="100"/>
      <c r="F186" s="100"/>
      <c r="G186" s="100"/>
      <c r="O186" s="26"/>
    </row>
    <row r="187" spans="1:15" ht="15.75" hidden="1">
      <c r="A187" s="127"/>
      <c r="C187" s="100"/>
      <c r="D187" s="100"/>
      <c r="E187" s="100"/>
      <c r="F187" s="100"/>
      <c r="G187" s="100"/>
      <c r="O187" s="26"/>
    </row>
    <row r="188" spans="1:15" ht="15.75" hidden="1">
      <c r="A188" s="127"/>
      <c r="C188" s="100"/>
      <c r="D188" s="100"/>
      <c r="E188" s="100"/>
      <c r="F188" s="100"/>
      <c r="G188" s="100"/>
      <c r="O188" s="26"/>
    </row>
    <row r="189" spans="1:15" ht="15.75" hidden="1">
      <c r="A189" s="127"/>
      <c r="C189" s="100"/>
      <c r="D189" s="100"/>
      <c r="E189" s="100"/>
      <c r="F189" s="100"/>
      <c r="G189" s="100"/>
      <c r="O189" s="26"/>
    </row>
    <row r="190" spans="1:15" ht="15.75" hidden="1">
      <c r="A190" s="127"/>
      <c r="C190" s="100"/>
      <c r="D190" s="100"/>
      <c r="E190" s="100"/>
      <c r="F190" s="100"/>
      <c r="G190" s="100"/>
      <c r="O190" s="26"/>
    </row>
    <row r="191" spans="1:15" ht="15.75" hidden="1">
      <c r="A191" s="127"/>
      <c r="C191" s="100"/>
      <c r="D191" s="100"/>
      <c r="E191" s="100"/>
      <c r="F191" s="100"/>
      <c r="G191" s="100"/>
      <c r="O191" s="26"/>
    </row>
    <row r="192" spans="1:15" ht="15.75" hidden="1">
      <c r="A192" s="127"/>
      <c r="C192" s="100"/>
      <c r="D192" s="100"/>
      <c r="E192" s="100"/>
      <c r="F192" s="100"/>
      <c r="G192" s="100"/>
      <c r="O192" s="26"/>
    </row>
    <row r="193" spans="1:15" ht="15.75" hidden="1">
      <c r="A193" s="127"/>
      <c r="C193" s="100"/>
      <c r="D193" s="100"/>
      <c r="E193" s="100"/>
      <c r="F193" s="100"/>
      <c r="G193" s="100"/>
      <c r="O193" s="26"/>
    </row>
    <row r="194" spans="1:15" ht="15.75" hidden="1">
      <c r="A194" s="127"/>
      <c r="C194" s="100"/>
      <c r="D194" s="100"/>
      <c r="E194" s="100"/>
      <c r="F194" s="100"/>
      <c r="G194" s="100"/>
      <c r="O194" s="26"/>
    </row>
    <row r="195" spans="1:15" ht="15.75" hidden="1">
      <c r="A195" s="127"/>
      <c r="C195" s="100"/>
      <c r="D195" s="100"/>
      <c r="E195" s="100"/>
      <c r="F195" s="100"/>
      <c r="G195" s="100"/>
      <c r="O195" s="26"/>
    </row>
    <row r="196" spans="1:15" ht="15.75" hidden="1">
      <c r="A196" s="127"/>
      <c r="C196" s="100"/>
      <c r="D196" s="100"/>
      <c r="E196" s="100"/>
      <c r="F196" s="100"/>
      <c r="G196" s="100"/>
      <c r="O196" s="26"/>
    </row>
    <row r="197" spans="1:15" ht="15.75" hidden="1">
      <c r="A197" s="101"/>
      <c r="C197" s="100"/>
      <c r="D197" s="100"/>
      <c r="E197" s="100"/>
      <c r="F197" s="100"/>
      <c r="G197" s="100"/>
      <c r="O197" s="26"/>
    </row>
    <row r="198" spans="1:15" ht="15.75" hidden="1">
      <c r="A198" s="101"/>
      <c r="C198" s="100"/>
      <c r="D198" s="100"/>
      <c r="E198" s="100"/>
      <c r="F198" s="100"/>
      <c r="G198" s="100"/>
      <c r="O198" s="26"/>
    </row>
    <row r="199" spans="1:15" ht="15.75" hidden="1">
      <c r="A199" s="101"/>
      <c r="C199" s="100"/>
      <c r="D199" s="100"/>
      <c r="E199" s="100"/>
      <c r="F199" s="100"/>
      <c r="G199" s="100"/>
      <c r="O199" s="26"/>
    </row>
    <row r="200" spans="1:15" ht="15.75" hidden="1">
      <c r="A200" s="101"/>
      <c r="C200" s="100"/>
      <c r="D200" s="100"/>
      <c r="E200" s="100"/>
      <c r="F200" s="100"/>
      <c r="G200" s="100"/>
    </row>
    <row r="201" spans="1:15" ht="15.75" hidden="1">
      <c r="A201" s="101"/>
      <c r="C201" s="100"/>
      <c r="D201" s="100"/>
      <c r="E201" s="100"/>
      <c r="F201" s="100"/>
      <c r="G201" s="100"/>
    </row>
    <row r="202" spans="1:15" ht="15.75" hidden="1">
      <c r="A202" s="101"/>
      <c r="C202" s="100"/>
      <c r="D202" s="100"/>
      <c r="E202" s="100"/>
      <c r="F202" s="100"/>
      <c r="G202" s="100"/>
    </row>
    <row r="203" spans="1:15" ht="15.75" hidden="1">
      <c r="A203" s="101"/>
      <c r="C203" s="100"/>
      <c r="D203" s="100"/>
      <c r="E203" s="100"/>
      <c r="F203" s="100"/>
      <c r="G203" s="100"/>
    </row>
    <row r="204" spans="1:15" ht="15.75" hidden="1">
      <c r="A204" s="101"/>
      <c r="C204" s="100"/>
      <c r="D204" s="100"/>
      <c r="E204" s="100"/>
      <c r="F204" s="100"/>
      <c r="G204" s="100"/>
    </row>
    <row r="205" spans="1:15" ht="15.75" hidden="1">
      <c r="A205" s="101"/>
      <c r="C205" s="100"/>
      <c r="D205" s="100"/>
      <c r="E205" s="100"/>
      <c r="F205" s="100"/>
      <c r="G205" s="100"/>
    </row>
    <row r="206" spans="1:15" ht="15.75" hidden="1">
      <c r="A206" s="101"/>
      <c r="C206" s="100"/>
      <c r="D206" s="100"/>
      <c r="E206" s="100"/>
      <c r="F206" s="100"/>
      <c r="G206" s="100"/>
    </row>
    <row r="207" spans="1:15" ht="15.75" hidden="1">
      <c r="A207" s="101"/>
      <c r="C207" s="100"/>
      <c r="D207" s="100"/>
      <c r="E207" s="100"/>
      <c r="F207" s="100"/>
      <c r="G207" s="100"/>
    </row>
    <row r="208" spans="1:15" ht="15.75" hidden="1">
      <c r="A208" s="101"/>
      <c r="C208" s="100"/>
      <c r="D208" s="100"/>
      <c r="E208" s="100"/>
      <c r="F208" s="100"/>
      <c r="G208" s="100"/>
    </row>
    <row r="209" spans="1:7" ht="15.75" hidden="1">
      <c r="A209" s="101"/>
      <c r="C209" s="100"/>
      <c r="D209" s="100"/>
      <c r="E209" s="100"/>
      <c r="F209" s="100"/>
      <c r="G209" s="100"/>
    </row>
    <row r="210" spans="1:7" ht="15.75" hidden="1">
      <c r="A210" s="101"/>
      <c r="C210" s="100"/>
      <c r="D210" s="100"/>
      <c r="E210" s="100"/>
      <c r="F210" s="100"/>
      <c r="G210" s="100"/>
    </row>
    <row r="211" spans="1:7" ht="15.75" hidden="1">
      <c r="A211" s="101"/>
      <c r="C211" s="100"/>
      <c r="D211" s="100"/>
      <c r="E211" s="100"/>
      <c r="F211" s="100"/>
      <c r="G211" s="100"/>
    </row>
    <row r="212" spans="1:7" ht="15.75" hidden="1">
      <c r="A212" s="101"/>
      <c r="C212" s="100"/>
      <c r="D212" s="100"/>
      <c r="E212" s="100"/>
      <c r="F212" s="100"/>
      <c r="G212" s="100"/>
    </row>
    <row r="213" spans="1:7" ht="15.75" hidden="1">
      <c r="A213" s="101"/>
      <c r="C213" s="100"/>
      <c r="D213" s="100"/>
      <c r="E213" s="100"/>
      <c r="F213" s="100"/>
      <c r="G213" s="100"/>
    </row>
    <row r="214" spans="1:7" ht="15.75" hidden="1">
      <c r="A214" s="101"/>
      <c r="C214" s="100"/>
      <c r="D214" s="100"/>
      <c r="E214" s="100"/>
      <c r="F214" s="100"/>
      <c r="G214" s="100"/>
    </row>
    <row r="215" spans="1:7" ht="15.75" hidden="1">
      <c r="A215" s="101"/>
      <c r="C215" s="100"/>
      <c r="D215" s="100"/>
      <c r="E215" s="100"/>
      <c r="F215" s="100"/>
      <c r="G215" s="100"/>
    </row>
    <row r="216" spans="1:7" ht="15.75" hidden="1">
      <c r="A216" s="101"/>
      <c r="C216" s="100"/>
      <c r="D216" s="100"/>
      <c r="E216" s="100"/>
      <c r="F216" s="100"/>
      <c r="G216" s="100"/>
    </row>
    <row r="217" spans="1:7" ht="15.75" hidden="1">
      <c r="A217" s="101"/>
      <c r="C217" s="100"/>
      <c r="D217" s="100"/>
      <c r="E217" s="100"/>
      <c r="F217" s="100"/>
      <c r="G217" s="100"/>
    </row>
    <row r="218" spans="1:7" ht="15.75" hidden="1">
      <c r="A218" s="101"/>
      <c r="C218" s="100"/>
      <c r="D218" s="100"/>
      <c r="E218" s="100"/>
      <c r="F218" s="100"/>
      <c r="G218" s="100"/>
    </row>
    <row r="219" spans="1:7" ht="15.75" hidden="1">
      <c r="A219" s="101"/>
      <c r="C219" s="100"/>
      <c r="D219" s="100"/>
      <c r="E219" s="100"/>
      <c r="F219" s="100"/>
      <c r="G219" s="100"/>
    </row>
    <row r="220" spans="1:7" ht="15.75" hidden="1">
      <c r="A220" s="101"/>
      <c r="C220" s="100"/>
      <c r="D220" s="100"/>
      <c r="E220" s="100"/>
      <c r="F220" s="100"/>
      <c r="G220" s="100"/>
    </row>
    <row r="221" spans="1:7" ht="15.75" hidden="1">
      <c r="A221" s="101"/>
      <c r="C221" s="100"/>
      <c r="D221" s="100"/>
      <c r="E221" s="100"/>
      <c r="F221" s="100"/>
      <c r="G221" s="100"/>
    </row>
    <row r="222" spans="1:7" ht="15.75" hidden="1">
      <c r="A222" s="101"/>
      <c r="C222" s="100"/>
      <c r="D222" s="100"/>
      <c r="E222" s="100"/>
      <c r="F222" s="100"/>
      <c r="G222" s="100"/>
    </row>
    <row r="223" spans="1:7" ht="15.75" hidden="1">
      <c r="A223" s="101"/>
      <c r="C223" s="100"/>
      <c r="D223" s="100"/>
      <c r="E223" s="100"/>
      <c r="F223" s="100"/>
      <c r="G223" s="100"/>
    </row>
    <row r="224" spans="1:7" ht="15.75" hidden="1">
      <c r="A224" s="101"/>
      <c r="C224" s="100"/>
      <c r="D224" s="100"/>
      <c r="E224" s="100"/>
      <c r="F224" s="100"/>
      <c r="G224" s="100"/>
    </row>
    <row r="225" spans="1:7" ht="15.75" hidden="1">
      <c r="A225" s="101"/>
      <c r="C225" s="100"/>
      <c r="D225" s="100"/>
      <c r="E225" s="100"/>
      <c r="F225" s="100"/>
      <c r="G225" s="100"/>
    </row>
    <row r="226" spans="1:7" ht="15.75" hidden="1">
      <c r="A226" s="101"/>
      <c r="C226" s="100"/>
      <c r="D226" s="100"/>
      <c r="E226" s="100"/>
      <c r="F226" s="100"/>
      <c r="G226" s="100"/>
    </row>
    <row r="227" spans="1:7" ht="15.75" hidden="1">
      <c r="A227" s="101"/>
      <c r="C227" s="100"/>
      <c r="D227" s="100"/>
      <c r="E227" s="100"/>
      <c r="F227" s="100"/>
      <c r="G227" s="100"/>
    </row>
    <row r="228" spans="1:7" ht="15.75" hidden="1">
      <c r="A228" s="101"/>
      <c r="C228" s="100"/>
      <c r="D228" s="100"/>
      <c r="E228" s="100"/>
      <c r="F228" s="100"/>
      <c r="G228" s="100"/>
    </row>
    <row r="229" spans="1:7" ht="15.75" hidden="1">
      <c r="A229" s="101"/>
      <c r="C229" s="100"/>
      <c r="D229" s="100"/>
      <c r="E229" s="100"/>
      <c r="F229" s="100"/>
      <c r="G229" s="100"/>
    </row>
    <row r="230" spans="1:7" ht="15.75" hidden="1">
      <c r="A230" s="101"/>
      <c r="C230" s="100"/>
      <c r="D230" s="100"/>
      <c r="E230" s="100"/>
      <c r="F230" s="100"/>
      <c r="G230" s="100"/>
    </row>
    <row r="231" spans="1:7" ht="15.75" hidden="1">
      <c r="A231" s="101"/>
      <c r="C231" s="100"/>
      <c r="D231" s="100"/>
      <c r="E231" s="100"/>
      <c r="F231" s="100"/>
      <c r="G231" s="100"/>
    </row>
    <row r="232" spans="1:7" ht="15.75" hidden="1">
      <c r="A232" s="101"/>
      <c r="C232" s="100"/>
      <c r="D232" s="100"/>
      <c r="E232" s="100"/>
      <c r="F232" s="100"/>
      <c r="G232" s="100"/>
    </row>
    <row r="233" spans="1:7" ht="15.75" hidden="1">
      <c r="A233" s="101"/>
      <c r="C233" s="100"/>
      <c r="D233" s="100"/>
      <c r="E233" s="100"/>
      <c r="F233" s="100"/>
      <c r="G233" s="100"/>
    </row>
    <row r="234" spans="1:7" ht="15.75" hidden="1">
      <c r="A234" s="101"/>
      <c r="C234" s="100"/>
      <c r="D234" s="100"/>
      <c r="E234" s="100"/>
      <c r="F234" s="100"/>
      <c r="G234" s="100"/>
    </row>
    <row r="235" spans="1:7" ht="15.75" hidden="1">
      <c r="A235" s="101"/>
      <c r="C235" s="100"/>
      <c r="D235" s="100"/>
      <c r="E235" s="100"/>
      <c r="F235" s="100"/>
      <c r="G235" s="100"/>
    </row>
    <row r="236" spans="1:7" ht="15.75" hidden="1">
      <c r="A236" s="101"/>
      <c r="C236" s="100"/>
      <c r="D236" s="100"/>
      <c r="E236" s="100"/>
      <c r="F236" s="100"/>
      <c r="G236" s="100"/>
    </row>
    <row r="237" spans="1:7" ht="15.75" hidden="1">
      <c r="A237" s="101"/>
      <c r="C237" s="100"/>
      <c r="D237" s="100"/>
      <c r="E237" s="100"/>
      <c r="F237" s="100"/>
      <c r="G237" s="100"/>
    </row>
    <row r="238" spans="1:7" ht="15.75" hidden="1">
      <c r="A238" s="101"/>
      <c r="C238" s="100"/>
      <c r="D238" s="100"/>
      <c r="E238" s="100"/>
      <c r="F238" s="100"/>
      <c r="G238" s="100"/>
    </row>
    <row r="239" spans="1:7" ht="15.75" hidden="1">
      <c r="A239" s="101"/>
      <c r="C239" s="100"/>
      <c r="D239" s="100"/>
      <c r="E239" s="100"/>
      <c r="F239" s="100"/>
      <c r="G239" s="100"/>
    </row>
    <row r="240" spans="1:7" ht="15.75" hidden="1">
      <c r="A240" s="101"/>
      <c r="C240" s="100"/>
      <c r="D240" s="100"/>
      <c r="E240" s="100"/>
      <c r="F240" s="100"/>
      <c r="G240" s="100"/>
    </row>
    <row r="241" spans="1:7" ht="15.75" hidden="1">
      <c r="A241" s="101"/>
      <c r="C241" s="100"/>
      <c r="D241" s="100"/>
      <c r="E241" s="100"/>
      <c r="F241" s="100"/>
      <c r="G241" s="100"/>
    </row>
    <row r="242" spans="1:7" ht="15.75" hidden="1">
      <c r="A242" s="101"/>
      <c r="C242" s="100"/>
      <c r="D242" s="100"/>
      <c r="E242" s="100"/>
      <c r="F242" s="100"/>
      <c r="G242" s="100"/>
    </row>
    <row r="243" spans="1:7" ht="15.75" hidden="1">
      <c r="A243" s="101"/>
      <c r="C243" s="100"/>
      <c r="D243" s="100"/>
      <c r="E243" s="100"/>
      <c r="F243" s="100"/>
      <c r="G243" s="100"/>
    </row>
    <row r="244" spans="1:7" ht="15.75" hidden="1">
      <c r="A244" s="101"/>
      <c r="C244" s="100"/>
      <c r="D244" s="100"/>
      <c r="E244" s="100"/>
      <c r="F244" s="100"/>
      <c r="G244" s="100"/>
    </row>
    <row r="245" spans="1:7" ht="15.75" hidden="1">
      <c r="A245" s="101"/>
      <c r="C245" s="100"/>
      <c r="D245" s="100"/>
      <c r="E245" s="100"/>
      <c r="F245" s="100"/>
      <c r="G245" s="100"/>
    </row>
    <row r="246" spans="1:7" ht="15.75" hidden="1">
      <c r="A246" s="101"/>
      <c r="C246" s="100"/>
      <c r="D246" s="100"/>
      <c r="E246" s="100"/>
      <c r="F246" s="100"/>
      <c r="G246" s="100"/>
    </row>
    <row r="247" spans="1:7" ht="15.75" hidden="1">
      <c r="A247" s="101"/>
      <c r="C247" s="100"/>
      <c r="D247" s="100"/>
      <c r="E247" s="100"/>
      <c r="F247" s="100"/>
      <c r="G247" s="100"/>
    </row>
    <row r="248" spans="1:7" ht="15.75" hidden="1">
      <c r="A248" s="101"/>
      <c r="C248" s="100"/>
      <c r="D248" s="100"/>
      <c r="E248" s="100"/>
      <c r="F248" s="100"/>
      <c r="G248" s="100"/>
    </row>
    <row r="249" spans="1:7" ht="15.75" hidden="1">
      <c r="A249" s="101"/>
      <c r="C249" s="100"/>
      <c r="D249" s="100"/>
      <c r="E249" s="100"/>
      <c r="F249" s="100"/>
      <c r="G249" s="100"/>
    </row>
    <row r="250" spans="1:7" ht="15.75" hidden="1">
      <c r="A250" s="101"/>
      <c r="C250" s="100"/>
      <c r="D250" s="100"/>
      <c r="E250" s="100"/>
      <c r="F250" s="100"/>
      <c r="G250" s="100"/>
    </row>
    <row r="251" spans="1:7" ht="15.75" hidden="1">
      <c r="A251" s="101"/>
      <c r="C251" s="100"/>
      <c r="D251" s="100"/>
      <c r="E251" s="100"/>
      <c r="F251" s="100"/>
      <c r="G251" s="100"/>
    </row>
    <row r="252" spans="1:7" ht="15.75" hidden="1">
      <c r="A252" s="101"/>
      <c r="C252" s="100"/>
      <c r="D252" s="100"/>
      <c r="E252" s="100"/>
      <c r="F252" s="100"/>
      <c r="G252" s="100"/>
    </row>
    <row r="253" spans="1:7" ht="15.75" hidden="1">
      <c r="A253" s="101"/>
      <c r="C253" s="100"/>
      <c r="D253" s="100"/>
      <c r="E253" s="100"/>
      <c r="F253" s="100"/>
      <c r="G253" s="100"/>
    </row>
    <row r="254" spans="1:7" ht="15.75" hidden="1">
      <c r="A254" s="101"/>
      <c r="C254" s="100"/>
      <c r="D254" s="100"/>
      <c r="E254" s="100"/>
      <c r="F254" s="100"/>
      <c r="G254" s="100"/>
    </row>
    <row r="255" spans="1:7" ht="15.75" hidden="1">
      <c r="A255" s="101"/>
      <c r="C255" s="100"/>
      <c r="D255" s="100"/>
      <c r="E255" s="100"/>
      <c r="F255" s="100"/>
      <c r="G255" s="100"/>
    </row>
    <row r="256" spans="1:7" ht="15.75" hidden="1">
      <c r="A256" s="101"/>
      <c r="C256" s="100"/>
      <c r="D256" s="100"/>
      <c r="E256" s="100"/>
      <c r="F256" s="100"/>
      <c r="G256" s="100"/>
    </row>
    <row r="257" spans="1:7" ht="15.75" hidden="1">
      <c r="A257" s="101"/>
      <c r="C257" s="100"/>
      <c r="D257" s="100"/>
      <c r="E257" s="100"/>
      <c r="F257" s="100"/>
      <c r="G257" s="100"/>
    </row>
    <row r="258" spans="1:7" ht="15.75" hidden="1">
      <c r="A258" s="101"/>
      <c r="C258" s="100"/>
      <c r="D258" s="100"/>
      <c r="E258" s="100"/>
      <c r="F258" s="100"/>
      <c r="G258" s="100"/>
    </row>
    <row r="259" spans="1:7" ht="15.75" hidden="1">
      <c r="A259" s="101"/>
      <c r="C259" s="100"/>
      <c r="D259" s="100"/>
      <c r="E259" s="100"/>
      <c r="F259" s="100"/>
      <c r="G259" s="100"/>
    </row>
    <row r="260" spans="1:7" ht="15.75" hidden="1">
      <c r="A260" s="101"/>
      <c r="C260" s="100"/>
      <c r="D260" s="100"/>
      <c r="E260" s="100"/>
      <c r="F260" s="100"/>
      <c r="G260" s="100"/>
    </row>
    <row r="261" spans="1:7" ht="15.75" hidden="1">
      <c r="A261" s="101"/>
      <c r="C261" s="100"/>
      <c r="D261" s="100"/>
      <c r="E261" s="100"/>
      <c r="F261" s="100"/>
      <c r="G261" s="100"/>
    </row>
    <row r="262" spans="1:7" ht="15.75" hidden="1">
      <c r="A262" s="101"/>
      <c r="C262" s="100"/>
      <c r="D262" s="100"/>
      <c r="E262" s="100"/>
      <c r="F262" s="100"/>
      <c r="G262" s="100"/>
    </row>
    <row r="263" spans="1:7" ht="15.75" hidden="1">
      <c r="A263" s="101"/>
      <c r="C263" s="100"/>
      <c r="D263" s="100"/>
      <c r="E263" s="100"/>
      <c r="F263" s="100"/>
      <c r="G263" s="100"/>
    </row>
    <row r="264" spans="1:7" ht="15.75" hidden="1">
      <c r="A264" s="101"/>
      <c r="C264" s="100"/>
      <c r="D264" s="100"/>
      <c r="E264" s="100"/>
      <c r="F264" s="100"/>
      <c r="G264" s="100"/>
    </row>
    <row r="265" spans="1:7" ht="15.75" hidden="1">
      <c r="A265" s="101"/>
      <c r="C265" s="100"/>
      <c r="D265" s="100"/>
      <c r="E265" s="100"/>
      <c r="F265" s="100"/>
      <c r="G265" s="100"/>
    </row>
    <row r="266" spans="1:7" ht="15.75" hidden="1">
      <c r="A266" s="101"/>
      <c r="C266" s="100"/>
      <c r="D266" s="100"/>
      <c r="E266" s="100"/>
      <c r="F266" s="100"/>
      <c r="G266" s="100"/>
    </row>
    <row r="267" spans="1:7" ht="15.75" hidden="1">
      <c r="A267" s="101"/>
      <c r="C267" s="100"/>
      <c r="D267" s="100"/>
      <c r="E267" s="100"/>
      <c r="F267" s="100"/>
      <c r="G267" s="100"/>
    </row>
    <row r="268" spans="1:7" ht="15.75" hidden="1">
      <c r="A268" s="101"/>
      <c r="C268" s="100"/>
      <c r="D268" s="100"/>
      <c r="E268" s="100"/>
      <c r="F268" s="100"/>
      <c r="G268" s="100"/>
    </row>
    <row r="269" spans="1:7" ht="15.75" hidden="1">
      <c r="A269" s="101"/>
    </row>
    <row r="270" spans="1:7" ht="15.75" hidden="1">
      <c r="A270" s="101"/>
    </row>
    <row r="271" spans="1:7" ht="15.75" hidden="1">
      <c r="A271" s="101"/>
    </row>
    <row r="272" spans="1:7"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sheetData>
  <mergeCells count="4">
    <mergeCell ref="A2:O2"/>
    <mergeCell ref="A3:O3"/>
    <mergeCell ref="A4:O4"/>
    <mergeCell ref="A5:O5"/>
  </mergeCells>
  <pageMargins left="0.93" right="0.25" top="0.73" bottom="0.6" header="0.5" footer="0.5"/>
  <pageSetup scale="64"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Z653"/>
  <sheetViews>
    <sheetView topLeftCell="A2" zoomScale="41" zoomScaleNormal="41" workbookViewId="0">
      <selection activeCell="N2" sqref="N1:XFD1048576"/>
    </sheetView>
  </sheetViews>
  <sheetFormatPr defaultColWidth="0" defaultRowHeight="12.75" zeroHeight="1"/>
  <cols>
    <col min="1" max="1" width="118.42578125" style="5" customWidth="1"/>
    <col min="2" max="2" width="20.140625" customWidth="1"/>
    <col min="3" max="3" width="23.7109375" customWidth="1"/>
    <col min="4" max="4" width="22.28515625" customWidth="1"/>
    <col min="5" max="5" width="22" customWidth="1"/>
    <col min="6" max="6" width="20.140625" customWidth="1"/>
    <col min="7" max="7" width="23.5703125" customWidth="1"/>
    <col min="8" max="8" width="22.42578125" customWidth="1"/>
    <col min="9" max="9" width="21.7109375" customWidth="1"/>
    <col min="10" max="10" width="20.140625" customWidth="1"/>
    <col min="11" max="11" width="23.7109375" customWidth="1"/>
    <col min="12" max="12" width="22.28515625" customWidth="1"/>
    <col min="13" max="13" width="21.7109375" customWidth="1"/>
    <col min="14" max="14" width="4.5703125" style="10" hidden="1" customWidth="1"/>
    <col min="15" max="26" width="0" hidden="1" customWidth="1"/>
    <col min="27" max="16384" width="9.140625" hidden="1"/>
  </cols>
  <sheetData>
    <row r="1" spans="1:26" s="2" customFormat="1" ht="5.25" hidden="1" customHeight="1">
      <c r="A1" s="241"/>
      <c r="B1" s="242"/>
      <c r="C1" s="242"/>
      <c r="D1" s="242"/>
      <c r="E1" s="242"/>
      <c r="F1" s="242"/>
      <c r="G1" s="242"/>
      <c r="H1" s="242"/>
      <c r="I1" s="242"/>
      <c r="J1" s="242"/>
      <c r="K1" s="242"/>
      <c r="L1" s="242"/>
      <c r="M1" s="242"/>
      <c r="N1" s="1"/>
    </row>
    <row r="2" spans="1:26" s="4" customFormat="1" ht="78.75" customHeight="1">
      <c r="A2" s="1033" t="s">
        <v>59</v>
      </c>
      <c r="B2" s="1033"/>
      <c r="C2" s="1033"/>
      <c r="D2" s="1033"/>
      <c r="E2" s="1033"/>
      <c r="F2" s="1033"/>
      <c r="G2" s="1033"/>
      <c r="H2" s="1033"/>
      <c r="I2" s="1033"/>
      <c r="J2" s="1033"/>
      <c r="K2" s="1033"/>
      <c r="L2" s="1033"/>
      <c r="M2" s="1033"/>
      <c r="N2" s="3"/>
    </row>
    <row r="3" spans="1:26" s="4" customFormat="1" ht="41.25" customHeight="1">
      <c r="A3" s="1033" t="s">
        <v>1055</v>
      </c>
      <c r="B3" s="1033"/>
      <c r="C3" s="1033"/>
      <c r="D3" s="1033"/>
      <c r="E3" s="1033"/>
      <c r="F3" s="1033"/>
      <c r="G3" s="1033"/>
      <c r="H3" s="1033"/>
      <c r="I3" s="1033"/>
      <c r="J3" s="1033"/>
      <c r="K3" s="1033"/>
      <c r="L3" s="1033"/>
      <c r="M3" s="1033"/>
      <c r="N3" s="3"/>
    </row>
    <row r="4" spans="1:26" s="4" customFormat="1" ht="48.75" customHeight="1">
      <c r="A4" s="1033" t="s">
        <v>1561</v>
      </c>
      <c r="B4" s="1033"/>
      <c r="C4" s="1033"/>
      <c r="D4" s="1033"/>
      <c r="E4" s="1033"/>
      <c r="F4" s="1033"/>
      <c r="G4" s="1033"/>
      <c r="H4" s="1033"/>
      <c r="I4" s="1033"/>
      <c r="J4" s="1033"/>
      <c r="K4" s="1033"/>
      <c r="L4" s="1033"/>
      <c r="M4" s="1033"/>
      <c r="N4" s="3"/>
    </row>
    <row r="5" spans="1:26" s="108" customFormat="1" ht="73.5" customHeight="1">
      <c r="A5" s="1085" t="s">
        <v>885</v>
      </c>
      <c r="B5" s="1085"/>
      <c r="C5" s="1085"/>
      <c r="D5" s="1085"/>
      <c r="E5" s="1085"/>
      <c r="F5" s="1085"/>
      <c r="G5" s="1085"/>
      <c r="H5" s="1085"/>
      <c r="I5" s="1085"/>
      <c r="J5" s="1085"/>
      <c r="K5" s="1085"/>
      <c r="L5" s="1085"/>
      <c r="M5" s="1085"/>
      <c r="N5" s="243"/>
    </row>
    <row r="6" spans="1:26" ht="6" customHeight="1"/>
    <row r="7" spans="1:26" ht="7.5" customHeight="1">
      <c r="A7" s="244"/>
      <c r="B7" s="245"/>
      <c r="C7" s="245"/>
      <c r="D7" s="246"/>
      <c r="E7" s="246"/>
      <c r="F7" s="245"/>
      <c r="G7" s="246"/>
      <c r="H7" s="245"/>
      <c r="I7" s="245"/>
      <c r="J7" s="246"/>
      <c r="K7" s="246"/>
      <c r="L7" s="245"/>
      <c r="M7" s="246"/>
      <c r="N7" s="247"/>
    </row>
    <row r="8" spans="1:26" s="250" customFormat="1" ht="45" customHeight="1">
      <c r="A8" s="248"/>
      <c r="B8" s="1086" t="s">
        <v>359</v>
      </c>
      <c r="C8" s="1086"/>
      <c r="D8" s="1086"/>
      <c r="E8" s="1086"/>
      <c r="F8" s="1086" t="s">
        <v>360</v>
      </c>
      <c r="G8" s="1086"/>
      <c r="H8" s="1086"/>
      <c r="I8" s="1086"/>
      <c r="J8" s="1086" t="s">
        <v>1045</v>
      </c>
      <c r="K8" s="1086"/>
      <c r="L8" s="1086"/>
      <c r="M8" s="1086"/>
      <c r="N8" s="249"/>
      <c r="Y8" s="250">
        <v>1</v>
      </c>
      <c r="Z8" s="250">
        <v>1</v>
      </c>
    </row>
    <row r="9" spans="1:26" s="254" customFormat="1" ht="65.25" customHeight="1">
      <c r="A9" s="251"/>
      <c r="B9" s="251" t="s">
        <v>1056</v>
      </c>
      <c r="C9" s="252" t="s">
        <v>1057</v>
      </c>
      <c r="D9" s="251" t="s">
        <v>1058</v>
      </c>
      <c r="E9" s="251" t="s">
        <v>65</v>
      </c>
      <c r="F9" s="252" t="s">
        <v>1056</v>
      </c>
      <c r="G9" s="251" t="s">
        <v>1057</v>
      </c>
      <c r="H9" s="251" t="s">
        <v>1058</v>
      </c>
      <c r="I9" s="252" t="s">
        <v>65</v>
      </c>
      <c r="J9" s="251" t="s">
        <v>1056</v>
      </c>
      <c r="K9" s="251" t="s">
        <v>1057</v>
      </c>
      <c r="L9" s="252" t="s">
        <v>1058</v>
      </c>
      <c r="M9" s="251" t="s">
        <v>65</v>
      </c>
      <c r="N9" s="253"/>
      <c r="Y9" s="254">
        <v>1</v>
      </c>
      <c r="Z9" s="254">
        <v>1</v>
      </c>
    </row>
    <row r="10" spans="1:26" s="257" customFormat="1" ht="64.5" customHeight="1">
      <c r="A10" s="255" t="s">
        <v>1023</v>
      </c>
      <c r="B10" s="256">
        <v>137399.52540040002</v>
      </c>
      <c r="C10" s="256">
        <v>113819.19858679999</v>
      </c>
      <c r="D10" s="256">
        <v>244816.0265904</v>
      </c>
      <c r="E10" s="256">
        <v>496034.75057759997</v>
      </c>
      <c r="F10" s="256">
        <v>8281.3926200000005</v>
      </c>
      <c r="G10" s="256">
        <v>19814.224854</v>
      </c>
      <c r="H10" s="256">
        <v>72396.638319599995</v>
      </c>
      <c r="I10" s="256">
        <v>100492.25579359999</v>
      </c>
      <c r="J10" s="256">
        <v>80356.665256799999</v>
      </c>
      <c r="K10" s="256">
        <v>32384.387870000002</v>
      </c>
      <c r="L10" s="256">
        <v>59570.006196400005</v>
      </c>
      <c r="M10" s="256">
        <v>172311.0593232</v>
      </c>
      <c r="N10" s="249"/>
    </row>
    <row r="11" spans="1:26" s="257" customFormat="1" ht="64.5" customHeight="1">
      <c r="A11" s="255" t="s">
        <v>1024</v>
      </c>
      <c r="B11" s="258">
        <v>206.4</v>
      </c>
      <c r="C11" s="258">
        <v>558.51970719999997</v>
      </c>
      <c r="D11" s="258">
        <v>316.465552</v>
      </c>
      <c r="E11" s="258">
        <v>1081.3852592000001</v>
      </c>
      <c r="F11" s="258">
        <v>0</v>
      </c>
      <c r="G11" s="258">
        <v>61.361804800000002</v>
      </c>
      <c r="H11" s="256">
        <v>603.52</v>
      </c>
      <c r="I11" s="256">
        <v>664.88180480000005</v>
      </c>
      <c r="J11" s="256">
        <v>5794.5704599999999</v>
      </c>
      <c r="K11" s="256">
        <v>540.6</v>
      </c>
      <c r="L11" s="256">
        <v>513.45199000000002</v>
      </c>
      <c r="M11" s="256">
        <v>6848.6224499999998</v>
      </c>
      <c r="N11" s="249"/>
    </row>
    <row r="12" spans="1:26" s="257" customFormat="1" ht="64.5" customHeight="1">
      <c r="A12" s="255" t="s">
        <v>1025</v>
      </c>
      <c r="B12" s="258">
        <v>26158.8714</v>
      </c>
      <c r="C12" s="258">
        <v>21150.077066399997</v>
      </c>
      <c r="D12" s="258">
        <v>0</v>
      </c>
      <c r="E12" s="258">
        <v>47308.948466399997</v>
      </c>
      <c r="F12" s="258">
        <v>4909.4956400000001</v>
      </c>
      <c r="G12" s="258">
        <v>27032.197933200001</v>
      </c>
      <c r="H12" s="256">
        <v>26</v>
      </c>
      <c r="I12" s="256">
        <v>31967.693573199998</v>
      </c>
      <c r="J12" s="256">
        <v>44557.073750800002</v>
      </c>
      <c r="K12" s="256">
        <v>119022.2215996</v>
      </c>
      <c r="L12" s="256">
        <v>1976.9168200000001</v>
      </c>
      <c r="M12" s="256">
        <v>165556.21217039999</v>
      </c>
      <c r="N12" s="249"/>
    </row>
    <row r="13" spans="1:26" s="257" customFormat="1" ht="64.5" customHeight="1">
      <c r="A13" s="255" t="s">
        <v>1026</v>
      </c>
      <c r="B13" s="256">
        <v>85473.50980320001</v>
      </c>
      <c r="C13" s="256">
        <v>4596.5875552000007</v>
      </c>
      <c r="D13" s="256">
        <v>1436.724786</v>
      </c>
      <c r="E13" s="256">
        <v>91506.822144399994</v>
      </c>
      <c r="F13" s="256">
        <v>0</v>
      </c>
      <c r="G13" s="256">
        <v>1582.8220527999999</v>
      </c>
      <c r="H13" s="256">
        <v>5416.9144100000003</v>
      </c>
      <c r="I13" s="256">
        <v>6999.7364627999996</v>
      </c>
      <c r="J13" s="256">
        <v>10947</v>
      </c>
      <c r="K13" s="256">
        <v>3493.7097055999998</v>
      </c>
      <c r="L13" s="256">
        <v>373.79277639999998</v>
      </c>
      <c r="M13" s="256">
        <v>14814.502482</v>
      </c>
      <c r="N13" s="249"/>
    </row>
    <row r="14" spans="1:26" s="257" customFormat="1" ht="64.5" customHeight="1">
      <c r="A14" s="255" t="s">
        <v>1027</v>
      </c>
      <c r="B14" s="256">
        <v>746495.4248279999</v>
      </c>
      <c r="C14" s="256">
        <v>240565.18866800002</v>
      </c>
      <c r="D14" s="256">
        <v>523991.64747799997</v>
      </c>
      <c r="E14" s="256">
        <v>1511052.260974</v>
      </c>
      <c r="F14" s="256">
        <v>370171.86209399998</v>
      </c>
      <c r="G14" s="256">
        <v>64009.870530400003</v>
      </c>
      <c r="H14" s="256">
        <v>218405.8091868</v>
      </c>
      <c r="I14" s="256">
        <v>652587.54181119998</v>
      </c>
      <c r="J14" s="256">
        <v>631272.22409679997</v>
      </c>
      <c r="K14" s="256">
        <v>276701.13248999999</v>
      </c>
      <c r="L14" s="256">
        <v>446192.38760799996</v>
      </c>
      <c r="M14" s="256">
        <v>1354165.7441947998</v>
      </c>
      <c r="N14" s="249"/>
    </row>
    <row r="15" spans="1:26" s="257" customFormat="1" ht="64.5" customHeight="1">
      <c r="A15" s="255" t="s">
        <v>1028</v>
      </c>
      <c r="B15" s="256">
        <v>36023.935741200003</v>
      </c>
      <c r="C15" s="256">
        <v>81002.162145599999</v>
      </c>
      <c r="D15" s="256">
        <v>28996.7626208</v>
      </c>
      <c r="E15" s="256">
        <v>146022.86050760001</v>
      </c>
      <c r="F15" s="256">
        <v>28087.8874364</v>
      </c>
      <c r="G15" s="256">
        <v>85750.238607199994</v>
      </c>
      <c r="H15" s="256">
        <v>90121.184017199994</v>
      </c>
      <c r="I15" s="256">
        <v>203959.31006079999</v>
      </c>
      <c r="J15" s="256">
        <v>4309.6116292000006</v>
      </c>
      <c r="K15" s="256">
        <v>14099.5861496</v>
      </c>
      <c r="L15" s="256">
        <v>49983.433586000006</v>
      </c>
      <c r="M15" s="256">
        <v>68392.631364800007</v>
      </c>
      <c r="N15" s="249"/>
    </row>
    <row r="16" spans="1:26" s="257" customFormat="1" ht="64.5" customHeight="1">
      <c r="A16" s="255" t="s">
        <v>1029</v>
      </c>
      <c r="B16" s="256">
        <v>498281.04615080002</v>
      </c>
      <c r="C16" s="256">
        <v>321361.90306679998</v>
      </c>
      <c r="D16" s="256">
        <v>423923.50119320001</v>
      </c>
      <c r="E16" s="256">
        <v>1243566.4504108001</v>
      </c>
      <c r="F16" s="256">
        <v>167016.4405428</v>
      </c>
      <c r="G16" s="256">
        <v>176219.3559508</v>
      </c>
      <c r="H16" s="256">
        <v>153277.65919999999</v>
      </c>
      <c r="I16" s="256">
        <v>496513.4556936</v>
      </c>
      <c r="J16" s="256">
        <v>176790.60778799999</v>
      </c>
      <c r="K16" s="256">
        <v>461342.4083452</v>
      </c>
      <c r="L16" s="256">
        <v>245025.47302</v>
      </c>
      <c r="M16" s="256">
        <v>883158.48915320006</v>
      </c>
      <c r="N16" s="249"/>
    </row>
    <row r="17" spans="1:14" s="257" customFormat="1" ht="64.5" customHeight="1">
      <c r="A17" s="255" t="s">
        <v>1030</v>
      </c>
      <c r="B17" s="256">
        <v>398508.29852280003</v>
      </c>
      <c r="C17" s="256">
        <v>288232.90981079999</v>
      </c>
      <c r="D17" s="256">
        <v>389733.67022719997</v>
      </c>
      <c r="E17" s="256">
        <v>1076474.8785608001</v>
      </c>
      <c r="F17" s="256">
        <v>203731.66678</v>
      </c>
      <c r="G17" s="256">
        <v>563455.57216480002</v>
      </c>
      <c r="H17" s="256">
        <v>163359.6362444</v>
      </c>
      <c r="I17" s="256">
        <v>930546.87518920004</v>
      </c>
      <c r="J17" s="256">
        <v>1079182.0031703999</v>
      </c>
      <c r="K17" s="256">
        <v>470149.54526599997</v>
      </c>
      <c r="L17" s="256">
        <v>1006740.2858703999</v>
      </c>
      <c r="M17" s="256">
        <v>2556071.8343067998</v>
      </c>
      <c r="N17" s="249"/>
    </row>
    <row r="18" spans="1:14" s="257" customFormat="1" ht="64.5" customHeight="1">
      <c r="A18" s="255" t="s">
        <v>1031</v>
      </c>
      <c r="B18" s="256">
        <v>1401.9962724</v>
      </c>
      <c r="C18" s="256">
        <v>17459.889380800003</v>
      </c>
      <c r="D18" s="256">
        <v>121061.2054452</v>
      </c>
      <c r="E18" s="256">
        <v>139923.09109840001</v>
      </c>
      <c r="F18" s="256">
        <v>138.25042000000002</v>
      </c>
      <c r="G18" s="256">
        <v>15703.2757284</v>
      </c>
      <c r="H18" s="256">
        <v>14334.9350364</v>
      </c>
      <c r="I18" s="256">
        <v>30176.461184799999</v>
      </c>
      <c r="J18" s="256">
        <v>2836.3076172000001</v>
      </c>
      <c r="K18" s="256">
        <v>4772.9798131999996</v>
      </c>
      <c r="L18" s="256">
        <v>113578.84372800001</v>
      </c>
      <c r="M18" s="256">
        <v>121188.13115839999</v>
      </c>
      <c r="N18" s="249"/>
    </row>
    <row r="19" spans="1:14" s="257" customFormat="1" ht="64.5" customHeight="1">
      <c r="A19" s="255" t="s">
        <v>1032</v>
      </c>
      <c r="B19" s="256">
        <v>27208.795270799998</v>
      </c>
      <c r="C19" s="256">
        <v>229081.57980759998</v>
      </c>
      <c r="D19" s="256">
        <v>174830.96923039999</v>
      </c>
      <c r="E19" s="256">
        <v>431121.34430880001</v>
      </c>
      <c r="F19" s="256">
        <v>72773.254029999996</v>
      </c>
      <c r="G19" s="256">
        <v>141614.39488159999</v>
      </c>
      <c r="H19" s="256">
        <v>72554.927138799991</v>
      </c>
      <c r="I19" s="256">
        <v>286942.57605040004</v>
      </c>
      <c r="J19" s="256">
        <v>55071.085244800001</v>
      </c>
      <c r="K19" s="256">
        <v>221457.5657608</v>
      </c>
      <c r="L19" s="256">
        <v>114790.70375920001</v>
      </c>
      <c r="M19" s="256">
        <v>391319.35476479999</v>
      </c>
      <c r="N19" s="249"/>
    </row>
    <row r="20" spans="1:14" s="257" customFormat="1" ht="64.5" customHeight="1">
      <c r="A20" s="255" t="s">
        <v>1033</v>
      </c>
      <c r="B20" s="256">
        <v>247371.23639080001</v>
      </c>
      <c r="C20" s="256">
        <v>199524.3055592</v>
      </c>
      <c r="D20" s="256">
        <v>137804.94389359999</v>
      </c>
      <c r="E20" s="256">
        <v>584700.48584360001</v>
      </c>
      <c r="F20" s="256">
        <v>5630.5110700000005</v>
      </c>
      <c r="G20" s="256">
        <v>50709.0575264</v>
      </c>
      <c r="H20" s="256">
        <v>37115.732917599998</v>
      </c>
      <c r="I20" s="256">
        <v>93455.301513999992</v>
      </c>
      <c r="J20" s="256">
        <v>109393.1348388</v>
      </c>
      <c r="K20" s="256">
        <v>213496.19287160001</v>
      </c>
      <c r="L20" s="256">
        <v>18956.353287999998</v>
      </c>
      <c r="M20" s="256">
        <v>341845.68099839997</v>
      </c>
      <c r="N20" s="249"/>
    </row>
    <row r="21" spans="1:14" s="257" customFormat="1" ht="64.5" customHeight="1">
      <c r="A21" s="255" t="s">
        <v>1034</v>
      </c>
      <c r="B21" s="256">
        <v>46647.367010799993</v>
      </c>
      <c r="C21" s="256">
        <v>127457.49454279999</v>
      </c>
      <c r="D21" s="256">
        <v>1311398.6550964001</v>
      </c>
      <c r="E21" s="256">
        <v>1485503.5166500001</v>
      </c>
      <c r="F21" s="256">
        <v>4118.5545804000003</v>
      </c>
      <c r="G21" s="256">
        <v>49568.744788800002</v>
      </c>
      <c r="H21" s="256">
        <v>780035.93273839995</v>
      </c>
      <c r="I21" s="256">
        <v>833723.23210759996</v>
      </c>
      <c r="J21" s="256">
        <v>52896.077755999999</v>
      </c>
      <c r="K21" s="256">
        <v>88297.607622799987</v>
      </c>
      <c r="L21" s="256">
        <v>2677003.2337819999</v>
      </c>
      <c r="M21" s="256">
        <v>2818196.9191608001</v>
      </c>
      <c r="N21" s="249"/>
    </row>
    <row r="22" spans="1:14" s="257" customFormat="1" ht="64.5" customHeight="1">
      <c r="A22" s="255" t="s">
        <v>1035</v>
      </c>
      <c r="B22" s="256">
        <v>0</v>
      </c>
      <c r="C22" s="256">
        <v>220.68179000000001</v>
      </c>
      <c r="D22" s="256">
        <v>0</v>
      </c>
      <c r="E22" s="256">
        <v>220.68179000000001</v>
      </c>
      <c r="F22" s="256">
        <v>50.969389999999997</v>
      </c>
      <c r="G22" s="256">
        <v>366.02259679999997</v>
      </c>
      <c r="H22" s="256">
        <v>394.81323759999998</v>
      </c>
      <c r="I22" s="256">
        <v>811.80522439999993</v>
      </c>
      <c r="J22" s="256">
        <v>134.63800000000001</v>
      </c>
      <c r="K22" s="256">
        <v>658.74503000000004</v>
      </c>
      <c r="L22" s="256">
        <v>5399.4212103999998</v>
      </c>
      <c r="M22" s="256">
        <v>6192.8042403999998</v>
      </c>
      <c r="N22" s="249"/>
    </row>
    <row r="23" spans="1:14" s="257" customFormat="1" ht="64.5" customHeight="1">
      <c r="A23" s="255" t="s">
        <v>1036</v>
      </c>
      <c r="B23" s="256">
        <v>926.60883000000001</v>
      </c>
      <c r="C23" s="256">
        <v>16504.797769200002</v>
      </c>
      <c r="D23" s="256">
        <v>127280.575776</v>
      </c>
      <c r="E23" s="256">
        <v>144711.98237519999</v>
      </c>
      <c r="F23" s="256">
        <v>90</v>
      </c>
      <c r="G23" s="256">
        <v>596.3276644</v>
      </c>
      <c r="H23" s="256">
        <v>70774.718341200001</v>
      </c>
      <c r="I23" s="256">
        <v>71461.046005600001</v>
      </c>
      <c r="J23" s="256">
        <v>1475.0753463999999</v>
      </c>
      <c r="K23" s="256">
        <v>4818.9704431999999</v>
      </c>
      <c r="L23" s="256">
        <v>12192.480853999999</v>
      </c>
      <c r="M23" s="256">
        <v>18486.526643599998</v>
      </c>
      <c r="N23" s="249"/>
    </row>
    <row r="24" spans="1:14" s="257" customFormat="1" ht="64.5" customHeight="1">
      <c r="A24" s="255" t="s">
        <v>1037</v>
      </c>
      <c r="B24" s="256">
        <v>28601.843270400001</v>
      </c>
      <c r="C24" s="256">
        <v>91871.667909999989</v>
      </c>
      <c r="D24" s="256">
        <v>75822.008676400001</v>
      </c>
      <c r="E24" s="256">
        <v>196295.51985679998</v>
      </c>
      <c r="F24" s="256">
        <v>1636.2088700000002</v>
      </c>
      <c r="G24" s="256">
        <v>13507.4977468</v>
      </c>
      <c r="H24" s="256">
        <v>11786.226379199999</v>
      </c>
      <c r="I24" s="256">
        <v>26929.932996</v>
      </c>
      <c r="J24" s="256">
        <v>6292.8231547999994</v>
      </c>
      <c r="K24" s="256">
        <v>17468.3874192</v>
      </c>
      <c r="L24" s="256">
        <v>106251.41337800001</v>
      </c>
      <c r="M24" s="256">
        <v>130012.62395200001</v>
      </c>
      <c r="N24" s="249"/>
    </row>
    <row r="25" spans="1:14" s="257" customFormat="1" ht="64.5" customHeight="1">
      <c r="A25" s="255" t="s">
        <v>1038</v>
      </c>
      <c r="B25" s="256">
        <v>0</v>
      </c>
      <c r="C25" s="256">
        <v>0</v>
      </c>
      <c r="D25" s="256">
        <v>0</v>
      </c>
      <c r="E25" s="256">
        <v>0</v>
      </c>
      <c r="F25" s="256">
        <v>0</v>
      </c>
      <c r="G25" s="256">
        <v>75.607820000000004</v>
      </c>
      <c r="H25" s="256">
        <v>20.596520000000002</v>
      </c>
      <c r="I25" s="256">
        <v>96.204340000000002</v>
      </c>
      <c r="J25" s="256">
        <v>0</v>
      </c>
      <c r="K25" s="256">
        <v>47.632280000000002</v>
      </c>
      <c r="L25" s="256">
        <v>287.20628799999997</v>
      </c>
      <c r="M25" s="256">
        <v>334.83856800000001</v>
      </c>
      <c r="N25" s="249"/>
    </row>
    <row r="26" spans="1:14" s="257" customFormat="1" ht="64.5" customHeight="1">
      <c r="A26" s="255" t="s">
        <v>1039</v>
      </c>
      <c r="B26" s="256">
        <v>16.43243</v>
      </c>
      <c r="C26" s="256">
        <v>0</v>
      </c>
      <c r="D26" s="256">
        <v>0</v>
      </c>
      <c r="E26" s="256">
        <v>16.43243</v>
      </c>
      <c r="F26" s="256">
        <v>0</v>
      </c>
      <c r="G26" s="256">
        <v>0</v>
      </c>
      <c r="H26" s="256">
        <v>0</v>
      </c>
      <c r="I26" s="256">
        <v>0</v>
      </c>
      <c r="J26" s="256">
        <v>3816.24</v>
      </c>
      <c r="K26" s="256">
        <v>703.13195999999994</v>
      </c>
      <c r="L26" s="256">
        <v>0</v>
      </c>
      <c r="M26" s="256">
        <v>4519.3719600000004</v>
      </c>
      <c r="N26" s="249"/>
    </row>
    <row r="27" spans="1:14" s="262" customFormat="1" ht="98.25" customHeight="1">
      <c r="A27" s="259" t="s">
        <v>1040</v>
      </c>
      <c r="B27" s="260">
        <v>0</v>
      </c>
      <c r="C27" s="260">
        <v>0</v>
      </c>
      <c r="D27" s="260">
        <v>0</v>
      </c>
      <c r="E27" s="260">
        <v>0</v>
      </c>
      <c r="F27" s="260">
        <v>0</v>
      </c>
      <c r="G27" s="260">
        <v>2.0238399999999999</v>
      </c>
      <c r="H27" s="260">
        <v>409.74453920000002</v>
      </c>
      <c r="I27" s="260">
        <v>411.76837920000003</v>
      </c>
      <c r="J27" s="260">
        <v>22.227460000000001</v>
      </c>
      <c r="K27" s="260">
        <v>114.37956</v>
      </c>
      <c r="L27" s="260">
        <v>148.02821639999999</v>
      </c>
      <c r="M27" s="260">
        <v>284.6352364</v>
      </c>
      <c r="N27" s="261"/>
    </row>
    <row r="28" spans="1:14" s="262" customFormat="1" ht="38.25" customHeight="1">
      <c r="A28" s="263" t="s">
        <v>1059</v>
      </c>
      <c r="B28" s="264">
        <f t="shared" ref="B28:M28" si="0">SUM(B10:B27)</f>
        <v>2280721.2913215999</v>
      </c>
      <c r="C28" s="264">
        <f t="shared" si="0"/>
        <v>1753406.9633664002</v>
      </c>
      <c r="D28" s="264">
        <f t="shared" si="0"/>
        <v>3561413.1565656001</v>
      </c>
      <c r="E28" s="264">
        <f t="shared" si="0"/>
        <v>7595541.4112536004</v>
      </c>
      <c r="F28" s="264">
        <f t="shared" si="0"/>
        <v>866636.4934735999</v>
      </c>
      <c r="G28" s="264">
        <f t="shared" si="0"/>
        <v>1210068.5964911999</v>
      </c>
      <c r="H28" s="264">
        <f t="shared" si="0"/>
        <v>1691034.9882263995</v>
      </c>
      <c r="I28" s="264">
        <f t="shared" si="0"/>
        <v>3767740.0781912003</v>
      </c>
      <c r="J28" s="264">
        <f t="shared" si="0"/>
        <v>2265147.3655700004</v>
      </c>
      <c r="K28" s="264">
        <f t="shared" si="0"/>
        <v>1929569.1841867999</v>
      </c>
      <c r="L28" s="264">
        <f t="shared" si="0"/>
        <v>4858983.4323712001</v>
      </c>
      <c r="M28" s="264">
        <f t="shared" si="0"/>
        <v>9053699.982127998</v>
      </c>
      <c r="N28" s="261"/>
    </row>
    <row r="29" spans="1:14" ht="11.25" customHeight="1" thickBot="1">
      <c r="A29" s="265"/>
      <c r="B29" s="266"/>
      <c r="C29" s="267"/>
      <c r="D29" s="267"/>
      <c r="E29" s="267"/>
      <c r="F29" s="267"/>
      <c r="G29" s="267"/>
      <c r="H29" s="266"/>
      <c r="I29" s="266"/>
      <c r="J29" s="266"/>
      <c r="K29" s="266"/>
      <c r="L29" s="266"/>
      <c r="M29" s="266"/>
    </row>
    <row r="30" spans="1:14" s="271" customFormat="1" ht="27.75" customHeight="1" thickTop="1">
      <c r="A30" s="268" t="s">
        <v>1043</v>
      </c>
      <c r="B30" s="269"/>
      <c r="C30" s="270"/>
      <c r="D30" s="270"/>
      <c r="E30" s="270"/>
      <c r="F30" s="270"/>
      <c r="G30" s="270"/>
      <c r="H30" s="269"/>
      <c r="I30" s="269"/>
      <c r="N30" s="272"/>
    </row>
    <row r="31" spans="1:14" ht="24.75" customHeight="1">
      <c r="A31" s="268" t="s">
        <v>1060</v>
      </c>
      <c r="B31" s="100"/>
      <c r="C31" s="121"/>
      <c r="D31" s="121"/>
      <c r="E31" s="121"/>
      <c r="F31" s="121"/>
      <c r="G31" s="121"/>
      <c r="H31" s="121"/>
      <c r="I31" s="95"/>
      <c r="J31" s="120"/>
      <c r="K31" s="120"/>
      <c r="L31" s="120"/>
      <c r="M31" s="120"/>
    </row>
    <row r="32" spans="1:14" ht="22.5" customHeight="1">
      <c r="A32" s="268" t="s">
        <v>1050</v>
      </c>
      <c r="B32" s="100"/>
      <c r="C32" s="121"/>
      <c r="D32" s="121"/>
      <c r="E32" s="121"/>
      <c r="F32" s="121"/>
      <c r="G32" s="121"/>
      <c r="H32" s="121"/>
      <c r="I32" s="95"/>
      <c r="J32" s="120"/>
      <c r="K32" s="120"/>
      <c r="L32" s="120"/>
      <c r="M32" s="120"/>
    </row>
    <row r="33" spans="1:13" ht="13.5" customHeight="1">
      <c r="A33" s="119"/>
      <c r="B33" s="100"/>
      <c r="C33" s="121"/>
      <c r="D33" s="121"/>
      <c r="E33" s="121"/>
      <c r="F33" s="121"/>
      <c r="G33" s="121"/>
      <c r="H33" s="121"/>
      <c r="I33" s="95"/>
      <c r="J33" s="120"/>
      <c r="K33" s="120"/>
      <c r="L33" s="120"/>
      <c r="M33" s="120"/>
    </row>
    <row r="34" spans="1:13" ht="13.5" hidden="1" customHeight="1">
      <c r="A34" s="119"/>
      <c r="B34" s="100"/>
      <c r="C34" s="121"/>
      <c r="D34" s="121"/>
      <c r="E34" s="121"/>
      <c r="F34" s="121"/>
      <c r="G34" s="121"/>
      <c r="H34" s="121"/>
      <c r="I34" s="95"/>
      <c r="J34" s="120"/>
      <c r="K34" s="120"/>
      <c r="L34" s="120"/>
      <c r="M34" s="120"/>
    </row>
    <row r="35" spans="1:13" ht="13.5" hidden="1" customHeight="1">
      <c r="A35" s="119"/>
      <c r="B35" s="100"/>
      <c r="C35" s="121"/>
      <c r="D35" s="121"/>
      <c r="E35" s="121"/>
      <c r="F35" s="121"/>
      <c r="G35" s="121"/>
      <c r="H35" s="121"/>
      <c r="I35" s="95"/>
      <c r="J35" s="120"/>
      <c r="K35" s="120"/>
      <c r="L35" s="120"/>
      <c r="M35" s="120"/>
    </row>
    <row r="36" spans="1:13" ht="13.5" hidden="1" customHeight="1">
      <c r="A36" s="119"/>
      <c r="B36" s="100"/>
      <c r="C36" s="121"/>
      <c r="D36" s="121"/>
      <c r="E36" s="121"/>
      <c r="F36" s="121"/>
      <c r="G36" s="121"/>
      <c r="H36" s="121"/>
      <c r="I36" s="95"/>
      <c r="J36" s="120"/>
      <c r="K36" s="120"/>
      <c r="L36" s="120"/>
      <c r="M36" s="120"/>
    </row>
    <row r="37" spans="1:13" ht="13.5" hidden="1" customHeight="1">
      <c r="A37" s="125"/>
      <c r="B37" s="80"/>
      <c r="C37" s="121"/>
      <c r="D37" s="121"/>
      <c r="E37" s="121"/>
      <c r="F37" s="121"/>
      <c r="G37" s="121"/>
      <c r="H37" s="121"/>
      <c r="I37" s="95"/>
      <c r="J37" s="120"/>
      <c r="K37" s="120"/>
      <c r="L37" s="120"/>
      <c r="M37" s="120"/>
    </row>
    <row r="38" spans="1:13" ht="13.5" hidden="1" customHeight="1">
      <c r="A38" s="119"/>
      <c r="B38" s="80"/>
      <c r="C38" s="121"/>
      <c r="D38" s="121"/>
      <c r="E38" s="121"/>
      <c r="F38" s="121"/>
      <c r="G38" s="121"/>
      <c r="H38" s="121"/>
      <c r="I38" s="95"/>
      <c r="J38" s="120"/>
      <c r="K38" s="120"/>
      <c r="L38" s="120"/>
      <c r="M38" s="120"/>
    </row>
    <row r="39" spans="1:13" ht="13.5" hidden="1" customHeight="1">
      <c r="A39" s="119"/>
      <c r="B39" s="80"/>
      <c r="C39" s="121"/>
      <c r="D39" s="121"/>
      <c r="E39" s="121"/>
      <c r="F39" s="121"/>
      <c r="G39" s="121"/>
      <c r="H39" s="121"/>
      <c r="I39" s="95"/>
      <c r="J39" s="120"/>
      <c r="K39" s="120"/>
      <c r="L39" s="120"/>
      <c r="M39" s="120"/>
    </row>
    <row r="40" spans="1:13" ht="13.5" hidden="1" customHeight="1">
      <c r="A40" s="119"/>
      <c r="B40" s="80"/>
      <c r="C40" s="121"/>
      <c r="D40" s="121"/>
      <c r="E40" s="121"/>
      <c r="F40" s="121"/>
      <c r="G40" s="121"/>
      <c r="H40" s="121"/>
      <c r="I40" s="95"/>
      <c r="J40" s="120"/>
      <c r="K40" s="120"/>
      <c r="L40" s="120"/>
      <c r="M40" s="120"/>
    </row>
    <row r="41" spans="1:13" ht="13.5" hidden="1" customHeight="1">
      <c r="A41" s="119"/>
      <c r="B41" s="80"/>
      <c r="C41" s="121"/>
      <c r="D41" s="121"/>
      <c r="E41" s="121"/>
      <c r="F41" s="121"/>
      <c r="G41" s="121"/>
      <c r="H41" s="121"/>
      <c r="I41" s="95"/>
      <c r="J41" s="120"/>
      <c r="K41" s="120"/>
      <c r="L41" s="120"/>
      <c r="M41" s="120"/>
    </row>
    <row r="42" spans="1:13" ht="13.5" hidden="1" customHeight="1">
      <c r="A42" s="119"/>
      <c r="B42" s="80"/>
      <c r="C42" s="121"/>
      <c r="D42" s="121"/>
      <c r="E42" s="121"/>
      <c r="F42" s="121"/>
      <c r="G42" s="121"/>
      <c r="H42" s="121"/>
      <c r="I42" s="95"/>
      <c r="J42" s="120"/>
      <c r="K42" s="120"/>
      <c r="L42" s="120"/>
      <c r="M42" s="120"/>
    </row>
    <row r="43" spans="1:13" ht="13.5" hidden="1" customHeight="1">
      <c r="A43" s="125"/>
      <c r="B43" s="80"/>
      <c r="C43" s="121"/>
      <c r="D43" s="121"/>
      <c r="E43" s="121"/>
      <c r="F43" s="121"/>
      <c r="G43" s="121"/>
      <c r="H43" s="121"/>
      <c r="I43" s="95"/>
      <c r="J43" s="120"/>
      <c r="K43" s="120"/>
      <c r="L43" s="120"/>
      <c r="M43" s="120"/>
    </row>
    <row r="44" spans="1:13" ht="13.5" hidden="1" customHeight="1">
      <c r="A44" s="119"/>
      <c r="B44" s="100"/>
      <c r="C44" s="121"/>
      <c r="D44" s="121"/>
      <c r="E44" s="121"/>
      <c r="F44" s="121"/>
      <c r="G44" s="121"/>
      <c r="H44" s="121"/>
      <c r="I44" s="95"/>
      <c r="J44" s="120"/>
      <c r="K44" s="120"/>
      <c r="L44" s="120"/>
      <c r="M44" s="120"/>
    </row>
    <row r="45" spans="1:13" ht="13.5" hidden="1" customHeight="1">
      <c r="A45" s="119"/>
      <c r="B45" s="100"/>
      <c r="C45" s="121"/>
      <c r="D45" s="121"/>
      <c r="E45" s="121"/>
      <c r="F45" s="121"/>
      <c r="G45" s="121"/>
      <c r="H45" s="121"/>
      <c r="I45" s="95"/>
      <c r="J45" s="120"/>
      <c r="K45" s="120"/>
      <c r="L45" s="120"/>
      <c r="M45" s="120"/>
    </row>
    <row r="46" spans="1:13" ht="13.5" hidden="1" customHeight="1">
      <c r="A46" s="119"/>
      <c r="B46" s="100"/>
      <c r="C46" s="121"/>
      <c r="D46" s="121"/>
      <c r="E46" s="121"/>
      <c r="F46" s="121"/>
      <c r="G46" s="121"/>
      <c r="H46" s="121"/>
      <c r="I46" s="95"/>
      <c r="J46" s="120"/>
      <c r="K46" s="120"/>
      <c r="L46" s="120"/>
      <c r="M46" s="120"/>
    </row>
    <row r="47" spans="1:13" ht="13.5" hidden="1" customHeight="1">
      <c r="A47" s="125"/>
      <c r="B47" s="100"/>
      <c r="C47" s="121"/>
      <c r="D47" s="121"/>
      <c r="E47" s="121"/>
      <c r="F47" s="121"/>
      <c r="G47" s="121"/>
      <c r="H47" s="121"/>
      <c r="I47" s="95"/>
      <c r="J47" s="120"/>
      <c r="K47" s="120"/>
      <c r="L47" s="120"/>
      <c r="M47" s="120"/>
    </row>
    <row r="48" spans="1:13" ht="13.5" hidden="1" customHeight="1">
      <c r="A48" s="119"/>
      <c r="B48" s="100"/>
      <c r="C48" s="121"/>
      <c r="D48" s="121"/>
      <c r="E48" s="121"/>
      <c r="F48" s="121"/>
      <c r="G48" s="121"/>
      <c r="H48" s="121"/>
      <c r="I48" s="95"/>
      <c r="J48" s="120"/>
      <c r="K48" s="120"/>
      <c r="L48" s="120"/>
      <c r="M48" s="120"/>
    </row>
    <row r="49" spans="1:13" ht="13.5" hidden="1" customHeight="1">
      <c r="A49" s="119"/>
      <c r="B49" s="100"/>
      <c r="C49" s="121"/>
      <c r="D49" s="121"/>
      <c r="E49" s="121"/>
      <c r="F49" s="121"/>
      <c r="G49" s="121"/>
      <c r="H49" s="121"/>
      <c r="I49" s="95"/>
      <c r="J49" s="120"/>
      <c r="K49" s="120"/>
      <c r="L49" s="120"/>
      <c r="M49" s="120"/>
    </row>
    <row r="50" spans="1:13" ht="13.5" hidden="1" customHeight="1">
      <c r="A50" s="119"/>
      <c r="B50" s="100"/>
      <c r="C50" s="121"/>
      <c r="D50" s="121"/>
      <c r="E50" s="121"/>
      <c r="F50" s="121"/>
      <c r="G50" s="121"/>
      <c r="H50" s="121"/>
      <c r="I50" s="95"/>
      <c r="J50" s="120"/>
      <c r="K50" s="120"/>
      <c r="L50" s="120"/>
      <c r="M50" s="120"/>
    </row>
    <row r="51" spans="1:13" ht="13.5" hidden="1" customHeight="1">
      <c r="A51" s="119"/>
      <c r="B51" s="100"/>
      <c r="C51" s="121"/>
      <c r="D51" s="121"/>
      <c r="E51" s="121"/>
      <c r="F51" s="121"/>
      <c r="G51" s="121"/>
      <c r="H51" s="121"/>
      <c r="I51" s="95"/>
      <c r="J51" s="120"/>
      <c r="K51" s="120"/>
      <c r="L51" s="120"/>
      <c r="M51" s="120"/>
    </row>
    <row r="52" spans="1:13" ht="13.5" hidden="1" customHeight="1">
      <c r="A52" s="125"/>
      <c r="B52" s="100"/>
      <c r="C52" s="121"/>
      <c r="D52" s="121"/>
      <c r="E52" s="121"/>
      <c r="F52" s="121"/>
      <c r="G52" s="121"/>
      <c r="H52" s="121"/>
      <c r="I52" s="95"/>
      <c r="J52" s="120"/>
      <c r="K52" s="120"/>
      <c r="L52" s="120"/>
      <c r="M52" s="120"/>
    </row>
    <row r="53" spans="1:13" ht="13.5" hidden="1" customHeight="1">
      <c r="A53" s="119"/>
      <c r="B53" s="100"/>
      <c r="C53" s="121"/>
      <c r="D53" s="121"/>
      <c r="E53" s="121"/>
      <c r="F53" s="121"/>
      <c r="G53" s="121"/>
      <c r="H53" s="121"/>
      <c r="I53" s="95"/>
      <c r="J53" s="120"/>
      <c r="K53" s="120"/>
      <c r="L53" s="120"/>
      <c r="M53" s="120"/>
    </row>
    <row r="54" spans="1:13" ht="13.5" hidden="1" customHeight="1">
      <c r="A54" s="119"/>
      <c r="B54" s="100"/>
      <c r="C54" s="121"/>
      <c r="D54" s="121"/>
      <c r="E54" s="121"/>
      <c r="F54" s="121"/>
      <c r="G54" s="121"/>
      <c r="H54" s="121"/>
      <c r="I54" s="95"/>
      <c r="J54" s="120"/>
      <c r="K54" s="120"/>
      <c r="L54" s="120"/>
      <c r="M54" s="120"/>
    </row>
    <row r="55" spans="1:13" ht="13.5" hidden="1" customHeight="1">
      <c r="A55" s="119"/>
      <c r="B55" s="100"/>
      <c r="C55" s="121"/>
      <c r="D55" s="121"/>
      <c r="E55" s="121"/>
      <c r="F55" s="121"/>
      <c r="G55" s="121"/>
      <c r="H55" s="121"/>
      <c r="I55" s="95"/>
      <c r="J55" s="120"/>
      <c r="K55" s="120"/>
      <c r="L55" s="120"/>
      <c r="M55" s="120"/>
    </row>
    <row r="56" spans="1:13" ht="9" hidden="1" customHeight="1">
      <c r="A56" s="123"/>
      <c r="B56" s="100"/>
      <c r="C56" s="121"/>
      <c r="D56" s="121"/>
      <c r="E56" s="121"/>
      <c r="F56" s="121"/>
      <c r="G56" s="121"/>
      <c r="H56" s="121"/>
      <c r="I56" s="95"/>
      <c r="J56" s="120"/>
      <c r="K56" s="120"/>
      <c r="L56" s="120"/>
      <c r="M56" s="120"/>
    </row>
    <row r="57" spans="1:13" ht="9" hidden="1" customHeight="1">
      <c r="A57" s="123"/>
      <c r="B57" s="100"/>
      <c r="C57" s="121"/>
      <c r="D57" s="121"/>
      <c r="E57" s="121"/>
      <c r="F57" s="121"/>
      <c r="G57" s="121"/>
      <c r="H57" s="121"/>
      <c r="I57" s="95"/>
      <c r="J57" s="120"/>
      <c r="K57" s="120"/>
      <c r="L57" s="120"/>
      <c r="M57" s="120"/>
    </row>
    <row r="58" spans="1:13" ht="9" hidden="1" customHeight="1">
      <c r="A58" s="123"/>
      <c r="B58" s="100"/>
      <c r="C58" s="121"/>
      <c r="D58" s="121"/>
      <c r="E58" s="121"/>
      <c r="F58" s="121"/>
      <c r="G58" s="121"/>
      <c r="H58" s="121"/>
      <c r="I58" s="95"/>
      <c r="J58" s="120"/>
      <c r="K58" s="120"/>
      <c r="L58" s="120"/>
      <c r="M58" s="120"/>
    </row>
    <row r="59" spans="1:13" ht="9" hidden="1" customHeight="1">
      <c r="A59" s="123"/>
      <c r="B59" s="100"/>
      <c r="C59" s="121"/>
      <c r="D59" s="121"/>
      <c r="E59" s="121"/>
      <c r="F59" s="121"/>
      <c r="G59" s="121"/>
      <c r="H59" s="121"/>
      <c r="I59" s="95"/>
      <c r="J59" s="120"/>
      <c r="K59" s="120"/>
      <c r="L59" s="120"/>
      <c r="M59" s="120"/>
    </row>
    <row r="60" spans="1:13" ht="9" hidden="1" customHeight="1">
      <c r="A60" s="124"/>
      <c r="B60" s="100"/>
      <c r="C60" s="121"/>
      <c r="D60" s="121"/>
      <c r="E60" s="121"/>
      <c r="F60" s="121"/>
      <c r="G60" s="121"/>
      <c r="H60" s="121"/>
      <c r="I60" s="95"/>
      <c r="J60" s="120"/>
      <c r="K60" s="120"/>
      <c r="L60" s="120"/>
      <c r="M60" s="120"/>
    </row>
    <row r="61" spans="1:13" ht="9" hidden="1" customHeight="1">
      <c r="A61" s="124"/>
      <c r="C61" s="121"/>
      <c r="D61" s="121"/>
      <c r="E61" s="121"/>
      <c r="F61" s="121"/>
      <c r="G61" s="121"/>
      <c r="H61" s="121"/>
      <c r="I61" s="120"/>
      <c r="J61" s="120"/>
      <c r="K61" s="120"/>
      <c r="L61" s="120"/>
      <c r="M61" s="120"/>
    </row>
    <row r="62" spans="1:13" ht="9" hidden="1" customHeight="1">
      <c r="A62" s="125"/>
      <c r="C62" s="121"/>
      <c r="D62" s="121"/>
      <c r="E62" s="121"/>
      <c r="F62" s="121"/>
      <c r="G62" s="121"/>
      <c r="H62" s="121"/>
      <c r="I62" s="120"/>
      <c r="J62" s="120"/>
      <c r="K62" s="120"/>
      <c r="L62" s="120"/>
      <c r="M62" s="120"/>
    </row>
    <row r="63" spans="1:13" ht="9" hidden="1" customHeight="1">
      <c r="A63" s="119"/>
      <c r="C63" s="121"/>
      <c r="D63" s="121"/>
      <c r="E63" s="121"/>
      <c r="F63" s="121"/>
      <c r="G63" s="121"/>
      <c r="H63" s="121"/>
      <c r="I63" s="120"/>
      <c r="J63" s="120"/>
      <c r="K63" s="120"/>
      <c r="L63" s="120"/>
      <c r="M63" s="120"/>
    </row>
    <row r="64" spans="1:13" ht="9" hidden="1" customHeight="1">
      <c r="A64" s="119"/>
      <c r="C64" s="121"/>
      <c r="D64" s="121"/>
      <c r="E64" s="121"/>
      <c r="F64" s="121"/>
      <c r="G64" s="121"/>
      <c r="H64" s="121"/>
      <c r="I64" s="120"/>
      <c r="J64" s="120"/>
      <c r="K64" s="120"/>
      <c r="L64" s="120"/>
      <c r="M64" s="120"/>
    </row>
    <row r="65" spans="1:13" ht="9" hidden="1" customHeight="1">
      <c r="A65" s="119"/>
      <c r="C65" s="121"/>
      <c r="D65" s="121"/>
      <c r="E65" s="121"/>
      <c r="F65" s="121"/>
      <c r="G65" s="121"/>
      <c r="H65" s="121"/>
      <c r="I65" s="120"/>
      <c r="J65" s="120"/>
      <c r="K65" s="120"/>
      <c r="L65" s="120"/>
      <c r="M65" s="120"/>
    </row>
    <row r="66" spans="1:13" ht="9" hidden="1" customHeight="1">
      <c r="A66" s="119"/>
      <c r="C66" s="121"/>
      <c r="D66" s="121"/>
      <c r="E66" s="121"/>
      <c r="F66" s="121"/>
      <c r="G66" s="121"/>
      <c r="H66" s="121"/>
      <c r="I66" s="120"/>
      <c r="J66" s="120"/>
      <c r="K66" s="120"/>
      <c r="L66" s="120"/>
      <c r="M66" s="120"/>
    </row>
    <row r="67" spans="1:13" ht="9" hidden="1" customHeight="1">
      <c r="A67" s="123"/>
      <c r="C67" s="121"/>
      <c r="D67" s="121"/>
      <c r="E67" s="121"/>
      <c r="F67" s="121"/>
      <c r="G67" s="121"/>
      <c r="H67" s="121"/>
      <c r="I67" s="120"/>
      <c r="J67" s="120"/>
      <c r="K67" s="120"/>
      <c r="L67" s="120"/>
      <c r="M67" s="120"/>
    </row>
    <row r="68" spans="1:13" ht="9" hidden="1" customHeight="1">
      <c r="A68" s="125"/>
      <c r="C68" s="121"/>
      <c r="D68" s="121"/>
      <c r="E68" s="121"/>
      <c r="F68" s="121"/>
      <c r="G68" s="121"/>
      <c r="H68" s="121"/>
      <c r="I68" s="120"/>
      <c r="J68" s="120"/>
      <c r="K68" s="120"/>
      <c r="L68" s="120"/>
      <c r="M68" s="120"/>
    </row>
    <row r="69" spans="1:13" ht="9" hidden="1" customHeight="1">
      <c r="A69" s="119"/>
      <c r="C69" s="121"/>
      <c r="D69" s="121"/>
      <c r="E69" s="121"/>
      <c r="F69" s="121"/>
      <c r="G69" s="121"/>
      <c r="H69" s="121"/>
      <c r="I69" s="120"/>
      <c r="J69" s="120"/>
      <c r="K69" s="120"/>
      <c r="L69" s="120"/>
      <c r="M69" s="120"/>
    </row>
    <row r="70" spans="1:13" ht="9" hidden="1" customHeight="1">
      <c r="A70" s="119"/>
      <c r="C70" s="121"/>
      <c r="D70" s="121"/>
      <c r="E70" s="121"/>
      <c r="F70" s="121"/>
      <c r="G70" s="121"/>
      <c r="H70" s="121"/>
      <c r="I70" s="120"/>
      <c r="J70" s="120"/>
      <c r="K70" s="120"/>
      <c r="L70" s="120"/>
      <c r="M70" s="120"/>
    </row>
    <row r="71" spans="1:13" ht="9" hidden="1" customHeight="1">
      <c r="A71" s="119"/>
      <c r="C71" s="121"/>
      <c r="D71" s="121"/>
      <c r="E71" s="121"/>
      <c r="F71" s="121"/>
      <c r="G71" s="121"/>
      <c r="H71" s="121"/>
      <c r="I71" s="120"/>
      <c r="J71" s="120"/>
      <c r="K71" s="120"/>
      <c r="L71" s="120"/>
      <c r="M71" s="120"/>
    </row>
    <row r="72" spans="1:13" ht="9" hidden="1" customHeight="1">
      <c r="A72" s="119"/>
      <c r="C72" s="121"/>
      <c r="D72" s="121"/>
      <c r="E72" s="121"/>
      <c r="F72" s="121"/>
      <c r="G72" s="121"/>
      <c r="H72" s="121"/>
      <c r="I72" s="120"/>
      <c r="J72" s="120"/>
      <c r="K72" s="120"/>
      <c r="L72" s="120"/>
      <c r="M72" s="120"/>
    </row>
    <row r="73" spans="1:13" ht="9" hidden="1" customHeight="1">
      <c r="A73" s="123"/>
      <c r="C73" s="121"/>
      <c r="D73" s="121"/>
      <c r="E73" s="121"/>
      <c r="F73" s="121"/>
      <c r="G73" s="121"/>
      <c r="H73" s="121"/>
      <c r="I73" s="120"/>
      <c r="J73" s="120"/>
      <c r="K73" s="120"/>
      <c r="L73" s="120"/>
      <c r="M73" s="120"/>
    </row>
    <row r="74" spans="1:13" ht="9" hidden="1" customHeight="1">
      <c r="A74" s="125"/>
      <c r="C74" s="121"/>
      <c r="D74" s="121"/>
      <c r="E74" s="121"/>
      <c r="F74" s="121"/>
      <c r="G74" s="121"/>
      <c r="H74" s="121"/>
      <c r="I74" s="120"/>
      <c r="J74" s="120"/>
      <c r="K74" s="120"/>
      <c r="L74" s="120"/>
      <c r="M74" s="120"/>
    </row>
    <row r="75" spans="1:13" ht="9" hidden="1" customHeight="1">
      <c r="A75" s="119"/>
      <c r="C75" s="121"/>
      <c r="D75" s="121"/>
      <c r="E75" s="121"/>
      <c r="F75" s="121"/>
      <c r="G75" s="121"/>
      <c r="H75" s="121"/>
      <c r="I75" s="120"/>
      <c r="J75" s="120"/>
      <c r="K75" s="120"/>
      <c r="L75" s="120"/>
      <c r="M75" s="120"/>
    </row>
    <row r="76" spans="1:13" ht="9" hidden="1" customHeight="1">
      <c r="A76" s="119"/>
      <c r="C76" s="121"/>
      <c r="D76" s="121"/>
      <c r="E76" s="121"/>
      <c r="F76" s="121"/>
      <c r="G76" s="121"/>
      <c r="H76" s="121"/>
      <c r="I76" s="120"/>
      <c r="J76" s="120"/>
      <c r="K76" s="120"/>
      <c r="L76" s="120"/>
      <c r="M76" s="120"/>
    </row>
    <row r="77" spans="1:13" ht="9" hidden="1" customHeight="1">
      <c r="A77" s="119"/>
      <c r="C77" s="121"/>
      <c r="D77" s="121"/>
      <c r="E77" s="121"/>
      <c r="F77" s="121"/>
      <c r="G77" s="121"/>
      <c r="H77" s="121"/>
      <c r="I77" s="120"/>
      <c r="J77" s="120"/>
      <c r="K77" s="120"/>
      <c r="L77" s="120"/>
      <c r="M77" s="120"/>
    </row>
    <row r="78" spans="1:13" ht="9" hidden="1" customHeight="1">
      <c r="A78" s="119"/>
      <c r="C78" s="121"/>
      <c r="D78" s="121"/>
      <c r="E78" s="121"/>
      <c r="F78" s="121"/>
      <c r="G78" s="121"/>
      <c r="H78" s="121"/>
      <c r="I78" s="120"/>
      <c r="J78" s="120"/>
      <c r="K78" s="120"/>
      <c r="L78" s="120"/>
      <c r="M78" s="120"/>
    </row>
    <row r="79" spans="1:13" hidden="1">
      <c r="A79" s="119"/>
      <c r="C79" s="100"/>
      <c r="D79" s="100"/>
      <c r="E79" s="100"/>
      <c r="F79" s="100"/>
      <c r="G79" s="100"/>
      <c r="H79" s="100"/>
    </row>
    <row r="80" spans="1:13" hidden="1">
      <c r="A80" s="119"/>
      <c r="C80" s="100"/>
      <c r="D80" s="100"/>
      <c r="E80" s="100"/>
      <c r="F80" s="100"/>
      <c r="G80" s="100"/>
      <c r="H80" s="100"/>
    </row>
    <row r="81" spans="1:8" hidden="1">
      <c r="A81" s="119"/>
      <c r="C81" s="100"/>
      <c r="D81" s="100"/>
      <c r="E81" s="100"/>
      <c r="F81" s="100"/>
      <c r="G81" s="100"/>
      <c r="H81" s="100"/>
    </row>
    <row r="82" spans="1:8" hidden="1">
      <c r="A82" s="119"/>
      <c r="C82" s="100"/>
      <c r="D82" s="100"/>
      <c r="E82" s="100"/>
      <c r="F82" s="100"/>
      <c r="G82" s="100"/>
      <c r="H82" s="100"/>
    </row>
    <row r="83" spans="1:8" hidden="1">
      <c r="A83" s="123"/>
      <c r="C83" s="100"/>
      <c r="D83" s="100"/>
      <c r="E83" s="100"/>
      <c r="F83" s="100"/>
      <c r="G83" s="100"/>
      <c r="H83" s="100"/>
    </row>
    <row r="84" spans="1:8" hidden="1">
      <c r="A84" s="125"/>
      <c r="C84" s="100"/>
      <c r="D84" s="100"/>
      <c r="E84" s="100"/>
      <c r="F84" s="100"/>
      <c r="G84" s="100"/>
      <c r="H84" s="100"/>
    </row>
    <row r="85" spans="1:8" hidden="1">
      <c r="A85" s="119"/>
      <c r="C85" s="100"/>
      <c r="D85" s="100"/>
      <c r="E85" s="100"/>
      <c r="F85" s="100"/>
      <c r="G85" s="100"/>
      <c r="H85" s="100"/>
    </row>
    <row r="86" spans="1:8" hidden="1">
      <c r="A86" s="119"/>
      <c r="C86" s="100"/>
      <c r="D86" s="100"/>
      <c r="E86" s="100"/>
      <c r="F86" s="100"/>
      <c r="G86" s="100"/>
      <c r="H86" s="100"/>
    </row>
    <row r="87" spans="1:8" hidden="1">
      <c r="A87" s="119"/>
      <c r="C87" s="100"/>
      <c r="D87" s="100"/>
      <c r="E87" s="100"/>
      <c r="F87" s="100"/>
      <c r="G87" s="100"/>
      <c r="H87" s="100"/>
    </row>
    <row r="88" spans="1:8" hidden="1">
      <c r="A88" s="119"/>
      <c r="C88" s="100"/>
      <c r="D88" s="100"/>
      <c r="E88" s="100"/>
      <c r="F88" s="100"/>
      <c r="G88" s="100"/>
      <c r="H88" s="100"/>
    </row>
    <row r="89" spans="1:8" hidden="1">
      <c r="A89" s="119"/>
      <c r="C89" s="100"/>
      <c r="D89" s="100"/>
      <c r="E89" s="100"/>
      <c r="F89" s="100"/>
      <c r="G89" s="100"/>
      <c r="H89" s="100"/>
    </row>
    <row r="90" spans="1:8" hidden="1">
      <c r="A90" s="119"/>
      <c r="C90" s="100"/>
      <c r="D90" s="100"/>
      <c r="E90" s="100"/>
      <c r="F90" s="100"/>
      <c r="G90" s="100"/>
      <c r="H90" s="100"/>
    </row>
    <row r="91" spans="1:8" hidden="1">
      <c r="A91" s="119"/>
      <c r="C91" s="100"/>
      <c r="D91" s="100"/>
      <c r="E91" s="100"/>
      <c r="F91" s="100"/>
      <c r="G91" s="100"/>
      <c r="H91" s="100"/>
    </row>
    <row r="92" spans="1:8" hidden="1">
      <c r="A92" s="119"/>
      <c r="C92" s="100"/>
      <c r="D92" s="100"/>
      <c r="E92" s="100"/>
      <c r="F92" s="100"/>
      <c r="G92" s="100"/>
      <c r="H92" s="100"/>
    </row>
    <row r="93" spans="1:8" hidden="1">
      <c r="A93" s="119"/>
      <c r="C93" s="100"/>
      <c r="D93" s="100"/>
      <c r="E93" s="100"/>
      <c r="F93" s="100"/>
      <c r="G93" s="100"/>
      <c r="H93" s="100"/>
    </row>
    <row r="94" spans="1:8" hidden="1">
      <c r="A94" s="125"/>
      <c r="C94" s="100"/>
      <c r="D94" s="100"/>
      <c r="E94" s="100"/>
      <c r="F94" s="100"/>
      <c r="G94" s="100"/>
      <c r="H94" s="100"/>
    </row>
    <row r="95" spans="1:8" hidden="1">
      <c r="A95" s="119"/>
      <c r="C95" s="100"/>
      <c r="D95" s="100"/>
      <c r="E95" s="100"/>
      <c r="F95" s="100"/>
      <c r="G95" s="100"/>
      <c r="H95" s="100"/>
    </row>
    <row r="96" spans="1:8" hidden="1">
      <c r="A96" s="119"/>
      <c r="C96" s="100"/>
      <c r="D96" s="100"/>
      <c r="E96" s="100"/>
      <c r="F96" s="100"/>
      <c r="G96" s="100"/>
      <c r="H96" s="100"/>
    </row>
    <row r="97" spans="1:8" hidden="1">
      <c r="A97" s="119"/>
      <c r="C97" s="100"/>
      <c r="D97" s="100"/>
      <c r="E97" s="100"/>
      <c r="F97" s="100"/>
      <c r="G97" s="100"/>
      <c r="H97" s="100"/>
    </row>
    <row r="98" spans="1:8" hidden="1">
      <c r="A98" s="126"/>
      <c r="C98" s="100"/>
      <c r="D98" s="100"/>
      <c r="E98" s="100"/>
      <c r="F98" s="100"/>
      <c r="G98" s="100"/>
      <c r="H98" s="100"/>
    </row>
    <row r="99" spans="1:8" hidden="1">
      <c r="A99" s="126"/>
      <c r="C99" s="100"/>
      <c r="D99" s="100"/>
      <c r="E99" s="100"/>
      <c r="F99" s="100"/>
      <c r="G99" s="100"/>
      <c r="H99" s="100"/>
    </row>
    <row r="100" spans="1:8" hidden="1">
      <c r="A100" s="126"/>
      <c r="C100" s="100"/>
      <c r="D100" s="100"/>
      <c r="E100" s="100"/>
      <c r="F100" s="100"/>
      <c r="G100" s="100"/>
      <c r="H100" s="100"/>
    </row>
    <row r="101" spans="1:8" hidden="1">
      <c r="A101" s="126"/>
      <c r="C101" s="100"/>
      <c r="D101" s="100"/>
      <c r="E101" s="100"/>
      <c r="F101" s="100"/>
      <c r="G101" s="100"/>
      <c r="H101" s="100"/>
    </row>
    <row r="102" spans="1:8" hidden="1">
      <c r="A102" s="126"/>
      <c r="C102" s="100"/>
      <c r="D102" s="100"/>
      <c r="E102" s="100"/>
      <c r="F102" s="100"/>
      <c r="G102" s="100"/>
      <c r="H102" s="100"/>
    </row>
    <row r="103" spans="1:8" hidden="1">
      <c r="A103" s="126"/>
      <c r="C103" s="100"/>
      <c r="D103" s="100"/>
      <c r="E103" s="100"/>
      <c r="F103" s="100"/>
      <c r="G103" s="100"/>
      <c r="H103" s="100"/>
    </row>
    <row r="104" spans="1:8" hidden="1">
      <c r="A104" s="126"/>
      <c r="C104" s="100"/>
      <c r="D104" s="100"/>
      <c r="E104" s="100"/>
      <c r="F104" s="100"/>
      <c r="G104" s="100"/>
      <c r="H104" s="100"/>
    </row>
    <row r="105" spans="1:8" hidden="1">
      <c r="A105" s="126"/>
      <c r="C105" s="100"/>
      <c r="D105" s="100"/>
      <c r="E105" s="100"/>
      <c r="F105" s="100"/>
      <c r="G105" s="100"/>
      <c r="H105" s="100"/>
    </row>
    <row r="106" spans="1:8" hidden="1">
      <c r="A106" s="126"/>
      <c r="C106" s="100"/>
      <c r="D106" s="100"/>
      <c r="E106" s="100"/>
      <c r="F106" s="100"/>
      <c r="G106" s="100"/>
      <c r="H106" s="100"/>
    </row>
    <row r="107" spans="1:8" ht="15.75" hidden="1">
      <c r="A107" s="127"/>
      <c r="C107" s="100"/>
      <c r="D107" s="100"/>
      <c r="E107" s="100"/>
      <c r="F107" s="100"/>
      <c r="G107" s="100"/>
      <c r="H107" s="100"/>
    </row>
    <row r="108" spans="1:8" ht="15.75" hidden="1">
      <c r="A108" s="127"/>
      <c r="C108" s="100"/>
      <c r="D108" s="100"/>
      <c r="E108" s="100"/>
      <c r="F108" s="100"/>
      <c r="G108" s="100"/>
      <c r="H108" s="100"/>
    </row>
    <row r="109" spans="1:8" ht="15.75" hidden="1">
      <c r="A109" s="127"/>
      <c r="C109" s="100"/>
      <c r="D109" s="100"/>
      <c r="E109" s="100"/>
      <c r="F109" s="100"/>
      <c r="G109" s="100"/>
      <c r="H109" s="100"/>
    </row>
    <row r="110" spans="1:8" ht="15.75" hidden="1">
      <c r="A110" s="127"/>
      <c r="C110" s="100"/>
      <c r="D110" s="100"/>
      <c r="E110" s="100"/>
      <c r="F110" s="100"/>
      <c r="G110" s="100"/>
      <c r="H110" s="100"/>
    </row>
    <row r="111" spans="1:8" ht="15.75" hidden="1">
      <c r="A111" s="127"/>
      <c r="C111" s="100"/>
      <c r="D111" s="100"/>
      <c r="E111" s="100"/>
      <c r="F111" s="100"/>
      <c r="G111" s="100"/>
      <c r="H111" s="100"/>
    </row>
    <row r="112" spans="1:8" ht="15.75" hidden="1">
      <c r="A112" s="127"/>
      <c r="C112" s="100"/>
      <c r="D112" s="100"/>
      <c r="E112" s="100"/>
      <c r="F112" s="100"/>
      <c r="G112" s="100"/>
      <c r="H112" s="100"/>
    </row>
    <row r="113" spans="1:8" ht="15.75" hidden="1">
      <c r="A113" s="127"/>
      <c r="C113" s="100"/>
      <c r="D113" s="100"/>
      <c r="E113" s="100"/>
      <c r="F113" s="100"/>
      <c r="G113" s="100"/>
      <c r="H113" s="100"/>
    </row>
    <row r="114" spans="1:8" ht="15.75" hidden="1">
      <c r="A114" s="127"/>
      <c r="C114" s="100"/>
      <c r="D114" s="100"/>
      <c r="E114" s="100"/>
      <c r="F114" s="100"/>
      <c r="G114" s="100"/>
      <c r="H114" s="100"/>
    </row>
    <row r="115" spans="1:8" ht="15.75" hidden="1">
      <c r="A115" s="127"/>
      <c r="C115" s="100"/>
      <c r="D115" s="100"/>
      <c r="E115" s="100"/>
      <c r="F115" s="100"/>
      <c r="G115" s="100"/>
      <c r="H115" s="100"/>
    </row>
    <row r="116" spans="1:8" ht="15.75" hidden="1">
      <c r="A116" s="127"/>
      <c r="C116" s="100"/>
      <c r="D116" s="100"/>
      <c r="E116" s="100"/>
      <c r="F116" s="100"/>
      <c r="G116" s="100"/>
      <c r="H116" s="100"/>
    </row>
    <row r="117" spans="1:8" ht="15.75" hidden="1">
      <c r="A117" s="127"/>
      <c r="C117" s="100"/>
      <c r="D117" s="100"/>
      <c r="E117" s="100"/>
      <c r="F117" s="100"/>
      <c r="G117" s="100"/>
      <c r="H117" s="100"/>
    </row>
    <row r="118" spans="1:8" ht="15.75" hidden="1">
      <c r="A118" s="127"/>
      <c r="C118" s="100"/>
      <c r="D118" s="100"/>
      <c r="E118" s="100"/>
      <c r="F118" s="100"/>
      <c r="G118" s="100"/>
      <c r="H118" s="100"/>
    </row>
    <row r="119" spans="1:8" ht="15.75" hidden="1">
      <c r="A119" s="127"/>
      <c r="C119" s="100"/>
      <c r="D119" s="100"/>
      <c r="E119" s="100"/>
      <c r="F119" s="100"/>
      <c r="G119" s="100"/>
      <c r="H119" s="100"/>
    </row>
    <row r="120" spans="1:8" ht="15.75" hidden="1">
      <c r="A120" s="127"/>
    </row>
    <row r="121" spans="1:8" ht="15.75" hidden="1">
      <c r="A121" s="127"/>
    </row>
    <row r="122" spans="1:8" ht="15.75" hidden="1">
      <c r="A122" s="127"/>
    </row>
    <row r="123" spans="1:8" ht="15.75" hidden="1">
      <c r="A123" s="127"/>
    </row>
    <row r="124" spans="1:8" ht="15.75" hidden="1">
      <c r="A124" s="127"/>
    </row>
    <row r="125" spans="1:8" ht="15.75" hidden="1">
      <c r="A125" s="127"/>
    </row>
    <row r="126" spans="1:8" ht="15.75" hidden="1">
      <c r="A126" s="127"/>
    </row>
    <row r="127" spans="1:8" ht="15.75" hidden="1">
      <c r="A127" s="127"/>
    </row>
    <row r="128" spans="1:8" ht="15.75" hidden="1">
      <c r="A128" s="127"/>
    </row>
    <row r="129" spans="1:1" ht="15.75" hidden="1">
      <c r="A129" s="127"/>
    </row>
    <row r="130" spans="1:1" ht="15.75" hidden="1">
      <c r="A130" s="127"/>
    </row>
    <row r="131" spans="1:1" ht="15.75" hidden="1">
      <c r="A131" s="127"/>
    </row>
    <row r="132" spans="1:1" ht="15.75" hidden="1">
      <c r="A132" s="127"/>
    </row>
    <row r="133" spans="1:1" ht="15.75" hidden="1">
      <c r="A133" s="127"/>
    </row>
    <row r="134" spans="1:1" ht="15.75" hidden="1">
      <c r="A134" s="127"/>
    </row>
    <row r="135" spans="1:1" ht="15.75" hidden="1">
      <c r="A135" s="127"/>
    </row>
    <row r="136" spans="1:1" ht="15.75" hidden="1">
      <c r="A136" s="127"/>
    </row>
    <row r="137" spans="1:1" ht="15.75" hidden="1">
      <c r="A137" s="127"/>
    </row>
    <row r="138" spans="1:1" ht="15.75" hidden="1">
      <c r="A138" s="127"/>
    </row>
    <row r="139" spans="1:1" ht="15.75" hidden="1">
      <c r="A139" s="127"/>
    </row>
    <row r="140" spans="1:1" ht="15.75" hidden="1">
      <c r="A140" s="127"/>
    </row>
    <row r="141" spans="1:1" ht="15.75" hidden="1">
      <c r="A141" s="127"/>
    </row>
    <row r="142" spans="1:1" ht="15.75" hidden="1">
      <c r="A142" s="127"/>
    </row>
    <row r="143" spans="1:1" ht="15.75" hidden="1">
      <c r="A143" s="127"/>
    </row>
    <row r="144" spans="1:1" ht="15.75" hidden="1">
      <c r="A144" s="127"/>
    </row>
    <row r="145" spans="1:1" ht="15.75" hidden="1">
      <c r="A145" s="127"/>
    </row>
    <row r="146" spans="1:1" ht="15.75" hidden="1">
      <c r="A146" s="127"/>
    </row>
    <row r="147" spans="1:1" ht="15.75" hidden="1">
      <c r="A147" s="127"/>
    </row>
    <row r="148" spans="1:1" ht="15.75" hidden="1">
      <c r="A148" s="127"/>
    </row>
    <row r="149" spans="1:1" ht="15.75" hidden="1">
      <c r="A149" s="127"/>
    </row>
    <row r="150" spans="1:1" ht="15.75" hidden="1">
      <c r="A150" s="127"/>
    </row>
    <row r="151" spans="1:1" ht="15.75" hidden="1">
      <c r="A151" s="127"/>
    </row>
    <row r="152" spans="1:1" ht="15.75" hidden="1">
      <c r="A152" s="127"/>
    </row>
    <row r="153" spans="1:1" ht="15.75" hidden="1">
      <c r="A153" s="127"/>
    </row>
    <row r="154" spans="1:1" ht="15.75" hidden="1">
      <c r="A154" s="127"/>
    </row>
    <row r="155" spans="1:1" ht="15.75" hidden="1">
      <c r="A155" s="127"/>
    </row>
    <row r="156" spans="1:1" ht="15.75" hidden="1">
      <c r="A156" s="127"/>
    </row>
    <row r="157" spans="1:1" ht="15.75" hidden="1">
      <c r="A157" s="127"/>
    </row>
    <row r="158" spans="1:1" ht="15.75" hidden="1">
      <c r="A158" s="127"/>
    </row>
    <row r="159" spans="1:1" ht="15.75" hidden="1">
      <c r="A159" s="127"/>
    </row>
    <row r="160" spans="1:1" ht="15.75" hidden="1">
      <c r="A160" s="127"/>
    </row>
    <row r="161" spans="1:1" ht="15.75" hidden="1">
      <c r="A161" s="127"/>
    </row>
    <row r="162" spans="1:1" ht="15.75" hidden="1">
      <c r="A162" s="127"/>
    </row>
    <row r="163" spans="1:1" ht="15.75" hidden="1">
      <c r="A163" s="127"/>
    </row>
    <row r="164" spans="1:1" ht="15.75" hidden="1">
      <c r="A164" s="127"/>
    </row>
    <row r="165" spans="1:1" ht="15.75" hidden="1">
      <c r="A165" s="127"/>
    </row>
    <row r="166" spans="1:1" ht="15.75" hidden="1">
      <c r="A166" s="127"/>
    </row>
    <row r="167" spans="1:1" ht="15.75" hidden="1">
      <c r="A167" s="127"/>
    </row>
    <row r="168" spans="1:1" ht="15.75" hidden="1">
      <c r="A168" s="127"/>
    </row>
    <row r="169" spans="1:1" ht="15.75" hidden="1">
      <c r="A169" s="127"/>
    </row>
    <row r="170" spans="1:1" ht="15.75" hidden="1">
      <c r="A170" s="127"/>
    </row>
    <row r="171" spans="1:1" ht="15.75" hidden="1">
      <c r="A171" s="127"/>
    </row>
    <row r="172" spans="1:1" ht="15.75" hidden="1">
      <c r="A172" s="127"/>
    </row>
    <row r="173" spans="1:1" ht="15.75" hidden="1">
      <c r="A173" s="127"/>
    </row>
    <row r="174" spans="1:1" ht="15.75" hidden="1">
      <c r="A174" s="127"/>
    </row>
    <row r="175" spans="1:1" ht="15.75" hidden="1">
      <c r="A175" s="127"/>
    </row>
    <row r="176" spans="1:1" ht="15.75" hidden="1">
      <c r="A176" s="127"/>
    </row>
    <row r="177" spans="1:1" ht="15.75" hidden="1">
      <c r="A177" s="127"/>
    </row>
    <row r="178" spans="1:1" ht="15.75" hidden="1">
      <c r="A178" s="127"/>
    </row>
    <row r="179" spans="1:1" ht="15.75" hidden="1">
      <c r="A179" s="127"/>
    </row>
    <row r="180" spans="1:1" ht="15.75" hidden="1">
      <c r="A180" s="127"/>
    </row>
    <row r="181" spans="1:1" ht="15.75" hidden="1">
      <c r="A181" s="127"/>
    </row>
    <row r="182" spans="1:1" ht="15.75" hidden="1">
      <c r="A182" s="127"/>
    </row>
    <row r="183" spans="1:1" ht="15.75" hidden="1">
      <c r="A183" s="127"/>
    </row>
    <row r="184" spans="1:1" ht="15.75" hidden="1">
      <c r="A184" s="127"/>
    </row>
    <row r="185" spans="1:1" ht="15.75" hidden="1">
      <c r="A185" s="127"/>
    </row>
    <row r="186" spans="1:1" ht="15.75" hidden="1">
      <c r="A186" s="127"/>
    </row>
    <row r="187" spans="1:1" ht="15.75" hidden="1">
      <c r="A187" s="127"/>
    </row>
    <row r="188" spans="1:1" ht="15.75" hidden="1">
      <c r="A188" s="127"/>
    </row>
    <row r="189" spans="1:1" ht="15.75" hidden="1">
      <c r="A189" s="127"/>
    </row>
    <row r="190" spans="1:1" ht="15.75" hidden="1">
      <c r="A190" s="127"/>
    </row>
    <row r="191" spans="1:1" ht="15.75" hidden="1">
      <c r="A191" s="127"/>
    </row>
    <row r="192" spans="1:1" ht="15.75" hidden="1">
      <c r="A192" s="127"/>
    </row>
    <row r="193" spans="1:1" ht="15.75" hidden="1">
      <c r="A193" s="127"/>
    </row>
    <row r="194" spans="1:1" ht="15.75" hidden="1">
      <c r="A194" s="127"/>
    </row>
    <row r="195" spans="1:1" ht="15.75" hidden="1">
      <c r="A195" s="127"/>
    </row>
    <row r="196" spans="1:1" ht="15.75" hidden="1">
      <c r="A196" s="127"/>
    </row>
    <row r="197" spans="1:1" ht="15.75" hidden="1">
      <c r="A197" s="127"/>
    </row>
    <row r="198" spans="1:1" ht="15.75" hidden="1">
      <c r="A198" s="127"/>
    </row>
    <row r="199" spans="1:1" ht="15.75" hidden="1">
      <c r="A199" s="127"/>
    </row>
    <row r="200" spans="1:1" ht="15.75" hidden="1">
      <c r="A200" s="127"/>
    </row>
    <row r="201" spans="1:1" ht="15.75" hidden="1">
      <c r="A201" s="127"/>
    </row>
    <row r="202" spans="1:1" ht="15.75" hidden="1">
      <c r="A202" s="127"/>
    </row>
    <row r="203" spans="1:1" ht="15.75" hidden="1">
      <c r="A203" s="127"/>
    </row>
    <row r="204" spans="1:1" ht="15.75" hidden="1">
      <c r="A204" s="127"/>
    </row>
    <row r="205" spans="1:1" ht="15.75" hidden="1">
      <c r="A205" s="127"/>
    </row>
    <row r="206" spans="1:1" ht="15.75" hidden="1">
      <c r="A206" s="127"/>
    </row>
    <row r="207" spans="1:1" ht="15.75" hidden="1">
      <c r="A207" s="127"/>
    </row>
    <row r="208" spans="1:1" ht="15.75" hidden="1">
      <c r="A208" s="127"/>
    </row>
    <row r="209" spans="1:1" ht="15.75" hidden="1">
      <c r="A209" s="127"/>
    </row>
    <row r="210" spans="1:1" ht="15.75" hidden="1">
      <c r="A210" s="127"/>
    </row>
    <row r="211" spans="1:1" ht="15.75" hidden="1">
      <c r="A211" s="127"/>
    </row>
    <row r="212" spans="1:1" ht="15.75" hidden="1">
      <c r="A212" s="127"/>
    </row>
    <row r="213" spans="1:1" ht="15.75" hidden="1">
      <c r="A213" s="127"/>
    </row>
    <row r="214" spans="1:1" ht="15.75" hidden="1">
      <c r="A214" s="127"/>
    </row>
    <row r="215" spans="1:1" ht="15.75" hidden="1">
      <c r="A215" s="127"/>
    </row>
    <row r="216" spans="1:1" ht="15.75" hidden="1">
      <c r="A216" s="127"/>
    </row>
    <row r="217" spans="1:1" ht="15.75" hidden="1">
      <c r="A217" s="127"/>
    </row>
    <row r="218" spans="1:1" ht="15.75" hidden="1">
      <c r="A218" s="127"/>
    </row>
    <row r="219" spans="1:1" ht="15.75" hidden="1">
      <c r="A219" s="127"/>
    </row>
    <row r="220" spans="1:1" ht="15.75" hidden="1">
      <c r="A220" s="101"/>
    </row>
    <row r="221" spans="1:1" ht="15.75" hidden="1">
      <c r="A221" s="101"/>
    </row>
    <row r="222" spans="1:1" ht="15.75" hidden="1">
      <c r="A222" s="101"/>
    </row>
    <row r="223" spans="1:1" ht="15.75" hidden="1">
      <c r="A223" s="101"/>
    </row>
    <row r="224" spans="1:1" ht="15.75" hidden="1">
      <c r="A224" s="101"/>
    </row>
    <row r="225" spans="1:1" ht="15.75" hidden="1">
      <c r="A225" s="101"/>
    </row>
    <row r="226" spans="1:1" ht="15.75" hidden="1">
      <c r="A226" s="101"/>
    </row>
    <row r="227" spans="1:1" ht="15.75" hidden="1">
      <c r="A227" s="101"/>
    </row>
    <row r="228" spans="1:1" ht="15.75" hidden="1">
      <c r="A228" s="101"/>
    </row>
    <row r="229" spans="1:1" ht="15.75" hidden="1">
      <c r="A229" s="101"/>
    </row>
    <row r="230" spans="1:1" ht="15.75" hidden="1">
      <c r="A230" s="101"/>
    </row>
    <row r="231" spans="1:1" ht="15.75" hidden="1">
      <c r="A231" s="101"/>
    </row>
    <row r="232" spans="1:1" ht="15.75" hidden="1">
      <c r="A232" s="101"/>
    </row>
    <row r="233" spans="1:1" ht="15.75" hidden="1">
      <c r="A233" s="101"/>
    </row>
    <row r="234" spans="1:1" ht="15.75" hidden="1">
      <c r="A234" s="101"/>
    </row>
    <row r="235" spans="1:1" ht="15.75" hidden="1">
      <c r="A235" s="101"/>
    </row>
    <row r="236" spans="1:1" ht="15.75" hidden="1">
      <c r="A236" s="101"/>
    </row>
    <row r="237" spans="1:1" ht="15.75" hidden="1">
      <c r="A237" s="101"/>
    </row>
    <row r="238" spans="1:1" ht="15.75" hidden="1">
      <c r="A238" s="101"/>
    </row>
    <row r="239" spans="1:1" ht="15.75" hidden="1">
      <c r="A239" s="101"/>
    </row>
    <row r="240" spans="1:1" ht="15.75" hidden="1">
      <c r="A240" s="101"/>
    </row>
    <row r="241" spans="1:1" ht="15.75" hidden="1">
      <c r="A241" s="101"/>
    </row>
    <row r="242" spans="1:1" ht="15.75" hidden="1">
      <c r="A242" s="101"/>
    </row>
    <row r="243" spans="1:1" ht="15.75" hidden="1">
      <c r="A243" s="101"/>
    </row>
    <row r="244" spans="1:1" ht="15.75" hidden="1">
      <c r="A244" s="101"/>
    </row>
    <row r="245" spans="1:1" ht="15.75" hidden="1">
      <c r="A245" s="101"/>
    </row>
    <row r="246" spans="1:1" ht="15.75" hidden="1">
      <c r="A246" s="101"/>
    </row>
    <row r="247" spans="1:1" ht="15.75" hidden="1">
      <c r="A247" s="101"/>
    </row>
    <row r="248" spans="1:1" ht="15.75" hidden="1">
      <c r="A248" s="101"/>
    </row>
    <row r="249" spans="1:1" ht="15.75" hidden="1">
      <c r="A249" s="101"/>
    </row>
    <row r="250" spans="1:1" ht="15.75" hidden="1">
      <c r="A250" s="101"/>
    </row>
    <row r="251" spans="1:1" ht="15.75" hidden="1">
      <c r="A251" s="101"/>
    </row>
    <row r="252" spans="1:1" ht="15.75" hidden="1">
      <c r="A252" s="101"/>
    </row>
    <row r="253" spans="1:1" ht="15.75" hidden="1">
      <c r="A253" s="101"/>
    </row>
    <row r="254" spans="1:1" ht="15.75" hidden="1">
      <c r="A254" s="101"/>
    </row>
    <row r="255" spans="1:1" ht="15.75" hidden="1">
      <c r="A255" s="101"/>
    </row>
    <row r="256" spans="1:1" ht="15.75" hidden="1">
      <c r="A256" s="101"/>
    </row>
    <row r="257" spans="1:1" ht="15.75" hidden="1">
      <c r="A257" s="101"/>
    </row>
    <row r="258" spans="1:1" ht="15.75" hidden="1">
      <c r="A258" s="101"/>
    </row>
    <row r="259" spans="1:1" ht="15.75" hidden="1">
      <c r="A259" s="101"/>
    </row>
    <row r="260" spans="1:1" ht="15.75" hidden="1">
      <c r="A260" s="101"/>
    </row>
    <row r="261" spans="1:1" ht="15.75" hidden="1">
      <c r="A261" s="101"/>
    </row>
    <row r="262" spans="1:1" ht="15.75" hidden="1">
      <c r="A262" s="101"/>
    </row>
    <row r="263" spans="1:1" ht="15.75" hidden="1">
      <c r="A263" s="101"/>
    </row>
    <row r="264" spans="1:1" ht="15.75" hidden="1">
      <c r="A264" s="101"/>
    </row>
    <row r="265" spans="1:1" ht="15.75" hidden="1">
      <c r="A265" s="101"/>
    </row>
    <row r="266" spans="1:1" ht="15.75" hidden="1">
      <c r="A266" s="101"/>
    </row>
    <row r="267" spans="1:1" ht="15.75" hidden="1">
      <c r="A267" s="101"/>
    </row>
    <row r="268" spans="1:1" ht="15.75" hidden="1">
      <c r="A268" s="101"/>
    </row>
    <row r="269" spans="1:1" ht="15.75" hidden="1">
      <c r="A269" s="101"/>
    </row>
    <row r="270" spans="1:1" ht="15.75" hidden="1">
      <c r="A270" s="101"/>
    </row>
    <row r="271" spans="1:1" ht="15.75" hidden="1">
      <c r="A271" s="101"/>
    </row>
    <row r="272" spans="1:1"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sheetData>
  <mergeCells count="7">
    <mergeCell ref="A2:M2"/>
    <mergeCell ref="A3:M3"/>
    <mergeCell ref="A4:M4"/>
    <mergeCell ref="A5:M5"/>
    <mergeCell ref="B8:E8"/>
    <mergeCell ref="F8:I8"/>
    <mergeCell ref="J8:M8"/>
  </mergeCells>
  <pageMargins left="0.93" right="0.79" top="0.61" bottom="0.67" header="0.5" footer="0.5"/>
  <pageSetup scale="31" orientation="landscape"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Z653"/>
  <sheetViews>
    <sheetView topLeftCell="A2" zoomScale="41" zoomScaleNormal="41" workbookViewId="0"/>
  </sheetViews>
  <sheetFormatPr defaultColWidth="0" defaultRowHeight="12.75" zeroHeight="1"/>
  <cols>
    <col min="1" max="1" width="118.42578125" style="5" customWidth="1"/>
    <col min="2" max="2" width="32.5703125" bestFit="1" customWidth="1"/>
    <col min="3" max="3" width="23.7109375" customWidth="1"/>
    <col min="4" max="4" width="22.28515625" customWidth="1"/>
    <col min="5" max="5" width="22" customWidth="1"/>
    <col min="6" max="6" width="32.5703125" bestFit="1" customWidth="1"/>
    <col min="7" max="7" width="23.5703125" customWidth="1"/>
    <col min="8" max="8" width="22.42578125" customWidth="1"/>
    <col min="9" max="9" width="21.7109375" customWidth="1"/>
    <col min="10" max="10" width="32.5703125" bestFit="1" customWidth="1"/>
    <col min="11" max="11" width="23.7109375" customWidth="1"/>
    <col min="12" max="12" width="22.28515625" customWidth="1"/>
    <col min="13" max="13" width="21.7109375" customWidth="1"/>
    <col min="14" max="14" width="4.5703125" style="10" hidden="1" customWidth="1"/>
    <col min="15" max="26" width="0" hidden="1" customWidth="1"/>
    <col min="27" max="16384" width="9.140625" hidden="1"/>
  </cols>
  <sheetData>
    <row r="1" spans="1:26" s="2" customFormat="1" ht="5.25" hidden="1" customHeight="1">
      <c r="A1" s="241"/>
      <c r="B1" s="242"/>
      <c r="C1" s="242"/>
      <c r="D1" s="242"/>
      <c r="E1" s="242"/>
      <c r="F1" s="242"/>
      <c r="G1" s="242"/>
      <c r="H1" s="242"/>
      <c r="I1" s="242"/>
      <c r="J1" s="242"/>
      <c r="K1" s="242"/>
      <c r="L1" s="242"/>
      <c r="M1" s="242"/>
      <c r="N1" s="1"/>
    </row>
    <row r="2" spans="1:26" s="4" customFormat="1" ht="78.75" customHeight="1">
      <c r="A2" s="1033" t="s">
        <v>59</v>
      </c>
      <c r="B2" s="1033"/>
      <c r="C2" s="1033"/>
      <c r="D2" s="1033"/>
      <c r="E2" s="1033"/>
      <c r="F2" s="1033"/>
      <c r="G2" s="1033"/>
      <c r="H2" s="1033"/>
      <c r="I2" s="1033"/>
      <c r="J2" s="1033"/>
      <c r="K2" s="1033"/>
      <c r="L2" s="1033"/>
      <c r="M2" s="1033"/>
      <c r="N2" s="3"/>
    </row>
    <row r="3" spans="1:26" s="4" customFormat="1" ht="41.25" customHeight="1">
      <c r="A3" s="1033" t="s">
        <v>1055</v>
      </c>
      <c r="B3" s="1033"/>
      <c r="C3" s="1033"/>
      <c r="D3" s="1033"/>
      <c r="E3" s="1033"/>
      <c r="F3" s="1033"/>
      <c r="G3" s="1033"/>
      <c r="H3" s="1033"/>
      <c r="I3" s="1033"/>
      <c r="J3" s="1033"/>
      <c r="K3" s="1033"/>
      <c r="L3" s="1033"/>
      <c r="M3" s="1033"/>
      <c r="N3" s="3"/>
    </row>
    <row r="4" spans="1:26" s="4" customFormat="1" ht="48.75" customHeight="1">
      <c r="A4" s="1033" t="s">
        <v>1561</v>
      </c>
      <c r="B4" s="1033"/>
      <c r="C4" s="1033"/>
      <c r="D4" s="1033"/>
      <c r="E4" s="1033"/>
      <c r="F4" s="1033"/>
      <c r="G4" s="1033"/>
      <c r="H4" s="1033"/>
      <c r="I4" s="1033"/>
      <c r="J4" s="1033"/>
      <c r="K4" s="1033"/>
      <c r="L4" s="1033"/>
      <c r="M4" s="1033"/>
      <c r="N4" s="3"/>
    </row>
    <row r="5" spans="1:26" s="108" customFormat="1" ht="73.5" customHeight="1">
      <c r="A5" s="1085" t="s">
        <v>885</v>
      </c>
      <c r="B5" s="1085"/>
      <c r="C5" s="1085"/>
      <c r="D5" s="1085"/>
      <c r="E5" s="1085"/>
      <c r="F5" s="1085"/>
      <c r="G5" s="1085"/>
      <c r="H5" s="1085"/>
      <c r="I5" s="1085"/>
      <c r="J5" s="1085"/>
      <c r="K5" s="1085"/>
      <c r="L5" s="1085"/>
      <c r="M5" s="1085"/>
      <c r="N5" s="243"/>
    </row>
    <row r="6" spans="1:26" ht="6" customHeight="1"/>
    <row r="7" spans="1:26" ht="7.5" customHeight="1">
      <c r="A7" s="244"/>
      <c r="B7" s="245"/>
      <c r="C7" s="245"/>
      <c r="D7" s="246"/>
      <c r="E7" s="246"/>
      <c r="F7" s="245"/>
      <c r="G7" s="246"/>
      <c r="H7" s="245"/>
      <c r="I7" s="245"/>
      <c r="J7" s="246"/>
      <c r="K7" s="246"/>
      <c r="L7" s="245"/>
      <c r="M7" s="246"/>
      <c r="N7" s="247"/>
    </row>
    <row r="8" spans="1:26" s="250" customFormat="1" ht="45" customHeight="1">
      <c r="A8" s="248"/>
      <c r="B8" s="1086" t="s">
        <v>1046</v>
      </c>
      <c r="C8" s="1086"/>
      <c r="D8" s="1086"/>
      <c r="E8" s="1086"/>
      <c r="F8" s="1086" t="s">
        <v>1047</v>
      </c>
      <c r="G8" s="1086"/>
      <c r="H8" s="1086"/>
      <c r="I8" s="1086"/>
      <c r="J8" s="1086" t="s">
        <v>364</v>
      </c>
      <c r="K8" s="1086"/>
      <c r="L8" s="1086"/>
      <c r="M8" s="1086"/>
      <c r="N8" s="249"/>
      <c r="Y8" s="250">
        <v>1</v>
      </c>
      <c r="Z8" s="250">
        <v>1</v>
      </c>
    </row>
    <row r="9" spans="1:26" s="254" customFormat="1" ht="65.25" customHeight="1">
      <c r="A9" s="251"/>
      <c r="B9" s="251" t="s">
        <v>1056</v>
      </c>
      <c r="C9" s="252" t="s">
        <v>1057</v>
      </c>
      <c r="D9" s="251" t="s">
        <v>1058</v>
      </c>
      <c r="E9" s="251" t="s">
        <v>65</v>
      </c>
      <c r="F9" s="252" t="s">
        <v>1056</v>
      </c>
      <c r="G9" s="251" t="s">
        <v>1057</v>
      </c>
      <c r="H9" s="251" t="s">
        <v>1058</v>
      </c>
      <c r="I9" s="252" t="s">
        <v>65</v>
      </c>
      <c r="J9" s="251" t="s">
        <v>1056</v>
      </c>
      <c r="K9" s="251" t="s">
        <v>1057</v>
      </c>
      <c r="L9" s="252" t="s">
        <v>1058</v>
      </c>
      <c r="M9" s="251" t="s">
        <v>65</v>
      </c>
      <c r="N9" s="253"/>
      <c r="Y9" s="254">
        <v>1</v>
      </c>
      <c r="Z9" s="254">
        <v>1</v>
      </c>
    </row>
    <row r="10" spans="1:26" s="257" customFormat="1" ht="64.5" customHeight="1">
      <c r="A10" s="255" t="s">
        <v>1023</v>
      </c>
      <c r="B10" s="256">
        <v>101527.7219284</v>
      </c>
      <c r="C10" s="256">
        <v>78737.700282399994</v>
      </c>
      <c r="D10" s="256">
        <v>107772.42398800001</v>
      </c>
      <c r="E10" s="256">
        <v>288037.84619880002</v>
      </c>
      <c r="F10" s="256">
        <v>71152.326537200002</v>
      </c>
      <c r="G10" s="256">
        <v>49321.916227200003</v>
      </c>
      <c r="H10" s="256">
        <v>36450.234573599999</v>
      </c>
      <c r="I10" s="256">
        <v>156924.477338</v>
      </c>
      <c r="J10" s="256">
        <v>112307.95889920001</v>
      </c>
      <c r="K10" s="256">
        <v>39580.5836136</v>
      </c>
      <c r="L10" s="256">
        <v>69160.666878399992</v>
      </c>
      <c r="M10" s="256">
        <v>221049.20939120001</v>
      </c>
      <c r="N10" s="249"/>
    </row>
    <row r="11" spans="1:26" s="257" customFormat="1" ht="64.5" customHeight="1">
      <c r="A11" s="255" t="s">
        <v>1024</v>
      </c>
      <c r="B11" s="258">
        <v>730.55508479999992</v>
      </c>
      <c r="C11" s="258">
        <v>25.138281599999999</v>
      </c>
      <c r="D11" s="258">
        <v>0</v>
      </c>
      <c r="E11" s="258">
        <v>755.69336640000006</v>
      </c>
      <c r="F11" s="258">
        <v>0</v>
      </c>
      <c r="G11" s="258">
        <v>153.21187</v>
      </c>
      <c r="H11" s="256">
        <v>35</v>
      </c>
      <c r="I11" s="256">
        <v>188.21187</v>
      </c>
      <c r="J11" s="256">
        <v>0</v>
      </c>
      <c r="K11" s="256">
        <v>663.25201000000004</v>
      </c>
      <c r="L11" s="256">
        <v>0</v>
      </c>
      <c r="M11" s="256">
        <v>663.25201000000004</v>
      </c>
      <c r="N11" s="249"/>
    </row>
    <row r="12" spans="1:26" s="257" customFormat="1" ht="64.5" customHeight="1">
      <c r="A12" s="255" t="s">
        <v>1025</v>
      </c>
      <c r="B12" s="258">
        <v>13079.086828</v>
      </c>
      <c r="C12" s="258">
        <v>65021.827349200001</v>
      </c>
      <c r="D12" s="258">
        <v>615.38159999999993</v>
      </c>
      <c r="E12" s="258">
        <v>78716.295777199994</v>
      </c>
      <c r="F12" s="258">
        <v>54543.335826399998</v>
      </c>
      <c r="G12" s="258">
        <v>59321.6796264</v>
      </c>
      <c r="H12" s="256">
        <v>821.85322719999999</v>
      </c>
      <c r="I12" s="256">
        <v>114686.86868000001</v>
      </c>
      <c r="J12" s="256">
        <v>39480.918663999997</v>
      </c>
      <c r="K12" s="256">
        <v>13755.506243599999</v>
      </c>
      <c r="L12" s="256">
        <v>2371.4717439999999</v>
      </c>
      <c r="M12" s="256">
        <v>55607.8966516</v>
      </c>
      <c r="N12" s="249"/>
    </row>
    <row r="13" spans="1:26" s="257" customFormat="1" ht="64.5" customHeight="1">
      <c r="A13" s="255" t="s">
        <v>1026</v>
      </c>
      <c r="B13" s="256">
        <v>154149.63374559997</v>
      </c>
      <c r="C13" s="256">
        <v>64739.9249384</v>
      </c>
      <c r="D13" s="256">
        <v>5528.4871244000005</v>
      </c>
      <c r="E13" s="256">
        <v>224418.0458084</v>
      </c>
      <c r="F13" s="256">
        <v>63099.640459200004</v>
      </c>
      <c r="G13" s="256">
        <v>126500.77772</v>
      </c>
      <c r="H13" s="256">
        <v>564.80891040000006</v>
      </c>
      <c r="I13" s="256">
        <v>190165.2270896</v>
      </c>
      <c r="J13" s="256">
        <v>3717.864</v>
      </c>
      <c r="K13" s="256">
        <v>1012.9977152</v>
      </c>
      <c r="L13" s="256">
        <v>333.83590079999999</v>
      </c>
      <c r="M13" s="256">
        <v>5064.6976160000004</v>
      </c>
      <c r="N13" s="249"/>
    </row>
    <row r="14" spans="1:26" s="257" customFormat="1" ht="64.5" customHeight="1">
      <c r="A14" s="255" t="s">
        <v>1027</v>
      </c>
      <c r="B14" s="256">
        <v>926045.45672160003</v>
      </c>
      <c r="C14" s="256">
        <v>66142.306288399996</v>
      </c>
      <c r="D14" s="256">
        <v>548157.60646720009</v>
      </c>
      <c r="E14" s="256">
        <v>1540345.3694772001</v>
      </c>
      <c r="F14" s="256">
        <v>544433.9588124</v>
      </c>
      <c r="G14" s="256">
        <v>225110.11918959999</v>
      </c>
      <c r="H14" s="256">
        <v>214502.62693319999</v>
      </c>
      <c r="I14" s="256">
        <v>984046.70493519993</v>
      </c>
      <c r="J14" s="256">
        <v>268982.66521080001</v>
      </c>
      <c r="K14" s="256">
        <v>36266.446499600002</v>
      </c>
      <c r="L14" s="256">
        <v>141607.44834439998</v>
      </c>
      <c r="M14" s="256">
        <v>446856.56005479995</v>
      </c>
      <c r="N14" s="249"/>
    </row>
    <row r="15" spans="1:26" s="257" customFormat="1" ht="64.5" customHeight="1">
      <c r="A15" s="255" t="s">
        <v>1028</v>
      </c>
      <c r="B15" s="256">
        <v>4149.8796923999998</v>
      </c>
      <c r="C15" s="256">
        <v>13021.573718399999</v>
      </c>
      <c r="D15" s="256">
        <v>82746.136788799995</v>
      </c>
      <c r="E15" s="256">
        <v>99917.590199600003</v>
      </c>
      <c r="F15" s="256">
        <v>1741.0578799999998</v>
      </c>
      <c r="G15" s="256">
        <v>216.56485599999999</v>
      </c>
      <c r="H15" s="256">
        <v>7491.3587215999996</v>
      </c>
      <c r="I15" s="256">
        <v>9448.981457599999</v>
      </c>
      <c r="J15" s="256">
        <v>15743.6534672</v>
      </c>
      <c r="K15" s="256">
        <v>661.34385799999995</v>
      </c>
      <c r="L15" s="256">
        <v>31115.766460000003</v>
      </c>
      <c r="M15" s="256">
        <v>47520.763785199997</v>
      </c>
      <c r="N15" s="249"/>
    </row>
    <row r="16" spans="1:26" s="257" customFormat="1" ht="64.5" customHeight="1">
      <c r="A16" s="255" t="s">
        <v>1029</v>
      </c>
      <c r="B16" s="256">
        <v>633998.01148280001</v>
      </c>
      <c r="C16" s="256">
        <v>270012.25776520005</v>
      </c>
      <c r="D16" s="256">
        <v>218556.78326519998</v>
      </c>
      <c r="E16" s="256">
        <v>1122567.0525132001</v>
      </c>
      <c r="F16" s="256">
        <v>277247.67237599997</v>
      </c>
      <c r="G16" s="256">
        <v>166553.24624880002</v>
      </c>
      <c r="H16" s="256">
        <v>4701.4046704000002</v>
      </c>
      <c r="I16" s="256">
        <v>448502.32329520001</v>
      </c>
      <c r="J16" s="256">
        <v>258529.06995879998</v>
      </c>
      <c r="K16" s="256">
        <v>125681.72190800001</v>
      </c>
      <c r="L16" s="256">
        <v>163262.74669600002</v>
      </c>
      <c r="M16" s="256">
        <v>547473.53856280004</v>
      </c>
      <c r="N16" s="249"/>
    </row>
    <row r="17" spans="1:14" s="257" customFormat="1" ht="64.5" customHeight="1">
      <c r="A17" s="255" t="s">
        <v>1030</v>
      </c>
      <c r="B17" s="256">
        <v>512270.19774600002</v>
      </c>
      <c r="C17" s="256">
        <v>290788.1930952</v>
      </c>
      <c r="D17" s="256">
        <v>213272.64048559999</v>
      </c>
      <c r="E17" s="256">
        <v>1016331.0313268</v>
      </c>
      <c r="F17" s="256">
        <v>555277.60161919997</v>
      </c>
      <c r="G17" s="256">
        <v>500825.59974400001</v>
      </c>
      <c r="H17" s="256">
        <v>298580.45636799996</v>
      </c>
      <c r="I17" s="256">
        <v>1354683.6577311999</v>
      </c>
      <c r="J17" s="256">
        <v>282590.79550080001</v>
      </c>
      <c r="K17" s="256">
        <v>225282.8248644</v>
      </c>
      <c r="L17" s="256">
        <v>300535.19906080002</v>
      </c>
      <c r="M17" s="256">
        <v>808408.819426</v>
      </c>
      <c r="N17" s="249"/>
    </row>
    <row r="18" spans="1:14" s="257" customFormat="1" ht="64.5" customHeight="1">
      <c r="A18" s="255" t="s">
        <v>1031</v>
      </c>
      <c r="B18" s="256">
        <v>8436.2629047999999</v>
      </c>
      <c r="C18" s="256">
        <v>5620.9672692000004</v>
      </c>
      <c r="D18" s="256">
        <v>125624.0687852</v>
      </c>
      <c r="E18" s="256">
        <v>139681.29895920001</v>
      </c>
      <c r="F18" s="256">
        <v>2198.7404363999999</v>
      </c>
      <c r="G18" s="256">
        <v>15861.356138000001</v>
      </c>
      <c r="H18" s="256">
        <v>17610.7740648</v>
      </c>
      <c r="I18" s="256">
        <v>35670.870639200002</v>
      </c>
      <c r="J18" s="256">
        <v>1585.44094</v>
      </c>
      <c r="K18" s="256">
        <v>606.79188800000009</v>
      </c>
      <c r="L18" s="256">
        <v>13553.2563216</v>
      </c>
      <c r="M18" s="256">
        <v>15745.4891496</v>
      </c>
      <c r="N18" s="249"/>
    </row>
    <row r="19" spans="1:14" s="257" customFormat="1" ht="64.5" customHeight="1">
      <c r="A19" s="255" t="s">
        <v>1032</v>
      </c>
      <c r="B19" s="256">
        <v>56971.6399064</v>
      </c>
      <c r="C19" s="256">
        <v>239457.67733160002</v>
      </c>
      <c r="D19" s="256">
        <v>84870.60680519999</v>
      </c>
      <c r="E19" s="256">
        <v>381299.92404320004</v>
      </c>
      <c r="F19" s="256">
        <v>15805.297550400001</v>
      </c>
      <c r="G19" s="256">
        <v>258382.93055799999</v>
      </c>
      <c r="H19" s="256">
        <v>158986.85408240001</v>
      </c>
      <c r="I19" s="256">
        <v>433175.08219079999</v>
      </c>
      <c r="J19" s="256">
        <v>16396.0330756</v>
      </c>
      <c r="K19" s="256">
        <v>54952.526041199999</v>
      </c>
      <c r="L19" s="256">
        <v>51896.233691200003</v>
      </c>
      <c r="M19" s="256">
        <v>123244.792808</v>
      </c>
      <c r="N19" s="249"/>
    </row>
    <row r="20" spans="1:14" s="257" customFormat="1" ht="64.5" customHeight="1">
      <c r="A20" s="255" t="s">
        <v>1033</v>
      </c>
      <c r="B20" s="256">
        <v>45354.527472400005</v>
      </c>
      <c r="C20" s="256">
        <v>209849.6550576</v>
      </c>
      <c r="D20" s="256">
        <v>15999.0981096</v>
      </c>
      <c r="E20" s="256">
        <v>271203.28063959995</v>
      </c>
      <c r="F20" s="256">
        <v>32130.692834399997</v>
      </c>
      <c r="G20" s="256">
        <v>7532.4141292000004</v>
      </c>
      <c r="H20" s="256">
        <v>1761.6731712000001</v>
      </c>
      <c r="I20" s="256">
        <v>41424.780134799999</v>
      </c>
      <c r="J20" s="256">
        <v>9545.1319404000005</v>
      </c>
      <c r="K20" s="256">
        <v>3972.2590499999997</v>
      </c>
      <c r="L20" s="256">
        <v>2498.9702592000003</v>
      </c>
      <c r="M20" s="256">
        <v>16016.361249600001</v>
      </c>
      <c r="N20" s="249"/>
    </row>
    <row r="21" spans="1:14" s="257" customFormat="1" ht="64.5" customHeight="1">
      <c r="A21" s="255" t="s">
        <v>1034</v>
      </c>
      <c r="B21" s="256">
        <v>82704.019602799992</v>
      </c>
      <c r="C21" s="256">
        <v>83731.068030399998</v>
      </c>
      <c r="D21" s="256">
        <v>877464.90891440003</v>
      </c>
      <c r="E21" s="256">
        <v>1043899.9965476</v>
      </c>
      <c r="F21" s="256">
        <v>117218.22864640001</v>
      </c>
      <c r="G21" s="256">
        <v>207556.2733652</v>
      </c>
      <c r="H21" s="256">
        <v>1180207.2834208</v>
      </c>
      <c r="I21" s="256">
        <v>1504981.7854323999</v>
      </c>
      <c r="J21" s="256">
        <v>9937.1291344000001</v>
      </c>
      <c r="K21" s="256">
        <v>7541.1183528000001</v>
      </c>
      <c r="L21" s="256">
        <v>545480.59141240001</v>
      </c>
      <c r="M21" s="256">
        <v>562958.83889960009</v>
      </c>
      <c r="N21" s="249"/>
    </row>
    <row r="22" spans="1:14" s="257" customFormat="1" ht="64.5" customHeight="1">
      <c r="A22" s="255" t="s">
        <v>1035</v>
      </c>
      <c r="B22" s="256">
        <v>2070.77666</v>
      </c>
      <c r="C22" s="256">
        <v>542.04796999999996</v>
      </c>
      <c r="D22" s="256">
        <v>14140.121092399999</v>
      </c>
      <c r="E22" s="256">
        <v>16752.9457224</v>
      </c>
      <c r="F22" s="256">
        <v>6200.70964</v>
      </c>
      <c r="G22" s="256">
        <v>9441.6540299999997</v>
      </c>
      <c r="H22" s="256">
        <v>0</v>
      </c>
      <c r="I22" s="256">
        <v>15642.363670000001</v>
      </c>
      <c r="J22" s="256">
        <v>81.215699999999998</v>
      </c>
      <c r="K22" s="256">
        <v>148.80000000000001</v>
      </c>
      <c r="L22" s="256">
        <v>96.596899999999991</v>
      </c>
      <c r="M22" s="256">
        <v>326.61259999999999</v>
      </c>
      <c r="N22" s="249"/>
    </row>
    <row r="23" spans="1:14" s="257" customFormat="1" ht="64.5" customHeight="1">
      <c r="A23" s="255" t="s">
        <v>1036</v>
      </c>
      <c r="B23" s="256">
        <v>344.07758719999998</v>
      </c>
      <c r="C23" s="256">
        <v>2574.6780887999998</v>
      </c>
      <c r="D23" s="256">
        <v>47336.0810652</v>
      </c>
      <c r="E23" s="256">
        <v>50254.836741200001</v>
      </c>
      <c r="F23" s="256">
        <v>647.66680399999996</v>
      </c>
      <c r="G23" s="256">
        <v>588.06014119999998</v>
      </c>
      <c r="H23" s="256">
        <v>1620.9824856</v>
      </c>
      <c r="I23" s="256">
        <v>2856.7094308000001</v>
      </c>
      <c r="J23" s="256">
        <v>715.91291360000002</v>
      </c>
      <c r="K23" s="256">
        <v>6446.2844655999997</v>
      </c>
      <c r="L23" s="256">
        <v>40960.075381200004</v>
      </c>
      <c r="M23" s="256">
        <v>48122.272760399996</v>
      </c>
      <c r="N23" s="249"/>
    </row>
    <row r="24" spans="1:14" s="257" customFormat="1" ht="64.5" customHeight="1">
      <c r="A24" s="255" t="s">
        <v>1037</v>
      </c>
      <c r="B24" s="256">
        <v>20984.011442400002</v>
      </c>
      <c r="C24" s="256">
        <v>8828.6554135999995</v>
      </c>
      <c r="D24" s="256">
        <v>86731.848854800002</v>
      </c>
      <c r="E24" s="256">
        <v>116544.51571080001</v>
      </c>
      <c r="F24" s="256">
        <v>17350.836276000002</v>
      </c>
      <c r="G24" s="256">
        <v>479488.9999088</v>
      </c>
      <c r="H24" s="256">
        <v>176661.76121560001</v>
      </c>
      <c r="I24" s="256">
        <v>673501.59740040009</v>
      </c>
      <c r="J24" s="256">
        <v>285.89735840000003</v>
      </c>
      <c r="K24" s="256">
        <v>2152.3265668000004</v>
      </c>
      <c r="L24" s="256">
        <v>20900.923889600002</v>
      </c>
      <c r="M24" s="256">
        <v>23339.147814800002</v>
      </c>
      <c r="N24" s="249"/>
    </row>
    <row r="25" spans="1:14" s="257" customFormat="1" ht="64.5" customHeight="1">
      <c r="A25" s="255" t="s">
        <v>1038</v>
      </c>
      <c r="B25" s="256">
        <v>0</v>
      </c>
      <c r="C25" s="256">
        <v>0</v>
      </c>
      <c r="D25" s="256">
        <v>0</v>
      </c>
      <c r="E25" s="256">
        <v>0</v>
      </c>
      <c r="F25" s="256">
        <v>0</v>
      </c>
      <c r="G25" s="256">
        <v>0</v>
      </c>
      <c r="H25" s="256">
        <v>0</v>
      </c>
      <c r="I25" s="256">
        <v>0</v>
      </c>
      <c r="J25" s="256">
        <v>0</v>
      </c>
      <c r="K25" s="256">
        <v>0</v>
      </c>
      <c r="L25" s="256">
        <v>0</v>
      </c>
      <c r="M25" s="256">
        <v>0</v>
      </c>
      <c r="N25" s="249"/>
    </row>
    <row r="26" spans="1:14" s="257" customFormat="1" ht="64.5" customHeight="1">
      <c r="A26" s="255" t="s">
        <v>1039</v>
      </c>
      <c r="B26" s="256">
        <v>2942.9689856</v>
      </c>
      <c r="C26" s="256">
        <v>0</v>
      </c>
      <c r="D26" s="256">
        <v>0</v>
      </c>
      <c r="E26" s="256">
        <v>2942.9689856</v>
      </c>
      <c r="F26" s="256">
        <v>0</v>
      </c>
      <c r="G26" s="256">
        <v>253.1465072</v>
      </c>
      <c r="H26" s="256">
        <v>0</v>
      </c>
      <c r="I26" s="256">
        <v>253.1465072</v>
      </c>
      <c r="J26" s="256">
        <v>0</v>
      </c>
      <c r="K26" s="256">
        <v>0</v>
      </c>
      <c r="L26" s="256">
        <v>0</v>
      </c>
      <c r="M26" s="256">
        <v>0</v>
      </c>
      <c r="N26" s="249"/>
    </row>
    <row r="27" spans="1:14" s="262" customFormat="1" ht="98.25" customHeight="1">
      <c r="A27" s="259" t="s">
        <v>1040</v>
      </c>
      <c r="B27" s="260">
        <v>75.456199999999995</v>
      </c>
      <c r="C27" s="260">
        <v>16.060639999999999</v>
      </c>
      <c r="D27" s="260">
        <v>0</v>
      </c>
      <c r="E27" s="260">
        <v>91.516840000000002</v>
      </c>
      <c r="F27" s="260">
        <v>47.270199999999996</v>
      </c>
      <c r="G27" s="260">
        <v>1.6454000000000002</v>
      </c>
      <c r="H27" s="260">
        <v>0</v>
      </c>
      <c r="I27" s="260">
        <v>48.915599999999998</v>
      </c>
      <c r="J27" s="260">
        <v>206.4</v>
      </c>
      <c r="K27" s="260">
        <v>6.88</v>
      </c>
      <c r="L27" s="260">
        <v>0</v>
      </c>
      <c r="M27" s="260">
        <v>213.28</v>
      </c>
      <c r="N27" s="261"/>
    </row>
    <row r="28" spans="1:14" s="262" customFormat="1" ht="38.25" customHeight="1">
      <c r="A28" s="263" t="s">
        <v>1059</v>
      </c>
      <c r="B28" s="264">
        <f t="shared" ref="B28:M28" si="0">SUM(B10:B27)</f>
        <v>2565834.2839911999</v>
      </c>
      <c r="C28" s="264">
        <f t="shared" si="0"/>
        <v>1399109.7315199999</v>
      </c>
      <c r="D28" s="264">
        <f t="shared" si="0"/>
        <v>2428816.1933459998</v>
      </c>
      <c r="E28" s="264">
        <f t="shared" si="0"/>
        <v>6393760.2088572001</v>
      </c>
      <c r="F28" s="264">
        <f t="shared" si="0"/>
        <v>1759095.035898</v>
      </c>
      <c r="G28" s="264">
        <f t="shared" si="0"/>
        <v>2107109.5956595996</v>
      </c>
      <c r="H28" s="264">
        <f t="shared" si="0"/>
        <v>2099997.0718447999</v>
      </c>
      <c r="I28" s="264">
        <f t="shared" si="0"/>
        <v>5966201.7034023991</v>
      </c>
      <c r="J28" s="264">
        <f t="shared" si="0"/>
        <v>1020106.0867632001</v>
      </c>
      <c r="K28" s="264">
        <f t="shared" si="0"/>
        <v>518731.6630768</v>
      </c>
      <c r="L28" s="264">
        <f t="shared" si="0"/>
        <v>1383773.7829396001</v>
      </c>
      <c r="M28" s="264">
        <f t="shared" si="0"/>
        <v>2922611.5327796</v>
      </c>
      <c r="N28" s="261"/>
    </row>
    <row r="29" spans="1:14" ht="11.25" customHeight="1" thickBot="1">
      <c r="A29" s="265"/>
      <c r="B29" s="266"/>
      <c r="C29" s="267"/>
      <c r="D29" s="267"/>
      <c r="E29" s="267"/>
      <c r="F29" s="267"/>
      <c r="G29" s="267"/>
      <c r="H29" s="266"/>
      <c r="I29" s="266"/>
      <c r="J29" s="266"/>
      <c r="K29" s="266"/>
      <c r="L29" s="266"/>
      <c r="M29" s="266"/>
    </row>
    <row r="30" spans="1:14" s="271" customFormat="1" ht="27.75" customHeight="1" thickTop="1">
      <c r="A30" s="268" t="s">
        <v>1043</v>
      </c>
      <c r="B30" s="269"/>
      <c r="C30" s="270"/>
      <c r="D30" s="270"/>
      <c r="E30" s="270"/>
      <c r="F30" s="270"/>
      <c r="G30" s="270"/>
      <c r="H30" s="269"/>
      <c r="I30" s="269"/>
      <c r="N30" s="272"/>
    </row>
    <row r="31" spans="1:14" ht="24.75" customHeight="1">
      <c r="A31" s="268" t="s">
        <v>1060</v>
      </c>
      <c r="B31" s="100"/>
      <c r="C31" s="121"/>
      <c r="D31" s="121"/>
      <c r="E31" s="121"/>
      <c r="F31" s="121"/>
      <c r="G31" s="121"/>
      <c r="H31" s="121"/>
      <c r="I31" s="95"/>
      <c r="J31" s="120"/>
      <c r="K31" s="120"/>
      <c r="L31" s="120"/>
      <c r="M31" s="120"/>
    </row>
    <row r="32" spans="1:14" ht="22.5" customHeight="1">
      <c r="A32" s="268" t="s">
        <v>1050</v>
      </c>
      <c r="B32" s="100"/>
      <c r="C32" s="121"/>
      <c r="D32" s="121"/>
      <c r="E32" s="121"/>
      <c r="F32" s="121"/>
      <c r="G32" s="121"/>
      <c r="H32" s="121"/>
      <c r="I32" s="95"/>
      <c r="J32" s="120"/>
      <c r="K32" s="120"/>
      <c r="L32" s="120"/>
      <c r="M32" s="120"/>
    </row>
    <row r="33" spans="1:13" ht="13.5" customHeight="1">
      <c r="A33" s="119"/>
      <c r="B33" s="100"/>
      <c r="C33" s="121"/>
      <c r="D33" s="121"/>
      <c r="E33" s="121"/>
      <c r="F33" s="121"/>
      <c r="G33" s="121"/>
      <c r="H33" s="121"/>
      <c r="I33" s="95"/>
      <c r="J33" s="120"/>
      <c r="K33" s="120"/>
      <c r="L33" s="120"/>
      <c r="M33" s="120"/>
    </row>
    <row r="34" spans="1:13" ht="13.5" hidden="1" customHeight="1">
      <c r="A34" s="119"/>
      <c r="B34" s="100"/>
      <c r="C34" s="121"/>
      <c r="D34" s="121"/>
      <c r="E34" s="121"/>
      <c r="F34" s="121"/>
      <c r="G34" s="121"/>
      <c r="H34" s="121"/>
      <c r="I34" s="95"/>
      <c r="J34" s="120"/>
      <c r="K34" s="120"/>
      <c r="L34" s="120"/>
      <c r="M34" s="120"/>
    </row>
    <row r="35" spans="1:13" ht="13.5" hidden="1" customHeight="1">
      <c r="A35" s="119"/>
      <c r="B35" s="100"/>
      <c r="C35" s="121"/>
      <c r="D35" s="121"/>
      <c r="E35" s="121"/>
      <c r="F35" s="121"/>
      <c r="G35" s="121"/>
      <c r="H35" s="121"/>
      <c r="I35" s="95"/>
      <c r="J35" s="120"/>
      <c r="K35" s="120"/>
      <c r="L35" s="120"/>
      <c r="M35" s="120"/>
    </row>
    <row r="36" spans="1:13" ht="13.5" hidden="1" customHeight="1">
      <c r="A36" s="119"/>
      <c r="B36" s="100"/>
      <c r="C36" s="121"/>
      <c r="D36" s="121"/>
      <c r="E36" s="121"/>
      <c r="F36" s="121"/>
      <c r="G36" s="121"/>
      <c r="H36" s="121"/>
      <c r="I36" s="95"/>
      <c r="J36" s="120"/>
      <c r="K36" s="120"/>
      <c r="L36" s="120"/>
      <c r="M36" s="120"/>
    </row>
    <row r="37" spans="1:13" ht="13.5" hidden="1" customHeight="1">
      <c r="A37" s="125"/>
      <c r="B37" s="80"/>
      <c r="C37" s="121"/>
      <c r="D37" s="121"/>
      <c r="E37" s="121"/>
      <c r="F37" s="121"/>
      <c r="G37" s="121"/>
      <c r="H37" s="121"/>
      <c r="I37" s="95"/>
      <c r="J37" s="120"/>
      <c r="K37" s="120"/>
      <c r="L37" s="120"/>
      <c r="M37" s="120"/>
    </row>
    <row r="38" spans="1:13" ht="13.5" hidden="1" customHeight="1">
      <c r="A38" s="119"/>
      <c r="B38" s="80"/>
      <c r="C38" s="121"/>
      <c r="D38" s="121"/>
      <c r="E38" s="121"/>
      <c r="F38" s="121"/>
      <c r="G38" s="121"/>
      <c r="H38" s="121"/>
      <c r="I38" s="95"/>
      <c r="J38" s="120"/>
      <c r="K38" s="120"/>
      <c r="L38" s="120"/>
      <c r="M38" s="120"/>
    </row>
    <row r="39" spans="1:13" ht="13.5" hidden="1" customHeight="1">
      <c r="A39" s="119"/>
      <c r="B39" s="80"/>
      <c r="C39" s="121"/>
      <c r="D39" s="121"/>
      <c r="E39" s="121"/>
      <c r="F39" s="121"/>
      <c r="G39" s="121"/>
      <c r="H39" s="121"/>
      <c r="I39" s="95"/>
      <c r="J39" s="120"/>
      <c r="K39" s="120"/>
      <c r="L39" s="120"/>
      <c r="M39" s="120"/>
    </row>
    <row r="40" spans="1:13" ht="13.5" hidden="1" customHeight="1">
      <c r="A40" s="119"/>
      <c r="B40" s="80"/>
      <c r="C40" s="121"/>
      <c r="D40" s="121"/>
      <c r="E40" s="121"/>
      <c r="F40" s="121"/>
      <c r="G40" s="121"/>
      <c r="H40" s="121"/>
      <c r="I40" s="95"/>
      <c r="J40" s="120"/>
      <c r="K40" s="120"/>
      <c r="L40" s="120"/>
      <c r="M40" s="120"/>
    </row>
    <row r="41" spans="1:13" ht="13.5" hidden="1" customHeight="1">
      <c r="A41" s="119"/>
      <c r="B41" s="80"/>
      <c r="C41" s="121"/>
      <c r="D41" s="121"/>
      <c r="E41" s="121"/>
      <c r="F41" s="121"/>
      <c r="G41" s="121"/>
      <c r="H41" s="121"/>
      <c r="I41" s="95"/>
      <c r="J41" s="120"/>
      <c r="K41" s="120"/>
      <c r="L41" s="120"/>
      <c r="M41" s="120"/>
    </row>
    <row r="42" spans="1:13" ht="13.5" hidden="1" customHeight="1">
      <c r="A42" s="119"/>
      <c r="B42" s="80"/>
      <c r="C42" s="121"/>
      <c r="D42" s="121"/>
      <c r="E42" s="121"/>
      <c r="F42" s="121"/>
      <c r="G42" s="121"/>
      <c r="H42" s="121"/>
      <c r="I42" s="95"/>
      <c r="J42" s="120"/>
      <c r="K42" s="120"/>
      <c r="L42" s="120"/>
      <c r="M42" s="120"/>
    </row>
    <row r="43" spans="1:13" ht="13.5" hidden="1" customHeight="1">
      <c r="A43" s="125"/>
      <c r="B43" s="80"/>
      <c r="C43" s="121"/>
      <c r="D43" s="121"/>
      <c r="E43" s="121"/>
      <c r="F43" s="121"/>
      <c r="G43" s="121"/>
      <c r="H43" s="121"/>
      <c r="I43" s="95"/>
      <c r="J43" s="120"/>
      <c r="K43" s="120"/>
      <c r="L43" s="120"/>
      <c r="M43" s="120"/>
    </row>
    <row r="44" spans="1:13" ht="13.5" hidden="1" customHeight="1">
      <c r="A44" s="119"/>
      <c r="B44" s="100"/>
      <c r="C44" s="121"/>
      <c r="D44" s="121"/>
      <c r="E44" s="121"/>
      <c r="F44" s="121"/>
      <c r="G44" s="121"/>
      <c r="H44" s="121"/>
      <c r="I44" s="95"/>
      <c r="J44" s="120"/>
      <c r="K44" s="120"/>
      <c r="L44" s="120"/>
      <c r="M44" s="120"/>
    </row>
    <row r="45" spans="1:13" ht="13.5" hidden="1" customHeight="1">
      <c r="A45" s="119"/>
      <c r="B45" s="100"/>
      <c r="C45" s="121"/>
      <c r="D45" s="121"/>
      <c r="E45" s="121"/>
      <c r="F45" s="121"/>
      <c r="G45" s="121"/>
      <c r="H45" s="121"/>
      <c r="I45" s="95"/>
      <c r="J45" s="120"/>
      <c r="K45" s="120"/>
      <c r="L45" s="120"/>
      <c r="M45" s="120"/>
    </row>
    <row r="46" spans="1:13" ht="13.5" hidden="1" customHeight="1">
      <c r="A46" s="119"/>
      <c r="B46" s="100"/>
      <c r="C46" s="121"/>
      <c r="D46" s="121"/>
      <c r="E46" s="121"/>
      <c r="F46" s="121"/>
      <c r="G46" s="121"/>
      <c r="H46" s="121"/>
      <c r="I46" s="95"/>
      <c r="J46" s="120"/>
      <c r="K46" s="120"/>
      <c r="L46" s="120"/>
      <c r="M46" s="120"/>
    </row>
    <row r="47" spans="1:13" ht="13.5" hidden="1" customHeight="1">
      <c r="A47" s="125"/>
      <c r="B47" s="100"/>
      <c r="C47" s="121"/>
      <c r="D47" s="121"/>
      <c r="E47" s="121"/>
      <c r="F47" s="121"/>
      <c r="G47" s="121"/>
      <c r="H47" s="121"/>
      <c r="I47" s="95"/>
      <c r="J47" s="120"/>
      <c r="K47" s="120"/>
      <c r="L47" s="120"/>
      <c r="M47" s="120"/>
    </row>
    <row r="48" spans="1:13" ht="13.5" hidden="1" customHeight="1">
      <c r="A48" s="119"/>
      <c r="B48" s="100"/>
      <c r="C48" s="121"/>
      <c r="D48" s="121"/>
      <c r="E48" s="121"/>
      <c r="F48" s="121"/>
      <c r="G48" s="121"/>
      <c r="H48" s="121"/>
      <c r="I48" s="95"/>
      <c r="J48" s="120"/>
      <c r="K48" s="120"/>
      <c r="L48" s="120"/>
      <c r="M48" s="120"/>
    </row>
    <row r="49" spans="1:13" ht="13.5" hidden="1" customHeight="1">
      <c r="A49" s="119"/>
      <c r="B49" s="100"/>
      <c r="C49" s="121"/>
      <c r="D49" s="121"/>
      <c r="E49" s="121"/>
      <c r="F49" s="121"/>
      <c r="G49" s="121"/>
      <c r="H49" s="121"/>
      <c r="I49" s="95"/>
      <c r="J49" s="120"/>
      <c r="K49" s="120"/>
      <c r="L49" s="120"/>
      <c r="M49" s="120"/>
    </row>
    <row r="50" spans="1:13" ht="13.5" hidden="1" customHeight="1">
      <c r="A50" s="119"/>
      <c r="B50" s="100"/>
      <c r="C50" s="121"/>
      <c r="D50" s="121"/>
      <c r="E50" s="121"/>
      <c r="F50" s="121"/>
      <c r="G50" s="121"/>
      <c r="H50" s="121"/>
      <c r="I50" s="95"/>
      <c r="J50" s="120"/>
      <c r="K50" s="120"/>
      <c r="L50" s="120"/>
      <c r="M50" s="120"/>
    </row>
    <row r="51" spans="1:13" ht="13.5" hidden="1" customHeight="1">
      <c r="A51" s="119"/>
      <c r="B51" s="100"/>
      <c r="C51" s="121"/>
      <c r="D51" s="121"/>
      <c r="E51" s="121"/>
      <c r="F51" s="121"/>
      <c r="G51" s="121"/>
      <c r="H51" s="121"/>
      <c r="I51" s="95"/>
      <c r="J51" s="120"/>
      <c r="K51" s="120"/>
      <c r="L51" s="120"/>
      <c r="M51" s="120"/>
    </row>
    <row r="52" spans="1:13" ht="13.5" hidden="1" customHeight="1">
      <c r="A52" s="125"/>
      <c r="B52" s="100"/>
      <c r="C52" s="121"/>
      <c r="D52" s="121"/>
      <c r="E52" s="121"/>
      <c r="F52" s="121"/>
      <c r="G52" s="121"/>
      <c r="H52" s="121"/>
      <c r="I52" s="95"/>
      <c r="J52" s="120"/>
      <c r="K52" s="120"/>
      <c r="L52" s="120"/>
      <c r="M52" s="120"/>
    </row>
    <row r="53" spans="1:13" ht="13.5" hidden="1" customHeight="1">
      <c r="A53" s="119"/>
      <c r="B53" s="100"/>
      <c r="C53" s="121"/>
      <c r="D53" s="121"/>
      <c r="E53" s="121"/>
      <c r="F53" s="121"/>
      <c r="G53" s="121"/>
      <c r="H53" s="121"/>
      <c r="I53" s="95"/>
      <c r="J53" s="120"/>
      <c r="K53" s="120"/>
      <c r="L53" s="120"/>
      <c r="M53" s="120"/>
    </row>
    <row r="54" spans="1:13" ht="13.5" hidden="1" customHeight="1">
      <c r="A54" s="119"/>
      <c r="B54" s="100"/>
      <c r="C54" s="121"/>
      <c r="D54" s="121"/>
      <c r="E54" s="121"/>
      <c r="F54" s="121"/>
      <c r="G54" s="121"/>
      <c r="H54" s="121"/>
      <c r="I54" s="95"/>
      <c r="J54" s="120"/>
      <c r="K54" s="120"/>
      <c r="L54" s="120"/>
      <c r="M54" s="120"/>
    </row>
    <row r="55" spans="1:13" ht="13.5" hidden="1" customHeight="1">
      <c r="A55" s="119"/>
      <c r="B55" s="100"/>
      <c r="C55" s="121"/>
      <c r="D55" s="121"/>
      <c r="E55" s="121"/>
      <c r="F55" s="121"/>
      <c r="G55" s="121"/>
      <c r="H55" s="121"/>
      <c r="I55" s="95"/>
      <c r="J55" s="120"/>
      <c r="K55" s="120"/>
      <c r="L55" s="120"/>
      <c r="M55" s="120"/>
    </row>
    <row r="56" spans="1:13" ht="9" hidden="1" customHeight="1">
      <c r="A56" s="123"/>
      <c r="B56" s="100"/>
      <c r="C56" s="121"/>
      <c r="D56" s="121"/>
      <c r="E56" s="121"/>
      <c r="F56" s="121"/>
      <c r="G56" s="121"/>
      <c r="H56" s="121"/>
      <c r="I56" s="95"/>
      <c r="J56" s="120"/>
      <c r="K56" s="120"/>
      <c r="L56" s="120"/>
      <c r="M56" s="120"/>
    </row>
    <row r="57" spans="1:13" ht="9" hidden="1" customHeight="1">
      <c r="A57" s="123"/>
      <c r="B57" s="100"/>
      <c r="C57" s="121"/>
      <c r="D57" s="121"/>
      <c r="E57" s="121"/>
      <c r="F57" s="121"/>
      <c r="G57" s="121"/>
      <c r="H57" s="121"/>
      <c r="I57" s="95"/>
      <c r="J57" s="120"/>
      <c r="K57" s="120"/>
      <c r="L57" s="120"/>
      <c r="M57" s="120"/>
    </row>
    <row r="58" spans="1:13" ht="9" hidden="1" customHeight="1">
      <c r="A58" s="123"/>
      <c r="B58" s="100"/>
      <c r="C58" s="121"/>
      <c r="D58" s="121"/>
      <c r="E58" s="121"/>
      <c r="F58" s="121"/>
      <c r="G58" s="121"/>
      <c r="H58" s="121"/>
      <c r="I58" s="95"/>
      <c r="J58" s="120"/>
      <c r="K58" s="120"/>
      <c r="L58" s="120"/>
      <c r="M58" s="120"/>
    </row>
    <row r="59" spans="1:13" ht="9" hidden="1" customHeight="1">
      <c r="A59" s="123"/>
      <c r="B59" s="100"/>
      <c r="C59" s="121"/>
      <c r="D59" s="121"/>
      <c r="E59" s="121"/>
      <c r="F59" s="121"/>
      <c r="G59" s="121"/>
      <c r="H59" s="121"/>
      <c r="I59" s="95"/>
      <c r="J59" s="120"/>
      <c r="K59" s="120"/>
      <c r="L59" s="120"/>
      <c r="M59" s="120"/>
    </row>
    <row r="60" spans="1:13" ht="9" hidden="1" customHeight="1">
      <c r="A60" s="124"/>
      <c r="B60" s="100"/>
      <c r="C60" s="121"/>
      <c r="D60" s="121"/>
      <c r="E60" s="121"/>
      <c r="F60" s="121"/>
      <c r="G60" s="121"/>
      <c r="H60" s="121"/>
      <c r="I60" s="95"/>
      <c r="J60" s="120"/>
      <c r="K60" s="120"/>
      <c r="L60" s="120"/>
      <c r="M60" s="120"/>
    </row>
    <row r="61" spans="1:13" ht="9" hidden="1" customHeight="1">
      <c r="A61" s="124"/>
      <c r="C61" s="121"/>
      <c r="D61" s="121"/>
      <c r="E61" s="121"/>
      <c r="F61" s="121"/>
      <c r="G61" s="121"/>
      <c r="H61" s="121"/>
      <c r="I61" s="120"/>
      <c r="J61" s="120"/>
      <c r="K61" s="120"/>
      <c r="L61" s="120"/>
      <c r="M61" s="120"/>
    </row>
    <row r="62" spans="1:13" ht="9" hidden="1" customHeight="1">
      <c r="A62" s="125"/>
      <c r="C62" s="121"/>
      <c r="D62" s="121"/>
      <c r="E62" s="121"/>
      <c r="F62" s="121"/>
      <c r="G62" s="121"/>
      <c r="H62" s="121"/>
      <c r="I62" s="120"/>
      <c r="J62" s="120"/>
      <c r="K62" s="120"/>
      <c r="L62" s="120"/>
      <c r="M62" s="120"/>
    </row>
    <row r="63" spans="1:13" ht="9" hidden="1" customHeight="1">
      <c r="A63" s="119"/>
      <c r="C63" s="121"/>
      <c r="D63" s="121"/>
      <c r="E63" s="121"/>
      <c r="F63" s="121"/>
      <c r="G63" s="121"/>
      <c r="H63" s="121"/>
      <c r="I63" s="120"/>
      <c r="J63" s="120"/>
      <c r="K63" s="120"/>
      <c r="L63" s="120"/>
      <c r="M63" s="120"/>
    </row>
    <row r="64" spans="1:13" ht="9" hidden="1" customHeight="1">
      <c r="A64" s="119"/>
      <c r="C64" s="121"/>
      <c r="D64" s="121"/>
      <c r="E64" s="121"/>
      <c r="F64" s="121"/>
      <c r="G64" s="121"/>
      <c r="H64" s="121"/>
      <c r="I64" s="120"/>
      <c r="J64" s="120"/>
      <c r="K64" s="120"/>
      <c r="L64" s="120"/>
      <c r="M64" s="120"/>
    </row>
    <row r="65" spans="1:13" ht="9" hidden="1" customHeight="1">
      <c r="A65" s="119"/>
      <c r="C65" s="121"/>
      <c r="D65" s="121"/>
      <c r="E65" s="121"/>
      <c r="F65" s="121"/>
      <c r="G65" s="121"/>
      <c r="H65" s="121"/>
      <c r="I65" s="120"/>
      <c r="J65" s="120"/>
      <c r="K65" s="120"/>
      <c r="L65" s="120"/>
      <c r="M65" s="120"/>
    </row>
    <row r="66" spans="1:13" ht="9" hidden="1" customHeight="1">
      <c r="A66" s="119"/>
      <c r="C66" s="121"/>
      <c r="D66" s="121"/>
      <c r="E66" s="121"/>
      <c r="F66" s="121"/>
      <c r="G66" s="121"/>
      <c r="H66" s="121"/>
      <c r="I66" s="120"/>
      <c r="J66" s="120"/>
      <c r="K66" s="120"/>
      <c r="L66" s="120"/>
      <c r="M66" s="120"/>
    </row>
    <row r="67" spans="1:13" ht="9" hidden="1" customHeight="1">
      <c r="A67" s="123"/>
      <c r="C67" s="121"/>
      <c r="D67" s="121"/>
      <c r="E67" s="121"/>
      <c r="F67" s="121"/>
      <c r="G67" s="121"/>
      <c r="H67" s="121"/>
      <c r="I67" s="120"/>
      <c r="J67" s="120"/>
      <c r="K67" s="120"/>
      <c r="L67" s="120"/>
      <c r="M67" s="120"/>
    </row>
    <row r="68" spans="1:13" ht="9" hidden="1" customHeight="1">
      <c r="A68" s="125"/>
      <c r="C68" s="121"/>
      <c r="D68" s="121"/>
      <c r="E68" s="121"/>
      <c r="F68" s="121"/>
      <c r="G68" s="121"/>
      <c r="H68" s="121"/>
      <c r="I68" s="120"/>
      <c r="J68" s="120"/>
      <c r="K68" s="120"/>
      <c r="L68" s="120"/>
      <c r="M68" s="120"/>
    </row>
    <row r="69" spans="1:13" ht="9" hidden="1" customHeight="1">
      <c r="A69" s="119"/>
      <c r="C69" s="121"/>
      <c r="D69" s="121"/>
      <c r="E69" s="121"/>
      <c r="F69" s="121"/>
      <c r="G69" s="121"/>
      <c r="H69" s="121"/>
      <c r="I69" s="120"/>
      <c r="J69" s="120"/>
      <c r="K69" s="120"/>
      <c r="L69" s="120"/>
      <c r="M69" s="120"/>
    </row>
    <row r="70" spans="1:13" ht="9" hidden="1" customHeight="1">
      <c r="A70" s="119"/>
      <c r="C70" s="121"/>
      <c r="D70" s="121"/>
      <c r="E70" s="121"/>
      <c r="F70" s="121"/>
      <c r="G70" s="121"/>
      <c r="H70" s="121"/>
      <c r="I70" s="120"/>
      <c r="J70" s="120"/>
      <c r="K70" s="120"/>
      <c r="L70" s="120"/>
      <c r="M70" s="120"/>
    </row>
    <row r="71" spans="1:13" ht="9" hidden="1" customHeight="1">
      <c r="A71" s="119"/>
      <c r="C71" s="121"/>
      <c r="D71" s="121"/>
      <c r="E71" s="121"/>
      <c r="F71" s="121"/>
      <c r="G71" s="121"/>
      <c r="H71" s="121"/>
      <c r="I71" s="120"/>
      <c r="J71" s="120"/>
      <c r="K71" s="120"/>
      <c r="L71" s="120"/>
      <c r="M71" s="120"/>
    </row>
    <row r="72" spans="1:13" ht="9" hidden="1" customHeight="1">
      <c r="A72" s="119"/>
      <c r="C72" s="121"/>
      <c r="D72" s="121"/>
      <c r="E72" s="121"/>
      <c r="F72" s="121"/>
      <c r="G72" s="121"/>
      <c r="H72" s="121"/>
      <c r="I72" s="120"/>
      <c r="J72" s="120"/>
      <c r="K72" s="120"/>
      <c r="L72" s="120"/>
      <c r="M72" s="120"/>
    </row>
    <row r="73" spans="1:13" ht="9" hidden="1" customHeight="1">
      <c r="A73" s="123"/>
      <c r="C73" s="121"/>
      <c r="D73" s="121"/>
      <c r="E73" s="121"/>
      <c r="F73" s="121"/>
      <c r="G73" s="121"/>
      <c r="H73" s="121"/>
      <c r="I73" s="120"/>
      <c r="J73" s="120"/>
      <c r="K73" s="120"/>
      <c r="L73" s="120"/>
      <c r="M73" s="120"/>
    </row>
    <row r="74" spans="1:13" ht="9" hidden="1" customHeight="1">
      <c r="A74" s="125"/>
      <c r="C74" s="121"/>
      <c r="D74" s="121"/>
      <c r="E74" s="121"/>
      <c r="F74" s="121"/>
      <c r="G74" s="121"/>
      <c r="H74" s="121"/>
      <c r="I74" s="120"/>
      <c r="J74" s="120"/>
      <c r="K74" s="120"/>
      <c r="L74" s="120"/>
      <c r="M74" s="120"/>
    </row>
    <row r="75" spans="1:13" ht="9" hidden="1" customHeight="1">
      <c r="A75" s="119"/>
      <c r="C75" s="121"/>
      <c r="D75" s="121"/>
      <c r="E75" s="121"/>
      <c r="F75" s="121"/>
      <c r="G75" s="121"/>
      <c r="H75" s="121"/>
      <c r="I75" s="120"/>
      <c r="J75" s="120"/>
      <c r="K75" s="120"/>
      <c r="L75" s="120"/>
      <c r="M75" s="120"/>
    </row>
    <row r="76" spans="1:13" ht="9" hidden="1" customHeight="1">
      <c r="A76" s="119"/>
      <c r="C76" s="121"/>
      <c r="D76" s="121"/>
      <c r="E76" s="121"/>
      <c r="F76" s="121"/>
      <c r="G76" s="121"/>
      <c r="H76" s="121"/>
      <c r="I76" s="120"/>
      <c r="J76" s="120"/>
      <c r="K76" s="120"/>
      <c r="L76" s="120"/>
      <c r="M76" s="120"/>
    </row>
    <row r="77" spans="1:13" ht="9" hidden="1" customHeight="1">
      <c r="A77" s="119"/>
      <c r="C77" s="121"/>
      <c r="D77" s="121"/>
      <c r="E77" s="121"/>
      <c r="F77" s="121"/>
      <c r="G77" s="121"/>
      <c r="H77" s="121"/>
      <c r="I77" s="120"/>
      <c r="J77" s="120"/>
      <c r="K77" s="120"/>
      <c r="L77" s="120"/>
      <c r="M77" s="120"/>
    </row>
    <row r="78" spans="1:13" ht="9" hidden="1" customHeight="1">
      <c r="A78" s="119"/>
      <c r="C78" s="121"/>
      <c r="D78" s="121"/>
      <c r="E78" s="121"/>
      <c r="F78" s="121"/>
      <c r="G78" s="121"/>
      <c r="H78" s="121"/>
      <c r="I78" s="120"/>
      <c r="J78" s="120"/>
      <c r="K78" s="120"/>
      <c r="L78" s="120"/>
      <c r="M78" s="120"/>
    </row>
    <row r="79" spans="1:13" hidden="1">
      <c r="A79" s="119"/>
      <c r="C79" s="100"/>
      <c r="D79" s="100"/>
      <c r="E79" s="100"/>
      <c r="F79" s="100"/>
      <c r="G79" s="100"/>
      <c r="H79" s="100"/>
    </row>
    <row r="80" spans="1:13" hidden="1">
      <c r="A80" s="119"/>
      <c r="C80" s="100"/>
      <c r="D80" s="100"/>
      <c r="E80" s="100"/>
      <c r="F80" s="100"/>
      <c r="G80" s="100"/>
      <c r="H80" s="100"/>
    </row>
    <row r="81" spans="1:8" hidden="1">
      <c r="A81" s="119"/>
      <c r="C81" s="100"/>
      <c r="D81" s="100"/>
      <c r="E81" s="100"/>
      <c r="F81" s="100"/>
      <c r="G81" s="100"/>
      <c r="H81" s="100"/>
    </row>
    <row r="82" spans="1:8" hidden="1">
      <c r="A82" s="119"/>
      <c r="C82" s="100"/>
      <c r="D82" s="100"/>
      <c r="E82" s="100"/>
      <c r="F82" s="100"/>
      <c r="G82" s="100"/>
      <c r="H82" s="100"/>
    </row>
    <row r="83" spans="1:8" hidden="1">
      <c r="A83" s="123"/>
      <c r="C83" s="100"/>
      <c r="D83" s="100"/>
      <c r="E83" s="100"/>
      <c r="F83" s="100"/>
      <c r="G83" s="100"/>
      <c r="H83" s="100"/>
    </row>
    <row r="84" spans="1:8" hidden="1">
      <c r="A84" s="125"/>
      <c r="C84" s="100"/>
      <c r="D84" s="100"/>
      <c r="E84" s="100"/>
      <c r="F84" s="100"/>
      <c r="G84" s="100"/>
      <c r="H84" s="100"/>
    </row>
    <row r="85" spans="1:8" hidden="1">
      <c r="A85" s="119"/>
      <c r="C85" s="100"/>
      <c r="D85" s="100"/>
      <c r="E85" s="100"/>
      <c r="F85" s="100"/>
      <c r="G85" s="100"/>
      <c r="H85" s="100"/>
    </row>
    <row r="86" spans="1:8" hidden="1">
      <c r="A86" s="119"/>
      <c r="C86" s="100"/>
      <c r="D86" s="100"/>
      <c r="E86" s="100"/>
      <c r="F86" s="100"/>
      <c r="G86" s="100"/>
      <c r="H86" s="100"/>
    </row>
    <row r="87" spans="1:8" hidden="1">
      <c r="A87" s="119"/>
      <c r="C87" s="100"/>
      <c r="D87" s="100"/>
      <c r="E87" s="100"/>
      <c r="F87" s="100"/>
      <c r="G87" s="100"/>
      <c r="H87" s="100"/>
    </row>
    <row r="88" spans="1:8" hidden="1">
      <c r="A88" s="119"/>
      <c r="C88" s="100"/>
      <c r="D88" s="100"/>
      <c r="E88" s="100"/>
      <c r="F88" s="100"/>
      <c r="G88" s="100"/>
      <c r="H88" s="100"/>
    </row>
    <row r="89" spans="1:8" hidden="1">
      <c r="A89" s="119"/>
      <c r="C89" s="100"/>
      <c r="D89" s="100"/>
      <c r="E89" s="100"/>
      <c r="F89" s="100"/>
      <c r="G89" s="100"/>
      <c r="H89" s="100"/>
    </row>
    <row r="90" spans="1:8" hidden="1">
      <c r="A90" s="119"/>
      <c r="C90" s="100"/>
      <c r="D90" s="100"/>
      <c r="E90" s="100"/>
      <c r="F90" s="100"/>
      <c r="G90" s="100"/>
      <c r="H90" s="100"/>
    </row>
    <row r="91" spans="1:8" hidden="1">
      <c r="A91" s="119"/>
      <c r="C91" s="100"/>
      <c r="D91" s="100"/>
      <c r="E91" s="100"/>
      <c r="F91" s="100"/>
      <c r="G91" s="100"/>
      <c r="H91" s="100"/>
    </row>
    <row r="92" spans="1:8" hidden="1">
      <c r="A92" s="119"/>
      <c r="C92" s="100"/>
      <c r="D92" s="100"/>
      <c r="E92" s="100"/>
      <c r="F92" s="100"/>
      <c r="G92" s="100"/>
      <c r="H92" s="100"/>
    </row>
    <row r="93" spans="1:8" hidden="1">
      <c r="A93" s="119"/>
      <c r="C93" s="100"/>
      <c r="D93" s="100"/>
      <c r="E93" s="100"/>
      <c r="F93" s="100"/>
      <c r="G93" s="100"/>
      <c r="H93" s="100"/>
    </row>
    <row r="94" spans="1:8" hidden="1">
      <c r="A94" s="125"/>
      <c r="C94" s="100"/>
      <c r="D94" s="100"/>
      <c r="E94" s="100"/>
      <c r="F94" s="100"/>
      <c r="G94" s="100"/>
      <c r="H94" s="100"/>
    </row>
    <row r="95" spans="1:8" hidden="1">
      <c r="A95" s="119"/>
      <c r="C95" s="100"/>
      <c r="D95" s="100"/>
      <c r="E95" s="100"/>
      <c r="F95" s="100"/>
      <c r="G95" s="100"/>
      <c r="H95" s="100"/>
    </row>
    <row r="96" spans="1:8" hidden="1">
      <c r="A96" s="119"/>
      <c r="C96" s="100"/>
      <c r="D96" s="100"/>
      <c r="E96" s="100"/>
      <c r="F96" s="100"/>
      <c r="G96" s="100"/>
      <c r="H96" s="100"/>
    </row>
    <row r="97" spans="1:8" hidden="1">
      <c r="A97" s="119"/>
      <c r="C97" s="100"/>
      <c r="D97" s="100"/>
      <c r="E97" s="100"/>
      <c r="F97" s="100"/>
      <c r="G97" s="100"/>
      <c r="H97" s="100"/>
    </row>
    <row r="98" spans="1:8" hidden="1">
      <c r="A98" s="126"/>
      <c r="C98" s="100"/>
      <c r="D98" s="100"/>
      <c r="E98" s="100"/>
      <c r="F98" s="100"/>
      <c r="G98" s="100"/>
      <c r="H98" s="100"/>
    </row>
    <row r="99" spans="1:8" hidden="1">
      <c r="A99" s="126"/>
      <c r="C99" s="100"/>
      <c r="D99" s="100"/>
      <c r="E99" s="100"/>
      <c r="F99" s="100"/>
      <c r="G99" s="100"/>
      <c r="H99" s="100"/>
    </row>
    <row r="100" spans="1:8" hidden="1">
      <c r="A100" s="126"/>
      <c r="C100" s="100"/>
      <c r="D100" s="100"/>
      <c r="E100" s="100"/>
      <c r="F100" s="100"/>
      <c r="G100" s="100"/>
      <c r="H100" s="100"/>
    </row>
    <row r="101" spans="1:8" hidden="1">
      <c r="A101" s="126"/>
      <c r="C101" s="100"/>
      <c r="D101" s="100"/>
      <c r="E101" s="100"/>
      <c r="F101" s="100"/>
      <c r="G101" s="100"/>
      <c r="H101" s="100"/>
    </row>
    <row r="102" spans="1:8" hidden="1">
      <c r="A102" s="126"/>
      <c r="C102" s="100"/>
      <c r="D102" s="100"/>
      <c r="E102" s="100"/>
      <c r="F102" s="100"/>
      <c r="G102" s="100"/>
      <c r="H102" s="100"/>
    </row>
    <row r="103" spans="1:8" hidden="1">
      <c r="A103" s="126"/>
      <c r="C103" s="100"/>
      <c r="D103" s="100"/>
      <c r="E103" s="100"/>
      <c r="F103" s="100"/>
      <c r="G103" s="100"/>
      <c r="H103" s="100"/>
    </row>
    <row r="104" spans="1:8" hidden="1">
      <c r="A104" s="126"/>
      <c r="C104" s="100"/>
      <c r="D104" s="100"/>
      <c r="E104" s="100"/>
      <c r="F104" s="100"/>
      <c r="G104" s="100"/>
      <c r="H104" s="100"/>
    </row>
    <row r="105" spans="1:8" hidden="1">
      <c r="A105" s="126"/>
      <c r="C105" s="100"/>
      <c r="D105" s="100"/>
      <c r="E105" s="100"/>
      <c r="F105" s="100"/>
      <c r="G105" s="100"/>
      <c r="H105" s="100"/>
    </row>
    <row r="106" spans="1:8" hidden="1">
      <c r="A106" s="126"/>
      <c r="C106" s="100"/>
      <c r="D106" s="100"/>
      <c r="E106" s="100"/>
      <c r="F106" s="100"/>
      <c r="G106" s="100"/>
      <c r="H106" s="100"/>
    </row>
    <row r="107" spans="1:8" ht="15.75" hidden="1">
      <c r="A107" s="127"/>
      <c r="C107" s="100"/>
      <c r="D107" s="100"/>
      <c r="E107" s="100"/>
      <c r="F107" s="100"/>
      <c r="G107" s="100"/>
      <c r="H107" s="100"/>
    </row>
    <row r="108" spans="1:8" ht="15.75" hidden="1">
      <c r="A108" s="127"/>
      <c r="C108" s="100"/>
      <c r="D108" s="100"/>
      <c r="E108" s="100"/>
      <c r="F108" s="100"/>
      <c r="G108" s="100"/>
      <c r="H108" s="100"/>
    </row>
    <row r="109" spans="1:8" ht="15.75" hidden="1">
      <c r="A109" s="127"/>
      <c r="C109" s="100"/>
      <c r="D109" s="100"/>
      <c r="E109" s="100"/>
      <c r="F109" s="100"/>
      <c r="G109" s="100"/>
      <c r="H109" s="100"/>
    </row>
    <row r="110" spans="1:8" ht="15.75" hidden="1">
      <c r="A110" s="127"/>
      <c r="C110" s="100"/>
      <c r="D110" s="100"/>
      <c r="E110" s="100"/>
      <c r="F110" s="100"/>
      <c r="G110" s="100"/>
      <c r="H110" s="100"/>
    </row>
    <row r="111" spans="1:8" ht="15.75" hidden="1">
      <c r="A111" s="127"/>
      <c r="C111" s="100"/>
      <c r="D111" s="100"/>
      <c r="E111" s="100"/>
      <c r="F111" s="100"/>
      <c r="G111" s="100"/>
      <c r="H111" s="100"/>
    </row>
    <row r="112" spans="1:8" ht="15.75" hidden="1">
      <c r="A112" s="127"/>
      <c r="C112" s="100"/>
      <c r="D112" s="100"/>
      <c r="E112" s="100"/>
      <c r="F112" s="100"/>
      <c r="G112" s="100"/>
      <c r="H112" s="100"/>
    </row>
    <row r="113" spans="1:8" ht="15.75" hidden="1">
      <c r="A113" s="127"/>
      <c r="C113" s="100"/>
      <c r="D113" s="100"/>
      <c r="E113" s="100"/>
      <c r="F113" s="100"/>
      <c r="G113" s="100"/>
      <c r="H113" s="100"/>
    </row>
    <row r="114" spans="1:8" ht="15.75" hidden="1">
      <c r="A114" s="127"/>
      <c r="C114" s="100"/>
      <c r="D114" s="100"/>
      <c r="E114" s="100"/>
      <c r="F114" s="100"/>
      <c r="G114" s="100"/>
      <c r="H114" s="100"/>
    </row>
    <row r="115" spans="1:8" ht="15.75" hidden="1">
      <c r="A115" s="127"/>
      <c r="C115" s="100"/>
      <c r="D115" s="100"/>
      <c r="E115" s="100"/>
      <c r="F115" s="100"/>
      <c r="G115" s="100"/>
      <c r="H115" s="100"/>
    </row>
    <row r="116" spans="1:8" ht="15.75" hidden="1">
      <c r="A116" s="127"/>
      <c r="C116" s="100"/>
      <c r="D116" s="100"/>
      <c r="E116" s="100"/>
      <c r="F116" s="100"/>
      <c r="G116" s="100"/>
      <c r="H116" s="100"/>
    </row>
    <row r="117" spans="1:8" ht="15.75" hidden="1">
      <c r="A117" s="127"/>
      <c r="C117" s="100"/>
      <c r="D117" s="100"/>
      <c r="E117" s="100"/>
      <c r="F117" s="100"/>
      <c r="G117" s="100"/>
      <c r="H117" s="100"/>
    </row>
    <row r="118" spans="1:8" ht="15.75" hidden="1">
      <c r="A118" s="127"/>
      <c r="C118" s="100"/>
      <c r="D118" s="100"/>
      <c r="E118" s="100"/>
      <c r="F118" s="100"/>
      <c r="G118" s="100"/>
      <c r="H118" s="100"/>
    </row>
    <row r="119" spans="1:8" ht="15.75" hidden="1">
      <c r="A119" s="127"/>
      <c r="C119" s="100"/>
      <c r="D119" s="100"/>
      <c r="E119" s="100"/>
      <c r="F119" s="100"/>
      <c r="G119" s="100"/>
      <c r="H119" s="100"/>
    </row>
    <row r="120" spans="1:8" ht="15.75" hidden="1">
      <c r="A120" s="127"/>
    </row>
    <row r="121" spans="1:8" ht="15.75" hidden="1">
      <c r="A121" s="127"/>
    </row>
    <row r="122" spans="1:8" ht="15.75" hidden="1">
      <c r="A122" s="127"/>
    </row>
    <row r="123" spans="1:8" ht="15.75" hidden="1">
      <c r="A123" s="127"/>
    </row>
    <row r="124" spans="1:8" ht="15.75" hidden="1">
      <c r="A124" s="127"/>
    </row>
    <row r="125" spans="1:8" ht="15.75" hidden="1">
      <c r="A125" s="127"/>
    </row>
    <row r="126" spans="1:8" ht="15.75" hidden="1">
      <c r="A126" s="127"/>
    </row>
    <row r="127" spans="1:8" ht="15.75" hidden="1">
      <c r="A127" s="127"/>
    </row>
    <row r="128" spans="1:8" ht="15.75" hidden="1">
      <c r="A128" s="127"/>
    </row>
    <row r="129" spans="1:1" ht="15.75" hidden="1">
      <c r="A129" s="127"/>
    </row>
    <row r="130" spans="1:1" ht="15.75" hidden="1">
      <c r="A130" s="127"/>
    </row>
    <row r="131" spans="1:1" ht="15.75" hidden="1">
      <c r="A131" s="127"/>
    </row>
    <row r="132" spans="1:1" ht="15.75" hidden="1">
      <c r="A132" s="127"/>
    </row>
    <row r="133" spans="1:1" ht="15.75" hidden="1">
      <c r="A133" s="127"/>
    </row>
    <row r="134" spans="1:1" ht="15.75" hidden="1">
      <c r="A134" s="127"/>
    </row>
    <row r="135" spans="1:1" ht="15.75" hidden="1">
      <c r="A135" s="127"/>
    </row>
    <row r="136" spans="1:1" ht="15.75" hidden="1">
      <c r="A136" s="127"/>
    </row>
    <row r="137" spans="1:1" ht="15.75" hidden="1">
      <c r="A137" s="127"/>
    </row>
    <row r="138" spans="1:1" ht="15.75" hidden="1">
      <c r="A138" s="127"/>
    </row>
    <row r="139" spans="1:1" ht="15.75" hidden="1">
      <c r="A139" s="127"/>
    </row>
    <row r="140" spans="1:1" ht="15.75" hidden="1">
      <c r="A140" s="127"/>
    </row>
    <row r="141" spans="1:1" ht="15.75" hidden="1">
      <c r="A141" s="127"/>
    </row>
    <row r="142" spans="1:1" ht="15.75" hidden="1">
      <c r="A142" s="127"/>
    </row>
    <row r="143" spans="1:1" ht="15.75" hidden="1">
      <c r="A143" s="127"/>
    </row>
    <row r="144" spans="1:1" ht="15.75" hidden="1">
      <c r="A144" s="127"/>
    </row>
    <row r="145" spans="1:1" ht="15.75" hidden="1">
      <c r="A145" s="127"/>
    </row>
    <row r="146" spans="1:1" ht="15.75" hidden="1">
      <c r="A146" s="127"/>
    </row>
    <row r="147" spans="1:1" ht="15.75" hidden="1">
      <c r="A147" s="127"/>
    </row>
    <row r="148" spans="1:1" ht="15.75" hidden="1">
      <c r="A148" s="127"/>
    </row>
    <row r="149" spans="1:1" ht="15.75" hidden="1">
      <c r="A149" s="127"/>
    </row>
    <row r="150" spans="1:1" ht="15.75" hidden="1">
      <c r="A150" s="127"/>
    </row>
    <row r="151" spans="1:1" ht="15.75" hidden="1">
      <c r="A151" s="127"/>
    </row>
    <row r="152" spans="1:1" ht="15.75" hidden="1">
      <c r="A152" s="127"/>
    </row>
    <row r="153" spans="1:1" ht="15.75" hidden="1">
      <c r="A153" s="127"/>
    </row>
    <row r="154" spans="1:1" ht="15.75" hidden="1">
      <c r="A154" s="127"/>
    </row>
    <row r="155" spans="1:1" ht="15.75" hidden="1">
      <c r="A155" s="127"/>
    </row>
    <row r="156" spans="1:1" ht="15.75" hidden="1">
      <c r="A156" s="127"/>
    </row>
    <row r="157" spans="1:1" ht="15.75" hidden="1">
      <c r="A157" s="127"/>
    </row>
    <row r="158" spans="1:1" ht="15.75" hidden="1">
      <c r="A158" s="127"/>
    </row>
    <row r="159" spans="1:1" ht="15.75" hidden="1">
      <c r="A159" s="127"/>
    </row>
    <row r="160" spans="1:1" ht="15.75" hidden="1">
      <c r="A160" s="127"/>
    </row>
    <row r="161" spans="1:1" ht="15.75" hidden="1">
      <c r="A161" s="127"/>
    </row>
    <row r="162" spans="1:1" ht="15.75" hidden="1">
      <c r="A162" s="127"/>
    </row>
    <row r="163" spans="1:1" ht="15.75" hidden="1">
      <c r="A163" s="127"/>
    </row>
    <row r="164" spans="1:1" ht="15.75" hidden="1">
      <c r="A164" s="127"/>
    </row>
    <row r="165" spans="1:1" ht="15.75" hidden="1">
      <c r="A165" s="127"/>
    </row>
    <row r="166" spans="1:1" ht="15.75" hidden="1">
      <c r="A166" s="127"/>
    </row>
    <row r="167" spans="1:1" ht="15.75" hidden="1">
      <c r="A167" s="127"/>
    </row>
    <row r="168" spans="1:1" ht="15.75" hidden="1">
      <c r="A168" s="127"/>
    </row>
    <row r="169" spans="1:1" ht="15.75" hidden="1">
      <c r="A169" s="127"/>
    </row>
    <row r="170" spans="1:1" ht="15.75" hidden="1">
      <c r="A170" s="127"/>
    </row>
    <row r="171" spans="1:1" ht="15.75" hidden="1">
      <c r="A171" s="127"/>
    </row>
    <row r="172" spans="1:1" ht="15.75" hidden="1">
      <c r="A172" s="127"/>
    </row>
    <row r="173" spans="1:1" ht="15.75" hidden="1">
      <c r="A173" s="127"/>
    </row>
    <row r="174" spans="1:1" ht="15.75" hidden="1">
      <c r="A174" s="127"/>
    </row>
    <row r="175" spans="1:1" ht="15.75" hidden="1">
      <c r="A175" s="127"/>
    </row>
    <row r="176" spans="1:1" ht="15.75" hidden="1">
      <c r="A176" s="127"/>
    </row>
    <row r="177" spans="1:1" ht="15.75" hidden="1">
      <c r="A177" s="127"/>
    </row>
    <row r="178" spans="1:1" ht="15.75" hidden="1">
      <c r="A178" s="127"/>
    </row>
    <row r="179" spans="1:1" ht="15.75" hidden="1">
      <c r="A179" s="127"/>
    </row>
    <row r="180" spans="1:1" ht="15.75" hidden="1">
      <c r="A180" s="127"/>
    </row>
    <row r="181" spans="1:1" ht="15.75" hidden="1">
      <c r="A181" s="127"/>
    </row>
    <row r="182" spans="1:1" ht="15.75" hidden="1">
      <c r="A182" s="127"/>
    </row>
    <row r="183" spans="1:1" ht="15.75" hidden="1">
      <c r="A183" s="127"/>
    </row>
    <row r="184" spans="1:1" ht="15.75" hidden="1">
      <c r="A184" s="127"/>
    </row>
    <row r="185" spans="1:1" ht="15.75" hidden="1">
      <c r="A185" s="127"/>
    </row>
    <row r="186" spans="1:1" ht="15.75" hidden="1">
      <c r="A186" s="127"/>
    </row>
    <row r="187" spans="1:1" ht="15.75" hidden="1">
      <c r="A187" s="127"/>
    </row>
    <row r="188" spans="1:1" ht="15.75" hidden="1">
      <c r="A188" s="127"/>
    </row>
    <row r="189" spans="1:1" ht="15.75" hidden="1">
      <c r="A189" s="127"/>
    </row>
    <row r="190" spans="1:1" ht="15.75" hidden="1">
      <c r="A190" s="127"/>
    </row>
    <row r="191" spans="1:1" ht="15.75" hidden="1">
      <c r="A191" s="127"/>
    </row>
    <row r="192" spans="1:1" ht="15.75" hidden="1">
      <c r="A192" s="127"/>
    </row>
    <row r="193" spans="1:1" ht="15.75" hidden="1">
      <c r="A193" s="127"/>
    </row>
    <row r="194" spans="1:1" ht="15.75" hidden="1">
      <c r="A194" s="127"/>
    </row>
    <row r="195" spans="1:1" ht="15.75" hidden="1">
      <c r="A195" s="127"/>
    </row>
    <row r="196" spans="1:1" ht="15.75" hidden="1">
      <c r="A196" s="127"/>
    </row>
    <row r="197" spans="1:1" ht="15.75" hidden="1">
      <c r="A197" s="127"/>
    </row>
    <row r="198" spans="1:1" ht="15.75" hidden="1">
      <c r="A198" s="127"/>
    </row>
    <row r="199" spans="1:1" ht="15.75" hidden="1">
      <c r="A199" s="127"/>
    </row>
    <row r="200" spans="1:1" ht="15.75" hidden="1">
      <c r="A200" s="127"/>
    </row>
    <row r="201" spans="1:1" ht="15.75" hidden="1">
      <c r="A201" s="127"/>
    </row>
    <row r="202" spans="1:1" ht="15.75" hidden="1">
      <c r="A202" s="127"/>
    </row>
    <row r="203" spans="1:1" ht="15.75" hidden="1">
      <c r="A203" s="127"/>
    </row>
    <row r="204" spans="1:1" ht="15.75" hidden="1">
      <c r="A204" s="127"/>
    </row>
    <row r="205" spans="1:1" ht="15.75" hidden="1">
      <c r="A205" s="127"/>
    </row>
    <row r="206" spans="1:1" ht="15.75" hidden="1">
      <c r="A206" s="127"/>
    </row>
    <row r="207" spans="1:1" ht="15.75" hidden="1">
      <c r="A207" s="127"/>
    </row>
    <row r="208" spans="1:1" ht="15.75" hidden="1">
      <c r="A208" s="127"/>
    </row>
    <row r="209" spans="1:1" ht="15.75" hidden="1">
      <c r="A209" s="127"/>
    </row>
    <row r="210" spans="1:1" ht="15.75" hidden="1">
      <c r="A210" s="127"/>
    </row>
    <row r="211" spans="1:1" ht="15.75" hidden="1">
      <c r="A211" s="127"/>
    </row>
    <row r="212" spans="1:1" ht="15.75" hidden="1">
      <c r="A212" s="127"/>
    </row>
    <row r="213" spans="1:1" ht="15.75" hidden="1">
      <c r="A213" s="127"/>
    </row>
    <row r="214" spans="1:1" ht="15.75" hidden="1">
      <c r="A214" s="127"/>
    </row>
    <row r="215" spans="1:1" ht="15.75" hidden="1">
      <c r="A215" s="127"/>
    </row>
    <row r="216" spans="1:1" ht="15.75" hidden="1">
      <c r="A216" s="127"/>
    </row>
    <row r="217" spans="1:1" ht="15.75" hidden="1">
      <c r="A217" s="127"/>
    </row>
    <row r="218" spans="1:1" ht="15.75" hidden="1">
      <c r="A218" s="127"/>
    </row>
    <row r="219" spans="1:1" ht="15.75" hidden="1">
      <c r="A219" s="127"/>
    </row>
    <row r="220" spans="1:1" ht="15.75" hidden="1">
      <c r="A220" s="101"/>
    </row>
    <row r="221" spans="1:1" ht="15.75" hidden="1">
      <c r="A221" s="101"/>
    </row>
    <row r="222" spans="1:1" ht="15.75" hidden="1">
      <c r="A222" s="101"/>
    </row>
    <row r="223" spans="1:1" ht="15.75" hidden="1">
      <c r="A223" s="101"/>
    </row>
    <row r="224" spans="1:1" ht="15.75" hidden="1">
      <c r="A224" s="101"/>
    </row>
    <row r="225" spans="1:1" ht="15.75" hidden="1">
      <c r="A225" s="101"/>
    </row>
    <row r="226" spans="1:1" ht="15.75" hidden="1">
      <c r="A226" s="101"/>
    </row>
    <row r="227" spans="1:1" ht="15.75" hidden="1">
      <c r="A227" s="101"/>
    </row>
    <row r="228" spans="1:1" ht="15.75" hidden="1">
      <c r="A228" s="101"/>
    </row>
    <row r="229" spans="1:1" ht="15.75" hidden="1">
      <c r="A229" s="101"/>
    </row>
    <row r="230" spans="1:1" ht="15.75" hidden="1">
      <c r="A230" s="101"/>
    </row>
    <row r="231" spans="1:1" ht="15.75" hidden="1">
      <c r="A231" s="101"/>
    </row>
    <row r="232" spans="1:1" ht="15.75" hidden="1">
      <c r="A232" s="101"/>
    </row>
    <row r="233" spans="1:1" ht="15.75" hidden="1">
      <c r="A233" s="101"/>
    </row>
    <row r="234" spans="1:1" ht="15.75" hidden="1">
      <c r="A234" s="101"/>
    </row>
    <row r="235" spans="1:1" ht="15.75" hidden="1">
      <c r="A235" s="101"/>
    </row>
    <row r="236" spans="1:1" ht="15.75" hidden="1">
      <c r="A236" s="101"/>
    </row>
    <row r="237" spans="1:1" ht="15.75" hidden="1">
      <c r="A237" s="101"/>
    </row>
    <row r="238" spans="1:1" ht="15.75" hidden="1">
      <c r="A238" s="101"/>
    </row>
    <row r="239" spans="1:1" ht="15.75" hidden="1">
      <c r="A239" s="101"/>
    </row>
    <row r="240" spans="1:1" ht="15.75" hidden="1">
      <c r="A240" s="101"/>
    </row>
    <row r="241" spans="1:1" ht="15.75" hidden="1">
      <c r="A241" s="101"/>
    </row>
    <row r="242" spans="1:1" ht="15.75" hidden="1">
      <c r="A242" s="101"/>
    </row>
    <row r="243" spans="1:1" ht="15.75" hidden="1">
      <c r="A243" s="101"/>
    </row>
    <row r="244" spans="1:1" ht="15.75" hidden="1">
      <c r="A244" s="101"/>
    </row>
    <row r="245" spans="1:1" ht="15.75" hidden="1">
      <c r="A245" s="101"/>
    </row>
    <row r="246" spans="1:1" ht="15.75" hidden="1">
      <c r="A246" s="101"/>
    </row>
    <row r="247" spans="1:1" ht="15.75" hidden="1">
      <c r="A247" s="101"/>
    </row>
    <row r="248" spans="1:1" ht="15.75" hidden="1">
      <c r="A248" s="101"/>
    </row>
    <row r="249" spans="1:1" ht="15.75" hidden="1">
      <c r="A249" s="101"/>
    </row>
    <row r="250" spans="1:1" ht="15.75" hidden="1">
      <c r="A250" s="101"/>
    </row>
    <row r="251" spans="1:1" ht="15.75" hidden="1">
      <c r="A251" s="101"/>
    </row>
    <row r="252" spans="1:1" ht="15.75" hidden="1">
      <c r="A252" s="101"/>
    </row>
    <row r="253" spans="1:1" ht="15.75" hidden="1">
      <c r="A253" s="101"/>
    </row>
    <row r="254" spans="1:1" ht="15.75" hidden="1">
      <c r="A254" s="101"/>
    </row>
    <row r="255" spans="1:1" ht="15.75" hidden="1">
      <c r="A255" s="101"/>
    </row>
    <row r="256" spans="1:1" ht="15.75" hidden="1">
      <c r="A256" s="101"/>
    </row>
    <row r="257" spans="1:1" ht="15.75" hidden="1">
      <c r="A257" s="101"/>
    </row>
    <row r="258" spans="1:1" ht="15.75" hidden="1">
      <c r="A258" s="101"/>
    </row>
    <row r="259" spans="1:1" ht="15.75" hidden="1">
      <c r="A259" s="101"/>
    </row>
    <row r="260" spans="1:1" ht="15.75" hidden="1">
      <c r="A260" s="101"/>
    </row>
    <row r="261" spans="1:1" ht="15.75" hidden="1">
      <c r="A261" s="101"/>
    </row>
    <row r="262" spans="1:1" ht="15.75" hidden="1">
      <c r="A262" s="101"/>
    </row>
    <row r="263" spans="1:1" ht="15.75" hidden="1">
      <c r="A263" s="101"/>
    </row>
    <row r="264" spans="1:1" ht="15.75" hidden="1">
      <c r="A264" s="101"/>
    </row>
    <row r="265" spans="1:1" ht="15.75" hidden="1">
      <c r="A265" s="101"/>
    </row>
    <row r="266" spans="1:1" ht="15.75" hidden="1">
      <c r="A266" s="101"/>
    </row>
    <row r="267" spans="1:1" ht="15.75" hidden="1">
      <c r="A267" s="101"/>
    </row>
    <row r="268" spans="1:1" ht="15.75" hidden="1">
      <c r="A268" s="101"/>
    </row>
    <row r="269" spans="1:1" ht="15.75" hidden="1">
      <c r="A269" s="101"/>
    </row>
    <row r="270" spans="1:1" ht="15.75" hidden="1">
      <c r="A270" s="101"/>
    </row>
    <row r="271" spans="1:1" ht="15.75" hidden="1">
      <c r="A271" s="101"/>
    </row>
    <row r="272" spans="1:1"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sheetData>
  <mergeCells count="7">
    <mergeCell ref="A2:M2"/>
    <mergeCell ref="A3:M3"/>
    <mergeCell ref="A4:M4"/>
    <mergeCell ref="A5:M5"/>
    <mergeCell ref="B8:E8"/>
    <mergeCell ref="F8:I8"/>
    <mergeCell ref="J8:M8"/>
  </mergeCells>
  <pageMargins left="0.93" right="0.79" top="0.61" bottom="0.67" header="0.5" footer="0.5"/>
  <pageSetup scale="31" orientation="landscape"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Z653"/>
  <sheetViews>
    <sheetView topLeftCell="A2" zoomScale="41" zoomScaleNormal="41" workbookViewId="0">
      <selection activeCell="D19" sqref="D19"/>
    </sheetView>
  </sheetViews>
  <sheetFormatPr defaultColWidth="0" defaultRowHeight="12.75" zeroHeight="1"/>
  <cols>
    <col min="1" max="1" width="118.42578125" style="5" customWidth="1"/>
    <col min="2" max="2" width="20.140625" customWidth="1"/>
    <col min="3" max="3" width="23.7109375" customWidth="1"/>
    <col min="4" max="4" width="22.28515625" customWidth="1"/>
    <col min="5" max="5" width="22" customWidth="1"/>
    <col min="6" max="6" width="20.140625" customWidth="1"/>
    <col min="7" max="7" width="23.5703125" customWidth="1"/>
    <col min="8" max="8" width="22.42578125" customWidth="1"/>
    <col min="9" max="9" width="21.7109375" customWidth="1"/>
    <col min="10" max="10" width="20.140625" customWidth="1"/>
    <col min="11" max="11" width="23.7109375" customWidth="1"/>
    <col min="12" max="12" width="22.28515625" customWidth="1"/>
    <col min="13" max="13" width="21.7109375" customWidth="1"/>
    <col min="14" max="14" width="4.5703125" style="10" hidden="1" customWidth="1"/>
    <col min="15" max="26" width="0" hidden="1" customWidth="1"/>
    <col min="27" max="16384" width="9.140625" hidden="1"/>
  </cols>
  <sheetData>
    <row r="1" spans="1:26" s="2" customFormat="1" ht="5.25" hidden="1" customHeight="1">
      <c r="A1" s="241"/>
      <c r="B1" s="242"/>
      <c r="C1" s="242"/>
      <c r="D1" s="242"/>
      <c r="E1" s="242"/>
      <c r="F1" s="242"/>
      <c r="G1" s="242"/>
      <c r="H1" s="242"/>
      <c r="I1" s="242"/>
      <c r="J1" s="242"/>
      <c r="K1" s="242"/>
      <c r="L1" s="242"/>
      <c r="M1" s="242"/>
      <c r="N1" s="1"/>
    </row>
    <row r="2" spans="1:26" s="4" customFormat="1" ht="78.75" customHeight="1">
      <c r="A2" s="1033" t="s">
        <v>59</v>
      </c>
      <c r="B2" s="1033"/>
      <c r="C2" s="1033"/>
      <c r="D2" s="1033"/>
      <c r="E2" s="1033"/>
      <c r="F2" s="1033"/>
      <c r="G2" s="1033"/>
      <c r="H2" s="1033"/>
      <c r="I2" s="1033"/>
      <c r="J2" s="1033"/>
      <c r="K2" s="1033"/>
      <c r="L2" s="1033"/>
      <c r="M2" s="1033"/>
      <c r="N2" s="3"/>
    </row>
    <row r="3" spans="1:26" s="4" customFormat="1" ht="41.25" customHeight="1">
      <c r="A3" s="1033" t="s">
        <v>1055</v>
      </c>
      <c r="B3" s="1033"/>
      <c r="C3" s="1033"/>
      <c r="D3" s="1033"/>
      <c r="E3" s="1033"/>
      <c r="F3" s="1033"/>
      <c r="G3" s="1033"/>
      <c r="H3" s="1033"/>
      <c r="I3" s="1033"/>
      <c r="J3" s="1033"/>
      <c r="K3" s="1033"/>
      <c r="L3" s="1033"/>
      <c r="M3" s="1033"/>
      <c r="N3" s="3"/>
    </row>
    <row r="4" spans="1:26" s="4" customFormat="1" ht="48.75" customHeight="1">
      <c r="A4" s="1033" t="s">
        <v>1561</v>
      </c>
      <c r="B4" s="1033"/>
      <c r="C4" s="1033"/>
      <c r="D4" s="1033"/>
      <c r="E4" s="1033"/>
      <c r="F4" s="1033"/>
      <c r="G4" s="1033"/>
      <c r="H4" s="1033"/>
      <c r="I4" s="1033"/>
      <c r="J4" s="1033"/>
      <c r="K4" s="1033"/>
      <c r="L4" s="1033"/>
      <c r="M4" s="1033"/>
      <c r="N4" s="3"/>
    </row>
    <row r="5" spans="1:26" s="108" customFormat="1" ht="73.5" customHeight="1">
      <c r="A5" s="1085" t="s">
        <v>885</v>
      </c>
      <c r="B5" s="1085"/>
      <c r="C5" s="1085"/>
      <c r="D5" s="1085"/>
      <c r="E5" s="1085"/>
      <c r="F5" s="1085"/>
      <c r="G5" s="1085"/>
      <c r="H5" s="1085"/>
      <c r="I5" s="1085"/>
      <c r="J5" s="1085"/>
      <c r="K5" s="1085"/>
      <c r="L5" s="1085"/>
      <c r="M5" s="1085"/>
      <c r="N5" s="243"/>
    </row>
    <row r="6" spans="1:26" ht="6" customHeight="1"/>
    <row r="7" spans="1:26" ht="7.5" customHeight="1">
      <c r="A7" s="244"/>
      <c r="B7" s="245"/>
      <c r="C7" s="245"/>
      <c r="D7" s="246"/>
      <c r="E7" s="246"/>
      <c r="F7" s="245"/>
      <c r="G7" s="246"/>
      <c r="H7" s="245"/>
      <c r="I7" s="245"/>
      <c r="J7" s="246"/>
      <c r="K7" s="246"/>
      <c r="L7" s="245"/>
      <c r="M7" s="246"/>
      <c r="N7" s="247"/>
    </row>
    <row r="8" spans="1:26" s="250" customFormat="1" ht="45" customHeight="1">
      <c r="A8" s="248"/>
      <c r="B8" s="1086" t="s">
        <v>365</v>
      </c>
      <c r="C8" s="1086"/>
      <c r="D8" s="1086"/>
      <c r="E8" s="1086"/>
      <c r="F8" s="1086" t="s">
        <v>366</v>
      </c>
      <c r="G8" s="1086"/>
      <c r="H8" s="1086"/>
      <c r="I8" s="1086"/>
      <c r="J8" s="1086" t="s">
        <v>367</v>
      </c>
      <c r="K8" s="1086"/>
      <c r="L8" s="1086"/>
      <c r="M8" s="1086"/>
      <c r="N8" s="249"/>
      <c r="Y8" s="250">
        <v>1</v>
      </c>
      <c r="Z8" s="250">
        <v>1</v>
      </c>
    </row>
    <row r="9" spans="1:26" s="254" customFormat="1" ht="65.25" customHeight="1">
      <c r="A9" s="251"/>
      <c r="B9" s="251" t="s">
        <v>1056</v>
      </c>
      <c r="C9" s="252" t="s">
        <v>1057</v>
      </c>
      <c r="D9" s="251" t="s">
        <v>1058</v>
      </c>
      <c r="E9" s="251" t="s">
        <v>65</v>
      </c>
      <c r="F9" s="252" t="s">
        <v>1056</v>
      </c>
      <c r="G9" s="251" t="s">
        <v>1057</v>
      </c>
      <c r="H9" s="251" t="s">
        <v>1058</v>
      </c>
      <c r="I9" s="252" t="s">
        <v>65</v>
      </c>
      <c r="J9" s="251" t="s">
        <v>1056</v>
      </c>
      <c r="K9" s="251" t="s">
        <v>1057</v>
      </c>
      <c r="L9" s="252" t="s">
        <v>1058</v>
      </c>
      <c r="M9" s="251" t="s">
        <v>65</v>
      </c>
      <c r="N9" s="253"/>
      <c r="Y9" s="254">
        <v>1</v>
      </c>
      <c r="Z9" s="254">
        <v>1</v>
      </c>
    </row>
    <row r="10" spans="1:26" s="257" customFormat="1" ht="64.5" customHeight="1">
      <c r="A10" s="255" t="s">
        <v>1023</v>
      </c>
      <c r="B10" s="256">
        <v>15130.8933648</v>
      </c>
      <c r="C10" s="256">
        <v>17715.872712</v>
      </c>
      <c r="D10" s="256">
        <v>20353.821927999998</v>
      </c>
      <c r="E10" s="256">
        <v>53200.588004799996</v>
      </c>
      <c r="F10" s="256">
        <v>958.976586</v>
      </c>
      <c r="G10" s="256">
        <v>110850.4777632</v>
      </c>
      <c r="H10" s="256">
        <v>6684.7567904000007</v>
      </c>
      <c r="I10" s="256">
        <v>118494.2111396</v>
      </c>
      <c r="J10" s="256">
        <v>5100.9080000000004</v>
      </c>
      <c r="K10" s="256">
        <v>4248.6130735999996</v>
      </c>
      <c r="L10" s="256">
        <v>3982.8450720000001</v>
      </c>
      <c r="M10" s="256">
        <v>13332.366145600001</v>
      </c>
      <c r="N10" s="249"/>
    </row>
    <row r="11" spans="1:26" s="257" customFormat="1" ht="64.5" customHeight="1">
      <c r="A11" s="255" t="s">
        <v>1024</v>
      </c>
      <c r="B11" s="258">
        <v>34.83</v>
      </c>
      <c r="C11" s="258">
        <v>2300.3474736000003</v>
      </c>
      <c r="D11" s="258">
        <v>240.8</v>
      </c>
      <c r="E11" s="258">
        <v>2575.9774735999999</v>
      </c>
      <c r="F11" s="258">
        <v>7.2468900000000005</v>
      </c>
      <c r="G11" s="258">
        <v>1530.6856344</v>
      </c>
      <c r="H11" s="256">
        <v>272.05403960000001</v>
      </c>
      <c r="I11" s="256">
        <v>1809.986564</v>
      </c>
      <c r="J11" s="256">
        <v>0</v>
      </c>
      <c r="K11" s="256">
        <v>0</v>
      </c>
      <c r="L11" s="256">
        <v>0</v>
      </c>
      <c r="M11" s="256">
        <v>0</v>
      </c>
      <c r="N11" s="249"/>
    </row>
    <row r="12" spans="1:26" s="257" customFormat="1" ht="64.5" customHeight="1">
      <c r="A12" s="255" t="s">
        <v>1025</v>
      </c>
      <c r="B12" s="258">
        <v>17985.762015600001</v>
      </c>
      <c r="C12" s="258">
        <v>15022.326110400001</v>
      </c>
      <c r="D12" s="258">
        <v>339.81186880000001</v>
      </c>
      <c r="E12" s="258">
        <v>33347.899994799998</v>
      </c>
      <c r="F12" s="258">
        <v>14</v>
      </c>
      <c r="G12" s="258">
        <v>132.31658400000001</v>
      </c>
      <c r="H12" s="256">
        <v>102.2324272</v>
      </c>
      <c r="I12" s="256">
        <v>248.5490112</v>
      </c>
      <c r="J12" s="256">
        <v>0</v>
      </c>
      <c r="K12" s="256">
        <v>0</v>
      </c>
      <c r="L12" s="256">
        <v>0</v>
      </c>
      <c r="M12" s="256">
        <v>0</v>
      </c>
      <c r="N12" s="249"/>
    </row>
    <row r="13" spans="1:26" s="257" customFormat="1" ht="64.5" customHeight="1">
      <c r="A13" s="255" t="s">
        <v>1026</v>
      </c>
      <c r="B13" s="256">
        <v>34600</v>
      </c>
      <c r="C13" s="256">
        <v>20.67</v>
      </c>
      <c r="D13" s="256">
        <v>107.672</v>
      </c>
      <c r="E13" s="256">
        <v>34728.341999999997</v>
      </c>
      <c r="F13" s="256">
        <v>30.839089999999999</v>
      </c>
      <c r="G13" s="256">
        <v>4340.9774872000007</v>
      </c>
      <c r="H13" s="256">
        <v>629.36023279999995</v>
      </c>
      <c r="I13" s="256">
        <v>5001.1768099999999</v>
      </c>
      <c r="J13" s="256">
        <v>3440</v>
      </c>
      <c r="K13" s="256">
        <v>0</v>
      </c>
      <c r="L13" s="256">
        <v>0</v>
      </c>
      <c r="M13" s="256">
        <v>3440</v>
      </c>
      <c r="N13" s="249"/>
    </row>
    <row r="14" spans="1:26" s="257" customFormat="1" ht="64.5" customHeight="1">
      <c r="A14" s="255" t="s">
        <v>1027</v>
      </c>
      <c r="B14" s="256">
        <v>95554.659456400012</v>
      </c>
      <c r="C14" s="256">
        <v>19981.764350400001</v>
      </c>
      <c r="D14" s="256">
        <v>18468.386257599999</v>
      </c>
      <c r="E14" s="256">
        <v>134004.81006439999</v>
      </c>
      <c r="F14" s="256">
        <v>3609.2299472</v>
      </c>
      <c r="G14" s="256">
        <v>404057.64484920003</v>
      </c>
      <c r="H14" s="256">
        <v>24655.3321708</v>
      </c>
      <c r="I14" s="256">
        <v>432322.20696719998</v>
      </c>
      <c r="J14" s="256">
        <v>44986.320399600001</v>
      </c>
      <c r="K14" s="256">
        <v>3595.2314448000002</v>
      </c>
      <c r="L14" s="256">
        <v>0</v>
      </c>
      <c r="M14" s="256">
        <v>48581.551844400004</v>
      </c>
      <c r="N14" s="249"/>
    </row>
    <row r="15" spans="1:26" s="257" customFormat="1" ht="64.5" customHeight="1">
      <c r="A15" s="255" t="s">
        <v>1028</v>
      </c>
      <c r="B15" s="256">
        <v>154.85</v>
      </c>
      <c r="C15" s="256">
        <v>11384.79</v>
      </c>
      <c r="D15" s="256">
        <v>34.4</v>
      </c>
      <c r="E15" s="256">
        <v>11574.04</v>
      </c>
      <c r="F15" s="256">
        <v>0.8198200000000001</v>
      </c>
      <c r="G15" s="256">
        <v>608.60678440000004</v>
      </c>
      <c r="H15" s="256">
        <v>39.0764736</v>
      </c>
      <c r="I15" s="256">
        <v>648.50307799999996</v>
      </c>
      <c r="J15" s="256">
        <v>0</v>
      </c>
      <c r="K15" s="256">
        <v>0</v>
      </c>
      <c r="L15" s="256">
        <v>0</v>
      </c>
      <c r="M15" s="256">
        <v>0</v>
      </c>
      <c r="N15" s="249"/>
    </row>
    <row r="16" spans="1:26" s="257" customFormat="1" ht="64.5" customHeight="1">
      <c r="A16" s="255" t="s">
        <v>1029</v>
      </c>
      <c r="B16" s="256">
        <v>156680.7857644</v>
      </c>
      <c r="C16" s="256">
        <v>137690.03084040002</v>
      </c>
      <c r="D16" s="256">
        <v>462434.35019959998</v>
      </c>
      <c r="E16" s="256">
        <v>756805.16680439992</v>
      </c>
      <c r="F16" s="256">
        <v>2105.8658235999997</v>
      </c>
      <c r="G16" s="256">
        <v>355207.26995959994</v>
      </c>
      <c r="H16" s="256">
        <v>139178.06564439999</v>
      </c>
      <c r="I16" s="256">
        <v>496491.2014276</v>
      </c>
      <c r="J16" s="256">
        <v>568.33053919999998</v>
      </c>
      <c r="K16" s="256">
        <v>280.33335160000001</v>
      </c>
      <c r="L16" s="256">
        <v>0</v>
      </c>
      <c r="M16" s="256">
        <v>848.6638908000001</v>
      </c>
      <c r="N16" s="249"/>
    </row>
    <row r="17" spans="1:14" s="257" customFormat="1" ht="64.5" customHeight="1">
      <c r="A17" s="255" t="s">
        <v>1030</v>
      </c>
      <c r="B17" s="256">
        <v>206545.71871280001</v>
      </c>
      <c r="C17" s="256">
        <v>508761.30620959995</v>
      </c>
      <c r="D17" s="256">
        <v>361684.49746319995</v>
      </c>
      <c r="E17" s="256">
        <v>1076991.5223856</v>
      </c>
      <c r="F17" s="256">
        <v>23079.609913199998</v>
      </c>
      <c r="G17" s="256">
        <v>1414324.0980699998</v>
      </c>
      <c r="H17" s="256">
        <v>151502.5385344</v>
      </c>
      <c r="I17" s="256">
        <v>1588906.2465176</v>
      </c>
      <c r="J17" s="256">
        <v>18245.749853999998</v>
      </c>
      <c r="K17" s="256">
        <v>1866.6930500000001</v>
      </c>
      <c r="L17" s="256">
        <v>0</v>
      </c>
      <c r="M17" s="256">
        <v>20112.442904</v>
      </c>
      <c r="N17" s="249"/>
    </row>
    <row r="18" spans="1:14" s="257" customFormat="1" ht="64.5" customHeight="1">
      <c r="A18" s="255" t="s">
        <v>1031</v>
      </c>
      <c r="B18" s="256">
        <v>249.18</v>
      </c>
      <c r="C18" s="256">
        <v>864.29903679999995</v>
      </c>
      <c r="D18" s="256">
        <v>2196.6337256000002</v>
      </c>
      <c r="E18" s="256">
        <v>3310.1127624000001</v>
      </c>
      <c r="F18" s="256">
        <v>160.88213000000002</v>
      </c>
      <c r="G18" s="256">
        <v>30961.279137600002</v>
      </c>
      <c r="H18" s="256">
        <v>3997.0007163999999</v>
      </c>
      <c r="I18" s="256">
        <v>35119.161983999998</v>
      </c>
      <c r="J18" s="256">
        <v>0</v>
      </c>
      <c r="K18" s="256">
        <v>0</v>
      </c>
      <c r="L18" s="256">
        <v>0</v>
      </c>
      <c r="M18" s="256">
        <v>0</v>
      </c>
      <c r="N18" s="249"/>
    </row>
    <row r="19" spans="1:14" s="257" customFormat="1" ht="64.5" customHeight="1">
      <c r="A19" s="255" t="s">
        <v>1032</v>
      </c>
      <c r="B19" s="256">
        <v>12695.964199999999</v>
      </c>
      <c r="C19" s="256">
        <v>14436.652565599999</v>
      </c>
      <c r="D19" s="256">
        <v>5318.6505340000003</v>
      </c>
      <c r="E19" s="256">
        <v>32451.2672996</v>
      </c>
      <c r="F19" s="256">
        <v>131.02982399999999</v>
      </c>
      <c r="G19" s="256">
        <v>125442.702038</v>
      </c>
      <c r="H19" s="256">
        <v>33325.167664000001</v>
      </c>
      <c r="I19" s="256">
        <v>158898.89952599999</v>
      </c>
      <c r="J19" s="256">
        <v>688</v>
      </c>
      <c r="K19" s="256">
        <v>6.8799999999999998E-3</v>
      </c>
      <c r="L19" s="256">
        <v>0</v>
      </c>
      <c r="M19" s="256">
        <v>688.00688000000002</v>
      </c>
      <c r="N19" s="249"/>
    </row>
    <row r="20" spans="1:14" s="257" customFormat="1" ht="64.5" customHeight="1">
      <c r="A20" s="255" t="s">
        <v>1033</v>
      </c>
      <c r="B20" s="256">
        <v>20968.324670000002</v>
      </c>
      <c r="C20" s="256">
        <v>17800.5452888</v>
      </c>
      <c r="D20" s="256">
        <v>755.53405640000005</v>
      </c>
      <c r="E20" s="256">
        <v>39524.404015199994</v>
      </c>
      <c r="F20" s="256">
        <v>32.312509999999996</v>
      </c>
      <c r="G20" s="256">
        <v>1828.2907971999998</v>
      </c>
      <c r="H20" s="256">
        <v>162.8686664</v>
      </c>
      <c r="I20" s="256">
        <v>2023.4719736</v>
      </c>
      <c r="J20" s="256">
        <v>26604.216960000002</v>
      </c>
      <c r="K20" s="256">
        <v>17860.923072000001</v>
      </c>
      <c r="L20" s="256">
        <v>0</v>
      </c>
      <c r="M20" s="256">
        <v>44465.140031999996</v>
      </c>
      <c r="N20" s="249"/>
    </row>
    <row r="21" spans="1:14" s="257" customFormat="1" ht="64.5" customHeight="1">
      <c r="A21" s="255" t="s">
        <v>1034</v>
      </c>
      <c r="B21" s="256">
        <v>40024.170257199999</v>
      </c>
      <c r="C21" s="256">
        <v>73510.632043200007</v>
      </c>
      <c r="D21" s="256">
        <v>798935.8185068001</v>
      </c>
      <c r="E21" s="256">
        <v>912470.62080719997</v>
      </c>
      <c r="F21" s="256">
        <v>1005.2285472</v>
      </c>
      <c r="G21" s="256">
        <v>348723.77180360002</v>
      </c>
      <c r="H21" s="256">
        <v>133863.6386564</v>
      </c>
      <c r="I21" s="256">
        <v>483592.63900720002</v>
      </c>
      <c r="J21" s="256">
        <v>179.34546559999998</v>
      </c>
      <c r="K21" s="256">
        <v>593.17802119999999</v>
      </c>
      <c r="L21" s="256">
        <v>577.91999999999996</v>
      </c>
      <c r="M21" s="256">
        <v>1350.4434868000001</v>
      </c>
      <c r="N21" s="249"/>
    </row>
    <row r="22" spans="1:14" s="257" customFormat="1" ht="64.5" customHeight="1">
      <c r="A22" s="255" t="s">
        <v>1035</v>
      </c>
      <c r="B22" s="256">
        <v>20.355160000000001</v>
      </c>
      <c r="C22" s="256">
        <v>115.324</v>
      </c>
      <c r="D22" s="256">
        <v>115.18</v>
      </c>
      <c r="E22" s="256">
        <v>250.85916</v>
      </c>
      <c r="F22" s="256">
        <v>4.6285500000000006</v>
      </c>
      <c r="G22" s="256">
        <v>653.76804799999991</v>
      </c>
      <c r="H22" s="256">
        <v>132.92055439999999</v>
      </c>
      <c r="I22" s="256">
        <v>791.31715240000005</v>
      </c>
      <c r="J22" s="256">
        <v>0</v>
      </c>
      <c r="K22" s="256">
        <v>0</v>
      </c>
      <c r="L22" s="256">
        <v>0</v>
      </c>
      <c r="M22" s="256">
        <v>0</v>
      </c>
      <c r="N22" s="249"/>
    </row>
    <row r="23" spans="1:14" s="257" customFormat="1" ht="64.5" customHeight="1">
      <c r="A23" s="255" t="s">
        <v>1036</v>
      </c>
      <c r="B23" s="256">
        <v>27.84</v>
      </c>
      <c r="C23" s="256">
        <v>606.20288479999999</v>
      </c>
      <c r="D23" s="256">
        <v>559.11055039999997</v>
      </c>
      <c r="E23" s="256">
        <v>1193.1534351999999</v>
      </c>
      <c r="F23" s="256">
        <v>229.71288320000002</v>
      </c>
      <c r="G23" s="256">
        <v>5636.5856008000001</v>
      </c>
      <c r="H23" s="256">
        <v>242.9250988</v>
      </c>
      <c r="I23" s="256">
        <v>6109.2235828000003</v>
      </c>
      <c r="J23" s="256">
        <v>0</v>
      </c>
      <c r="K23" s="256">
        <v>0</v>
      </c>
      <c r="L23" s="256">
        <v>0</v>
      </c>
      <c r="M23" s="256">
        <v>0</v>
      </c>
      <c r="N23" s="249"/>
    </row>
    <row r="24" spans="1:14" s="257" customFormat="1" ht="64.5" customHeight="1">
      <c r="A24" s="255" t="s">
        <v>1037</v>
      </c>
      <c r="B24" s="256">
        <v>15065.639288</v>
      </c>
      <c r="C24" s="256">
        <v>3615.7195200000001</v>
      </c>
      <c r="D24" s="256">
        <v>5145.8523759999998</v>
      </c>
      <c r="E24" s="256">
        <v>23827.211184</v>
      </c>
      <c r="F24" s="256">
        <v>1402.6958344</v>
      </c>
      <c r="G24" s="256">
        <v>76783.136072399997</v>
      </c>
      <c r="H24" s="256">
        <v>7489.7254872000003</v>
      </c>
      <c r="I24" s="256">
        <v>85675.557393999989</v>
      </c>
      <c r="J24" s="256">
        <v>2.8496959999999998</v>
      </c>
      <c r="K24" s="256">
        <v>1736.2028267999999</v>
      </c>
      <c r="L24" s="256">
        <v>0</v>
      </c>
      <c r="M24" s="256">
        <v>1739.0525227999999</v>
      </c>
      <c r="N24" s="249"/>
    </row>
    <row r="25" spans="1:14" s="257" customFormat="1" ht="64.5" customHeight="1">
      <c r="A25" s="255" t="s">
        <v>1038</v>
      </c>
      <c r="B25" s="256">
        <v>0</v>
      </c>
      <c r="C25" s="256">
        <v>0</v>
      </c>
      <c r="D25" s="256">
        <v>13.76</v>
      </c>
      <c r="E25" s="256">
        <v>13.76</v>
      </c>
      <c r="F25" s="256">
        <v>0</v>
      </c>
      <c r="G25" s="256">
        <v>0</v>
      </c>
      <c r="H25" s="256">
        <v>0</v>
      </c>
      <c r="I25" s="256">
        <v>0</v>
      </c>
      <c r="J25" s="256">
        <v>0</v>
      </c>
      <c r="K25" s="256">
        <v>0</v>
      </c>
      <c r="L25" s="256">
        <v>0</v>
      </c>
      <c r="M25" s="256">
        <v>0</v>
      </c>
      <c r="N25" s="249"/>
    </row>
    <row r="26" spans="1:14" s="257" customFormat="1" ht="64.5" customHeight="1">
      <c r="A26" s="255" t="s">
        <v>1039</v>
      </c>
      <c r="B26" s="256">
        <v>0</v>
      </c>
      <c r="C26" s="256">
        <v>34.450000000000003</v>
      </c>
      <c r="D26" s="256">
        <v>6.5</v>
      </c>
      <c r="E26" s="256">
        <v>40.950000000000003</v>
      </c>
      <c r="F26" s="256">
        <v>0</v>
      </c>
      <c r="G26" s="256">
        <v>0</v>
      </c>
      <c r="H26" s="256">
        <v>0</v>
      </c>
      <c r="I26" s="256">
        <v>0</v>
      </c>
      <c r="J26" s="256">
        <v>0</v>
      </c>
      <c r="K26" s="256">
        <v>0</v>
      </c>
      <c r="L26" s="256">
        <v>0</v>
      </c>
      <c r="M26" s="256">
        <v>0</v>
      </c>
      <c r="N26" s="249"/>
    </row>
    <row r="27" spans="1:14" s="262" customFormat="1" ht="98.25" customHeight="1">
      <c r="A27" s="259" t="s">
        <v>1040</v>
      </c>
      <c r="B27" s="260">
        <v>275.72534999999999</v>
      </c>
      <c r="C27" s="260">
        <v>425.24240000000003</v>
      </c>
      <c r="D27" s="260">
        <v>363.03</v>
      </c>
      <c r="E27" s="260">
        <v>1063.99775</v>
      </c>
      <c r="F27" s="260">
        <v>0</v>
      </c>
      <c r="G27" s="260">
        <v>194.9199428</v>
      </c>
      <c r="H27" s="260">
        <v>0</v>
      </c>
      <c r="I27" s="260">
        <v>194.9199428</v>
      </c>
      <c r="J27" s="260">
        <v>0</v>
      </c>
      <c r="K27" s="260">
        <v>0</v>
      </c>
      <c r="L27" s="260">
        <v>0</v>
      </c>
      <c r="M27" s="260">
        <v>0</v>
      </c>
      <c r="N27" s="261"/>
    </row>
    <row r="28" spans="1:14" s="262" customFormat="1" ht="38.25" customHeight="1">
      <c r="A28" s="263" t="s">
        <v>1059</v>
      </c>
      <c r="B28" s="264">
        <f t="shared" ref="B28:M28" si="0">SUM(B10:B27)</f>
        <v>616014.69823920005</v>
      </c>
      <c r="C28" s="264">
        <f t="shared" si="0"/>
        <v>824286.1754356001</v>
      </c>
      <c r="D28" s="264">
        <f t="shared" si="0"/>
        <v>1677073.8094664002</v>
      </c>
      <c r="E28" s="264">
        <f t="shared" si="0"/>
        <v>3117374.6831412003</v>
      </c>
      <c r="F28" s="264">
        <f t="shared" si="0"/>
        <v>32773.078348800002</v>
      </c>
      <c r="G28" s="264">
        <f t="shared" si="0"/>
        <v>2881276.5305724</v>
      </c>
      <c r="H28" s="264">
        <f t="shared" si="0"/>
        <v>502277.66315680009</v>
      </c>
      <c r="I28" s="264">
        <f t="shared" si="0"/>
        <v>3416327.2720779995</v>
      </c>
      <c r="J28" s="264">
        <f t="shared" si="0"/>
        <v>99815.720914400008</v>
      </c>
      <c r="K28" s="264">
        <f t="shared" si="0"/>
        <v>30181.18172</v>
      </c>
      <c r="L28" s="264">
        <f t="shared" si="0"/>
        <v>4560.7650720000001</v>
      </c>
      <c r="M28" s="264">
        <f t="shared" si="0"/>
        <v>134557.66770639998</v>
      </c>
      <c r="N28" s="261"/>
    </row>
    <row r="29" spans="1:14" ht="11.25" customHeight="1" thickBot="1">
      <c r="A29" s="265"/>
      <c r="B29" s="266"/>
      <c r="C29" s="267"/>
      <c r="D29" s="267"/>
      <c r="E29" s="267"/>
      <c r="F29" s="267"/>
      <c r="G29" s="267"/>
      <c r="H29" s="266"/>
      <c r="I29" s="266"/>
      <c r="J29" s="266"/>
      <c r="K29" s="266"/>
      <c r="L29" s="266"/>
      <c r="M29" s="266"/>
    </row>
    <row r="30" spans="1:14" s="271" customFormat="1" ht="27.75" customHeight="1" thickTop="1">
      <c r="A30" s="268" t="s">
        <v>1043</v>
      </c>
      <c r="B30" s="269"/>
      <c r="C30" s="270"/>
      <c r="D30" s="270"/>
      <c r="E30" s="270"/>
      <c r="F30" s="270"/>
      <c r="G30" s="270"/>
      <c r="H30" s="269"/>
      <c r="I30" s="269"/>
      <c r="N30" s="272"/>
    </row>
    <row r="31" spans="1:14" ht="24.75" customHeight="1">
      <c r="A31" s="268"/>
      <c r="B31" s="100"/>
      <c r="C31" s="121"/>
      <c r="D31" s="121"/>
      <c r="E31" s="121"/>
      <c r="F31" s="121"/>
      <c r="G31" s="121"/>
      <c r="H31" s="121"/>
      <c r="I31" s="95"/>
      <c r="J31" s="120"/>
      <c r="K31" s="120"/>
      <c r="L31" s="120"/>
      <c r="M31" s="120"/>
    </row>
    <row r="32" spans="1:14" ht="22.5" hidden="1" customHeight="1">
      <c r="A32" s="268"/>
      <c r="B32" s="100"/>
      <c r="C32" s="121"/>
      <c r="D32" s="121"/>
      <c r="E32" s="121"/>
      <c r="F32" s="121"/>
      <c r="G32" s="121"/>
      <c r="H32" s="121"/>
      <c r="I32" s="95"/>
      <c r="J32" s="120"/>
      <c r="K32" s="120"/>
      <c r="L32" s="120"/>
      <c r="M32" s="120"/>
    </row>
    <row r="33" spans="1:13" ht="13.5" hidden="1" customHeight="1">
      <c r="A33" s="119"/>
      <c r="B33" s="100"/>
      <c r="C33" s="121"/>
      <c r="D33" s="121"/>
      <c r="E33" s="121"/>
      <c r="F33" s="121"/>
      <c r="G33" s="121"/>
      <c r="H33" s="121"/>
      <c r="I33" s="95"/>
      <c r="J33" s="120"/>
      <c r="K33" s="120"/>
      <c r="L33" s="120"/>
      <c r="M33" s="120"/>
    </row>
    <row r="34" spans="1:13" ht="13.5" hidden="1" customHeight="1">
      <c r="A34" s="119"/>
      <c r="B34" s="100"/>
      <c r="C34" s="121"/>
      <c r="D34" s="121"/>
      <c r="E34" s="121"/>
      <c r="F34" s="121"/>
      <c r="G34" s="121"/>
      <c r="H34" s="121"/>
      <c r="I34" s="95"/>
      <c r="J34" s="120"/>
      <c r="K34" s="120"/>
      <c r="L34" s="120"/>
      <c r="M34" s="120"/>
    </row>
    <row r="35" spans="1:13" ht="13.5" hidden="1" customHeight="1">
      <c r="A35" s="119"/>
      <c r="B35" s="100"/>
      <c r="C35" s="121"/>
      <c r="D35" s="121"/>
      <c r="E35" s="121"/>
      <c r="F35" s="121"/>
      <c r="G35" s="121"/>
      <c r="H35" s="121"/>
      <c r="I35" s="95"/>
      <c r="J35" s="120"/>
      <c r="K35" s="120"/>
      <c r="L35" s="120"/>
      <c r="M35" s="120"/>
    </row>
    <row r="36" spans="1:13" ht="13.5" hidden="1" customHeight="1">
      <c r="A36" s="119"/>
      <c r="B36" s="100"/>
      <c r="C36" s="121"/>
      <c r="D36" s="121"/>
      <c r="E36" s="121"/>
      <c r="F36" s="121"/>
      <c r="G36" s="121"/>
      <c r="H36" s="121"/>
      <c r="I36" s="95"/>
      <c r="J36" s="120"/>
      <c r="K36" s="120"/>
      <c r="L36" s="120"/>
      <c r="M36" s="120"/>
    </row>
    <row r="37" spans="1:13" ht="13.5" hidden="1" customHeight="1">
      <c r="A37" s="125"/>
      <c r="B37" s="80"/>
      <c r="C37" s="121"/>
      <c r="D37" s="121"/>
      <c r="E37" s="121"/>
      <c r="F37" s="121"/>
      <c r="G37" s="121"/>
      <c r="H37" s="121"/>
      <c r="I37" s="95"/>
      <c r="J37" s="120"/>
      <c r="K37" s="120"/>
      <c r="L37" s="120"/>
      <c r="M37" s="120"/>
    </row>
    <row r="38" spans="1:13" ht="13.5" hidden="1" customHeight="1">
      <c r="A38" s="119"/>
      <c r="B38" s="80"/>
      <c r="C38" s="121"/>
      <c r="D38" s="121"/>
      <c r="E38" s="121"/>
      <c r="F38" s="121"/>
      <c r="G38" s="121"/>
      <c r="H38" s="121"/>
      <c r="I38" s="95"/>
      <c r="J38" s="120"/>
      <c r="K38" s="120"/>
      <c r="L38" s="120"/>
      <c r="M38" s="120"/>
    </row>
    <row r="39" spans="1:13" ht="13.5" hidden="1" customHeight="1">
      <c r="A39" s="119"/>
      <c r="B39" s="80"/>
      <c r="C39" s="121"/>
      <c r="D39" s="121"/>
      <c r="E39" s="121"/>
      <c r="F39" s="121"/>
      <c r="G39" s="121"/>
      <c r="H39" s="121"/>
      <c r="I39" s="95"/>
      <c r="J39" s="120"/>
      <c r="K39" s="120"/>
      <c r="L39" s="120"/>
      <c r="M39" s="120"/>
    </row>
    <row r="40" spans="1:13" ht="13.5" hidden="1" customHeight="1">
      <c r="A40" s="119"/>
      <c r="B40" s="80"/>
      <c r="C40" s="121"/>
      <c r="D40" s="121"/>
      <c r="E40" s="121"/>
      <c r="F40" s="121"/>
      <c r="G40" s="121"/>
      <c r="H40" s="121"/>
      <c r="I40" s="95"/>
      <c r="J40" s="120"/>
      <c r="K40" s="120"/>
      <c r="L40" s="120"/>
      <c r="M40" s="120"/>
    </row>
    <row r="41" spans="1:13" ht="13.5" hidden="1" customHeight="1">
      <c r="A41" s="119"/>
      <c r="B41" s="80"/>
      <c r="C41" s="121"/>
      <c r="D41" s="121"/>
      <c r="E41" s="121"/>
      <c r="F41" s="121"/>
      <c r="G41" s="121"/>
      <c r="H41" s="121"/>
      <c r="I41" s="95"/>
      <c r="J41" s="120"/>
      <c r="K41" s="120"/>
      <c r="L41" s="120"/>
      <c r="M41" s="120"/>
    </row>
    <row r="42" spans="1:13" ht="13.5" hidden="1" customHeight="1">
      <c r="A42" s="119"/>
      <c r="B42" s="80"/>
      <c r="C42" s="121"/>
      <c r="D42" s="121"/>
      <c r="E42" s="121"/>
      <c r="F42" s="121"/>
      <c r="G42" s="121"/>
      <c r="H42" s="121"/>
      <c r="I42" s="95"/>
      <c r="J42" s="120"/>
      <c r="K42" s="120"/>
      <c r="L42" s="120"/>
      <c r="M42" s="120"/>
    </row>
    <row r="43" spans="1:13" ht="13.5" hidden="1" customHeight="1">
      <c r="A43" s="125"/>
      <c r="B43" s="80"/>
      <c r="C43" s="121"/>
      <c r="D43" s="121"/>
      <c r="E43" s="121"/>
      <c r="F43" s="121"/>
      <c r="G43" s="121"/>
      <c r="H43" s="121"/>
      <c r="I43" s="95"/>
      <c r="J43" s="120"/>
      <c r="K43" s="120"/>
      <c r="L43" s="120"/>
      <c r="M43" s="120"/>
    </row>
    <row r="44" spans="1:13" ht="13.5" hidden="1" customHeight="1">
      <c r="A44" s="119"/>
      <c r="B44" s="100"/>
      <c r="C44" s="121"/>
      <c r="D44" s="121"/>
      <c r="E44" s="121"/>
      <c r="F44" s="121"/>
      <c r="G44" s="121"/>
      <c r="H44" s="121"/>
      <c r="I44" s="95"/>
      <c r="J44" s="120"/>
      <c r="K44" s="120"/>
      <c r="L44" s="120"/>
      <c r="M44" s="120"/>
    </row>
    <row r="45" spans="1:13" ht="13.5" hidden="1" customHeight="1">
      <c r="A45" s="119"/>
      <c r="B45" s="100"/>
      <c r="C45" s="121"/>
      <c r="D45" s="121"/>
      <c r="E45" s="121"/>
      <c r="F45" s="121"/>
      <c r="G45" s="121"/>
      <c r="H45" s="121"/>
      <c r="I45" s="95"/>
      <c r="J45" s="120"/>
      <c r="K45" s="120"/>
      <c r="L45" s="120"/>
      <c r="M45" s="120"/>
    </row>
    <row r="46" spans="1:13" ht="13.5" hidden="1" customHeight="1">
      <c r="A46" s="119"/>
      <c r="B46" s="100"/>
      <c r="C46" s="121"/>
      <c r="D46" s="121"/>
      <c r="E46" s="121"/>
      <c r="F46" s="121"/>
      <c r="G46" s="121"/>
      <c r="H46" s="121"/>
      <c r="I46" s="95"/>
      <c r="J46" s="120"/>
      <c r="K46" s="120"/>
      <c r="L46" s="120"/>
      <c r="M46" s="120"/>
    </row>
    <row r="47" spans="1:13" ht="13.5" hidden="1" customHeight="1">
      <c r="A47" s="125"/>
      <c r="B47" s="100"/>
      <c r="C47" s="121"/>
      <c r="D47" s="121"/>
      <c r="E47" s="121"/>
      <c r="F47" s="121"/>
      <c r="G47" s="121"/>
      <c r="H47" s="121"/>
      <c r="I47" s="95"/>
      <c r="J47" s="120"/>
      <c r="K47" s="120"/>
      <c r="L47" s="120"/>
      <c r="M47" s="120"/>
    </row>
    <row r="48" spans="1:13" ht="13.5" hidden="1" customHeight="1">
      <c r="A48" s="119"/>
      <c r="B48" s="100"/>
      <c r="C48" s="121"/>
      <c r="D48" s="121"/>
      <c r="E48" s="121"/>
      <c r="F48" s="121"/>
      <c r="G48" s="121"/>
      <c r="H48" s="121"/>
      <c r="I48" s="95"/>
      <c r="J48" s="120"/>
      <c r="K48" s="120"/>
      <c r="L48" s="120"/>
      <c r="M48" s="120"/>
    </row>
    <row r="49" spans="1:13" ht="13.5" hidden="1" customHeight="1">
      <c r="A49" s="119"/>
      <c r="B49" s="100"/>
      <c r="C49" s="121"/>
      <c r="D49" s="121"/>
      <c r="E49" s="121"/>
      <c r="F49" s="121"/>
      <c r="G49" s="121"/>
      <c r="H49" s="121"/>
      <c r="I49" s="95"/>
      <c r="J49" s="120"/>
      <c r="K49" s="120"/>
      <c r="L49" s="120"/>
      <c r="M49" s="120"/>
    </row>
    <row r="50" spans="1:13" ht="13.5" hidden="1" customHeight="1">
      <c r="A50" s="119"/>
      <c r="B50" s="100"/>
      <c r="C50" s="121"/>
      <c r="D50" s="121"/>
      <c r="E50" s="121"/>
      <c r="F50" s="121"/>
      <c r="G50" s="121"/>
      <c r="H50" s="121"/>
      <c r="I50" s="95"/>
      <c r="J50" s="120"/>
      <c r="K50" s="120"/>
      <c r="L50" s="120"/>
      <c r="M50" s="120"/>
    </row>
    <row r="51" spans="1:13" ht="13.5" hidden="1" customHeight="1">
      <c r="A51" s="119"/>
      <c r="B51" s="100"/>
      <c r="C51" s="121"/>
      <c r="D51" s="121"/>
      <c r="E51" s="121"/>
      <c r="F51" s="121"/>
      <c r="G51" s="121"/>
      <c r="H51" s="121"/>
      <c r="I51" s="95"/>
      <c r="J51" s="120"/>
      <c r="K51" s="120"/>
      <c r="L51" s="120"/>
      <c r="M51" s="120"/>
    </row>
    <row r="52" spans="1:13" ht="13.5" hidden="1" customHeight="1">
      <c r="A52" s="125"/>
      <c r="B52" s="100"/>
      <c r="C52" s="121"/>
      <c r="D52" s="121"/>
      <c r="E52" s="121"/>
      <c r="F52" s="121"/>
      <c r="G52" s="121"/>
      <c r="H52" s="121"/>
      <c r="I52" s="95"/>
      <c r="J52" s="120"/>
      <c r="K52" s="120"/>
      <c r="L52" s="120"/>
      <c r="M52" s="120"/>
    </row>
    <row r="53" spans="1:13" ht="13.5" hidden="1" customHeight="1">
      <c r="A53" s="119"/>
      <c r="B53" s="100"/>
      <c r="C53" s="121"/>
      <c r="D53" s="121"/>
      <c r="E53" s="121"/>
      <c r="F53" s="121"/>
      <c r="G53" s="121"/>
      <c r="H53" s="121"/>
      <c r="I53" s="95"/>
      <c r="J53" s="120"/>
      <c r="K53" s="120"/>
      <c r="L53" s="120"/>
      <c r="M53" s="120"/>
    </row>
    <row r="54" spans="1:13" ht="13.5" hidden="1" customHeight="1">
      <c r="A54" s="119"/>
      <c r="B54" s="100"/>
      <c r="C54" s="121"/>
      <c r="D54" s="121"/>
      <c r="E54" s="121"/>
      <c r="F54" s="121"/>
      <c r="G54" s="121"/>
      <c r="H54" s="121"/>
      <c r="I54" s="95"/>
      <c r="J54" s="120"/>
      <c r="K54" s="120"/>
      <c r="L54" s="120"/>
      <c r="M54" s="120"/>
    </row>
    <row r="55" spans="1:13" ht="13.5" hidden="1" customHeight="1">
      <c r="A55" s="119"/>
      <c r="B55" s="100"/>
      <c r="C55" s="121"/>
      <c r="D55" s="121"/>
      <c r="E55" s="121"/>
      <c r="F55" s="121"/>
      <c r="G55" s="121"/>
      <c r="H55" s="121"/>
      <c r="I55" s="95"/>
      <c r="J55" s="120"/>
      <c r="K55" s="120"/>
      <c r="L55" s="120"/>
      <c r="M55" s="120"/>
    </row>
    <row r="56" spans="1:13" ht="9" hidden="1" customHeight="1">
      <c r="A56" s="123"/>
      <c r="B56" s="100"/>
      <c r="C56" s="121"/>
      <c r="D56" s="121"/>
      <c r="E56" s="121"/>
      <c r="F56" s="121"/>
      <c r="G56" s="121"/>
      <c r="H56" s="121"/>
      <c r="I56" s="95"/>
      <c r="J56" s="120"/>
      <c r="K56" s="120"/>
      <c r="L56" s="120"/>
      <c r="M56" s="120"/>
    </row>
    <row r="57" spans="1:13" ht="9" hidden="1" customHeight="1">
      <c r="A57" s="123"/>
      <c r="B57" s="100"/>
      <c r="C57" s="121"/>
      <c r="D57" s="121"/>
      <c r="E57" s="121"/>
      <c r="F57" s="121"/>
      <c r="G57" s="121"/>
      <c r="H57" s="121"/>
      <c r="I57" s="95"/>
      <c r="J57" s="120"/>
      <c r="K57" s="120"/>
      <c r="L57" s="120"/>
      <c r="M57" s="120"/>
    </row>
    <row r="58" spans="1:13" ht="9" hidden="1" customHeight="1">
      <c r="A58" s="123"/>
      <c r="B58" s="100"/>
      <c r="C58" s="121"/>
      <c r="D58" s="121"/>
      <c r="E58" s="121"/>
      <c r="F58" s="121"/>
      <c r="G58" s="121"/>
      <c r="H58" s="121"/>
      <c r="I58" s="95"/>
      <c r="J58" s="120"/>
      <c r="K58" s="120"/>
      <c r="L58" s="120"/>
      <c r="M58" s="120"/>
    </row>
    <row r="59" spans="1:13" ht="9" hidden="1" customHeight="1">
      <c r="A59" s="123"/>
      <c r="B59" s="100"/>
      <c r="C59" s="121"/>
      <c r="D59" s="121"/>
      <c r="E59" s="121"/>
      <c r="F59" s="121"/>
      <c r="G59" s="121"/>
      <c r="H59" s="121"/>
      <c r="I59" s="95"/>
      <c r="J59" s="120"/>
      <c r="K59" s="120"/>
      <c r="L59" s="120"/>
      <c r="M59" s="120"/>
    </row>
    <row r="60" spans="1:13" ht="9" hidden="1" customHeight="1">
      <c r="A60" s="124"/>
      <c r="B60" s="100"/>
      <c r="C60" s="121"/>
      <c r="D60" s="121"/>
      <c r="E60" s="121"/>
      <c r="F60" s="121"/>
      <c r="G60" s="121"/>
      <c r="H60" s="121"/>
      <c r="I60" s="95"/>
      <c r="J60" s="120"/>
      <c r="K60" s="120"/>
      <c r="L60" s="120"/>
      <c r="M60" s="120"/>
    </row>
    <row r="61" spans="1:13" ht="9" hidden="1" customHeight="1">
      <c r="A61" s="124"/>
      <c r="C61" s="121"/>
      <c r="D61" s="121"/>
      <c r="E61" s="121"/>
      <c r="F61" s="121"/>
      <c r="G61" s="121"/>
      <c r="H61" s="121"/>
      <c r="I61" s="120"/>
      <c r="J61" s="120"/>
      <c r="K61" s="120"/>
      <c r="L61" s="120"/>
      <c r="M61" s="120"/>
    </row>
    <row r="62" spans="1:13" ht="9" hidden="1" customHeight="1">
      <c r="A62" s="125"/>
      <c r="C62" s="121"/>
      <c r="D62" s="121"/>
      <c r="E62" s="121"/>
      <c r="F62" s="121"/>
      <c r="G62" s="121"/>
      <c r="H62" s="121"/>
      <c r="I62" s="120"/>
      <c r="J62" s="120"/>
      <c r="K62" s="120"/>
      <c r="L62" s="120"/>
      <c r="M62" s="120"/>
    </row>
    <row r="63" spans="1:13" ht="9" hidden="1" customHeight="1">
      <c r="A63" s="119"/>
      <c r="C63" s="121"/>
      <c r="D63" s="121"/>
      <c r="E63" s="121"/>
      <c r="F63" s="121"/>
      <c r="G63" s="121"/>
      <c r="H63" s="121"/>
      <c r="I63" s="120"/>
      <c r="J63" s="120"/>
      <c r="K63" s="120"/>
      <c r="L63" s="120"/>
      <c r="M63" s="120"/>
    </row>
    <row r="64" spans="1:13" ht="9" hidden="1" customHeight="1">
      <c r="A64" s="119"/>
      <c r="C64" s="121"/>
      <c r="D64" s="121"/>
      <c r="E64" s="121"/>
      <c r="F64" s="121"/>
      <c r="G64" s="121"/>
      <c r="H64" s="121"/>
      <c r="I64" s="120"/>
      <c r="J64" s="120"/>
      <c r="K64" s="120"/>
      <c r="L64" s="120"/>
      <c r="M64" s="120"/>
    </row>
    <row r="65" spans="1:13" ht="9" hidden="1" customHeight="1">
      <c r="A65" s="119"/>
      <c r="C65" s="121"/>
      <c r="D65" s="121"/>
      <c r="E65" s="121"/>
      <c r="F65" s="121"/>
      <c r="G65" s="121"/>
      <c r="H65" s="121"/>
      <c r="I65" s="120"/>
      <c r="J65" s="120"/>
      <c r="K65" s="120"/>
      <c r="L65" s="120"/>
      <c r="M65" s="120"/>
    </row>
    <row r="66" spans="1:13" ht="9" hidden="1" customHeight="1">
      <c r="A66" s="119"/>
      <c r="C66" s="121"/>
      <c r="D66" s="121"/>
      <c r="E66" s="121"/>
      <c r="F66" s="121"/>
      <c r="G66" s="121"/>
      <c r="H66" s="121"/>
      <c r="I66" s="120"/>
      <c r="J66" s="120"/>
      <c r="K66" s="120"/>
      <c r="L66" s="120"/>
      <c r="M66" s="120"/>
    </row>
    <row r="67" spans="1:13" ht="9" hidden="1" customHeight="1">
      <c r="A67" s="123"/>
      <c r="C67" s="121"/>
      <c r="D67" s="121"/>
      <c r="E67" s="121"/>
      <c r="F67" s="121"/>
      <c r="G67" s="121"/>
      <c r="H67" s="121"/>
      <c r="I67" s="120"/>
      <c r="J67" s="120"/>
      <c r="K67" s="120"/>
      <c r="L67" s="120"/>
      <c r="M67" s="120"/>
    </row>
    <row r="68" spans="1:13" ht="9" hidden="1" customHeight="1">
      <c r="A68" s="125"/>
      <c r="C68" s="121"/>
      <c r="D68" s="121"/>
      <c r="E68" s="121"/>
      <c r="F68" s="121"/>
      <c r="G68" s="121"/>
      <c r="H68" s="121"/>
      <c r="I68" s="120"/>
      <c r="J68" s="120"/>
      <c r="K68" s="120"/>
      <c r="L68" s="120"/>
      <c r="M68" s="120"/>
    </row>
    <row r="69" spans="1:13" ht="9" hidden="1" customHeight="1">
      <c r="A69" s="119"/>
      <c r="C69" s="121"/>
      <c r="D69" s="121"/>
      <c r="E69" s="121"/>
      <c r="F69" s="121"/>
      <c r="G69" s="121"/>
      <c r="H69" s="121"/>
      <c r="I69" s="120"/>
      <c r="J69" s="120"/>
      <c r="K69" s="120"/>
      <c r="L69" s="120"/>
      <c r="M69" s="120"/>
    </row>
    <row r="70" spans="1:13" ht="9" hidden="1" customHeight="1">
      <c r="A70" s="119"/>
      <c r="C70" s="121"/>
      <c r="D70" s="121"/>
      <c r="E70" s="121"/>
      <c r="F70" s="121"/>
      <c r="G70" s="121"/>
      <c r="H70" s="121"/>
      <c r="I70" s="120"/>
      <c r="J70" s="120"/>
      <c r="K70" s="120"/>
      <c r="L70" s="120"/>
      <c r="M70" s="120"/>
    </row>
    <row r="71" spans="1:13" ht="9" hidden="1" customHeight="1">
      <c r="A71" s="119"/>
      <c r="C71" s="121"/>
      <c r="D71" s="121"/>
      <c r="E71" s="121"/>
      <c r="F71" s="121"/>
      <c r="G71" s="121"/>
      <c r="H71" s="121"/>
      <c r="I71" s="120"/>
      <c r="J71" s="120"/>
      <c r="K71" s="120"/>
      <c r="L71" s="120"/>
      <c r="M71" s="120"/>
    </row>
    <row r="72" spans="1:13" ht="9" hidden="1" customHeight="1">
      <c r="A72" s="119"/>
      <c r="C72" s="121"/>
      <c r="D72" s="121"/>
      <c r="E72" s="121"/>
      <c r="F72" s="121"/>
      <c r="G72" s="121"/>
      <c r="H72" s="121"/>
      <c r="I72" s="120"/>
      <c r="J72" s="120"/>
      <c r="K72" s="120"/>
      <c r="L72" s="120"/>
      <c r="M72" s="120"/>
    </row>
    <row r="73" spans="1:13" ht="9" hidden="1" customHeight="1">
      <c r="A73" s="123"/>
      <c r="C73" s="121"/>
      <c r="D73" s="121"/>
      <c r="E73" s="121"/>
      <c r="F73" s="121"/>
      <c r="G73" s="121"/>
      <c r="H73" s="121"/>
      <c r="I73" s="120"/>
      <c r="J73" s="120"/>
      <c r="K73" s="120"/>
      <c r="L73" s="120"/>
      <c r="M73" s="120"/>
    </row>
    <row r="74" spans="1:13" ht="9" hidden="1" customHeight="1">
      <c r="A74" s="125"/>
      <c r="C74" s="121"/>
      <c r="D74" s="121"/>
      <c r="E74" s="121"/>
      <c r="F74" s="121"/>
      <c r="G74" s="121"/>
      <c r="H74" s="121"/>
      <c r="I74" s="120"/>
      <c r="J74" s="120"/>
      <c r="K74" s="120"/>
      <c r="L74" s="120"/>
      <c r="M74" s="120"/>
    </row>
    <row r="75" spans="1:13" ht="9" hidden="1" customHeight="1">
      <c r="A75" s="119"/>
      <c r="C75" s="121"/>
      <c r="D75" s="121"/>
      <c r="E75" s="121"/>
      <c r="F75" s="121"/>
      <c r="G75" s="121"/>
      <c r="H75" s="121"/>
      <c r="I75" s="120"/>
      <c r="J75" s="120"/>
      <c r="K75" s="120"/>
      <c r="L75" s="120"/>
      <c r="M75" s="120"/>
    </row>
    <row r="76" spans="1:13" ht="9" hidden="1" customHeight="1">
      <c r="A76" s="119"/>
      <c r="C76" s="121"/>
      <c r="D76" s="121"/>
      <c r="E76" s="121"/>
      <c r="F76" s="121"/>
      <c r="G76" s="121"/>
      <c r="H76" s="121"/>
      <c r="I76" s="120"/>
      <c r="J76" s="120"/>
      <c r="K76" s="120"/>
      <c r="L76" s="120"/>
      <c r="M76" s="120"/>
    </row>
    <row r="77" spans="1:13" ht="9" hidden="1" customHeight="1">
      <c r="A77" s="119"/>
      <c r="C77" s="121"/>
      <c r="D77" s="121"/>
      <c r="E77" s="121"/>
      <c r="F77" s="121"/>
      <c r="G77" s="121"/>
      <c r="H77" s="121"/>
      <c r="I77" s="120"/>
      <c r="J77" s="120"/>
      <c r="K77" s="120"/>
      <c r="L77" s="120"/>
      <c r="M77" s="120"/>
    </row>
    <row r="78" spans="1:13" ht="9" hidden="1" customHeight="1">
      <c r="A78" s="119"/>
      <c r="C78" s="121"/>
      <c r="D78" s="121"/>
      <c r="E78" s="121"/>
      <c r="F78" s="121"/>
      <c r="G78" s="121"/>
      <c r="H78" s="121"/>
      <c r="I78" s="120"/>
      <c r="J78" s="120"/>
      <c r="K78" s="120"/>
      <c r="L78" s="120"/>
      <c r="M78" s="120"/>
    </row>
    <row r="79" spans="1:13" hidden="1">
      <c r="A79" s="119"/>
      <c r="C79" s="100"/>
      <c r="D79" s="100"/>
      <c r="E79" s="100"/>
      <c r="F79" s="100"/>
      <c r="G79" s="100"/>
      <c r="H79" s="100"/>
    </row>
    <row r="80" spans="1:13" hidden="1">
      <c r="A80" s="119"/>
      <c r="C80" s="100"/>
      <c r="D80" s="100"/>
      <c r="E80" s="100"/>
      <c r="F80" s="100"/>
      <c r="G80" s="100"/>
      <c r="H80" s="100"/>
    </row>
    <row r="81" spans="1:8" hidden="1">
      <c r="A81" s="119"/>
      <c r="C81" s="100"/>
      <c r="D81" s="100"/>
      <c r="E81" s="100"/>
      <c r="F81" s="100"/>
      <c r="G81" s="100"/>
      <c r="H81" s="100"/>
    </row>
    <row r="82" spans="1:8" hidden="1">
      <c r="A82" s="119"/>
      <c r="C82" s="100"/>
      <c r="D82" s="100"/>
      <c r="E82" s="100"/>
      <c r="F82" s="100"/>
      <c r="G82" s="100"/>
      <c r="H82" s="100"/>
    </row>
    <row r="83" spans="1:8" hidden="1">
      <c r="A83" s="123"/>
      <c r="C83" s="100"/>
      <c r="D83" s="100"/>
      <c r="E83" s="100"/>
      <c r="F83" s="100"/>
      <c r="G83" s="100"/>
      <c r="H83" s="100"/>
    </row>
    <row r="84" spans="1:8" hidden="1">
      <c r="A84" s="125"/>
      <c r="C84" s="100"/>
      <c r="D84" s="100"/>
      <c r="E84" s="100"/>
      <c r="F84" s="100"/>
      <c r="G84" s="100"/>
      <c r="H84" s="100"/>
    </row>
    <row r="85" spans="1:8" hidden="1">
      <c r="A85" s="119"/>
      <c r="C85" s="100"/>
      <c r="D85" s="100"/>
      <c r="E85" s="100"/>
      <c r="F85" s="100"/>
      <c r="G85" s="100"/>
      <c r="H85" s="100"/>
    </row>
    <row r="86" spans="1:8" hidden="1">
      <c r="A86" s="119"/>
      <c r="C86" s="100"/>
      <c r="D86" s="100"/>
      <c r="E86" s="100"/>
      <c r="F86" s="100"/>
      <c r="G86" s="100"/>
      <c r="H86" s="100"/>
    </row>
    <row r="87" spans="1:8" hidden="1">
      <c r="A87" s="119"/>
      <c r="C87" s="100"/>
      <c r="D87" s="100"/>
      <c r="E87" s="100"/>
      <c r="F87" s="100"/>
      <c r="G87" s="100"/>
      <c r="H87" s="100"/>
    </row>
    <row r="88" spans="1:8" hidden="1">
      <c r="A88" s="119"/>
      <c r="C88" s="100"/>
      <c r="D88" s="100"/>
      <c r="E88" s="100"/>
      <c r="F88" s="100"/>
      <c r="G88" s="100"/>
      <c r="H88" s="100"/>
    </row>
    <row r="89" spans="1:8" hidden="1">
      <c r="A89" s="119"/>
      <c r="C89" s="100"/>
      <c r="D89" s="100"/>
      <c r="E89" s="100"/>
      <c r="F89" s="100"/>
      <c r="G89" s="100"/>
      <c r="H89" s="100"/>
    </row>
    <row r="90" spans="1:8" hidden="1">
      <c r="A90" s="119"/>
      <c r="C90" s="100"/>
      <c r="D90" s="100"/>
      <c r="E90" s="100"/>
      <c r="F90" s="100"/>
      <c r="G90" s="100"/>
      <c r="H90" s="100"/>
    </row>
    <row r="91" spans="1:8" hidden="1">
      <c r="A91" s="119"/>
      <c r="C91" s="100"/>
      <c r="D91" s="100"/>
      <c r="E91" s="100"/>
      <c r="F91" s="100"/>
      <c r="G91" s="100"/>
      <c r="H91" s="100"/>
    </row>
    <row r="92" spans="1:8" hidden="1">
      <c r="A92" s="119"/>
      <c r="C92" s="100"/>
      <c r="D92" s="100"/>
      <c r="E92" s="100"/>
      <c r="F92" s="100"/>
      <c r="G92" s="100"/>
      <c r="H92" s="100"/>
    </row>
    <row r="93" spans="1:8" hidden="1">
      <c r="A93" s="119"/>
      <c r="C93" s="100"/>
      <c r="D93" s="100"/>
      <c r="E93" s="100"/>
      <c r="F93" s="100"/>
      <c r="G93" s="100"/>
      <c r="H93" s="100"/>
    </row>
    <row r="94" spans="1:8" hidden="1">
      <c r="A94" s="125"/>
      <c r="C94" s="100"/>
      <c r="D94" s="100"/>
      <c r="E94" s="100"/>
      <c r="F94" s="100"/>
      <c r="G94" s="100"/>
      <c r="H94" s="100"/>
    </row>
    <row r="95" spans="1:8" hidden="1">
      <c r="A95" s="119"/>
      <c r="C95" s="100"/>
      <c r="D95" s="100"/>
      <c r="E95" s="100"/>
      <c r="F95" s="100"/>
      <c r="G95" s="100"/>
      <c r="H95" s="100"/>
    </row>
    <row r="96" spans="1:8" hidden="1">
      <c r="A96" s="119"/>
      <c r="C96" s="100"/>
      <c r="D96" s="100"/>
      <c r="E96" s="100"/>
      <c r="F96" s="100"/>
      <c r="G96" s="100"/>
      <c r="H96" s="100"/>
    </row>
    <row r="97" spans="1:8" hidden="1">
      <c r="A97" s="119"/>
      <c r="C97" s="100"/>
      <c r="D97" s="100"/>
      <c r="E97" s="100"/>
      <c r="F97" s="100"/>
      <c r="G97" s="100"/>
      <c r="H97" s="100"/>
    </row>
    <row r="98" spans="1:8" hidden="1">
      <c r="A98" s="126"/>
      <c r="C98" s="100"/>
      <c r="D98" s="100"/>
      <c r="E98" s="100"/>
      <c r="F98" s="100"/>
      <c r="G98" s="100"/>
      <c r="H98" s="100"/>
    </row>
    <row r="99" spans="1:8" hidden="1">
      <c r="A99" s="126"/>
      <c r="C99" s="100"/>
      <c r="D99" s="100"/>
      <c r="E99" s="100"/>
      <c r="F99" s="100"/>
      <c r="G99" s="100"/>
      <c r="H99" s="100"/>
    </row>
    <row r="100" spans="1:8" hidden="1">
      <c r="A100" s="126"/>
      <c r="C100" s="100"/>
      <c r="D100" s="100"/>
      <c r="E100" s="100"/>
      <c r="F100" s="100"/>
      <c r="G100" s="100"/>
      <c r="H100" s="100"/>
    </row>
    <row r="101" spans="1:8" hidden="1">
      <c r="A101" s="126"/>
      <c r="C101" s="100"/>
      <c r="D101" s="100"/>
      <c r="E101" s="100"/>
      <c r="F101" s="100"/>
      <c r="G101" s="100"/>
      <c r="H101" s="100"/>
    </row>
    <row r="102" spans="1:8" hidden="1">
      <c r="A102" s="126"/>
      <c r="C102" s="100"/>
      <c r="D102" s="100"/>
      <c r="E102" s="100"/>
      <c r="F102" s="100"/>
      <c r="G102" s="100"/>
      <c r="H102" s="100"/>
    </row>
    <row r="103" spans="1:8" hidden="1">
      <c r="A103" s="126"/>
      <c r="C103" s="100"/>
      <c r="D103" s="100"/>
      <c r="E103" s="100"/>
      <c r="F103" s="100"/>
      <c r="G103" s="100"/>
      <c r="H103" s="100"/>
    </row>
    <row r="104" spans="1:8" hidden="1">
      <c r="A104" s="126"/>
      <c r="C104" s="100"/>
      <c r="D104" s="100"/>
      <c r="E104" s="100"/>
      <c r="F104" s="100"/>
      <c r="G104" s="100"/>
      <c r="H104" s="100"/>
    </row>
    <row r="105" spans="1:8" hidden="1">
      <c r="A105" s="126"/>
      <c r="C105" s="100"/>
      <c r="D105" s="100"/>
      <c r="E105" s="100"/>
      <c r="F105" s="100"/>
      <c r="G105" s="100"/>
      <c r="H105" s="100"/>
    </row>
    <row r="106" spans="1:8" hidden="1">
      <c r="A106" s="126"/>
      <c r="C106" s="100"/>
      <c r="D106" s="100"/>
      <c r="E106" s="100"/>
      <c r="F106" s="100"/>
      <c r="G106" s="100"/>
      <c r="H106" s="100"/>
    </row>
    <row r="107" spans="1:8" ht="15.75" hidden="1">
      <c r="A107" s="127"/>
      <c r="C107" s="100"/>
      <c r="D107" s="100"/>
      <c r="E107" s="100"/>
      <c r="F107" s="100"/>
      <c r="G107" s="100"/>
      <c r="H107" s="100"/>
    </row>
    <row r="108" spans="1:8" ht="15.75" hidden="1">
      <c r="A108" s="127"/>
      <c r="C108" s="100"/>
      <c r="D108" s="100"/>
      <c r="E108" s="100"/>
      <c r="F108" s="100"/>
      <c r="G108" s="100"/>
      <c r="H108" s="100"/>
    </row>
    <row r="109" spans="1:8" ht="15.75" hidden="1">
      <c r="A109" s="127"/>
      <c r="C109" s="100"/>
      <c r="D109" s="100"/>
      <c r="E109" s="100"/>
      <c r="F109" s="100"/>
      <c r="G109" s="100"/>
      <c r="H109" s="100"/>
    </row>
    <row r="110" spans="1:8" ht="15.75" hidden="1">
      <c r="A110" s="127"/>
      <c r="C110" s="100"/>
      <c r="D110" s="100"/>
      <c r="E110" s="100"/>
      <c r="F110" s="100"/>
      <c r="G110" s="100"/>
      <c r="H110" s="100"/>
    </row>
    <row r="111" spans="1:8" ht="15.75" hidden="1">
      <c r="A111" s="127"/>
      <c r="C111" s="100"/>
      <c r="D111" s="100"/>
      <c r="E111" s="100"/>
      <c r="F111" s="100"/>
      <c r="G111" s="100"/>
      <c r="H111" s="100"/>
    </row>
    <row r="112" spans="1:8" ht="15.75" hidden="1">
      <c r="A112" s="127"/>
      <c r="C112" s="100"/>
      <c r="D112" s="100"/>
      <c r="E112" s="100"/>
      <c r="F112" s="100"/>
      <c r="G112" s="100"/>
      <c r="H112" s="100"/>
    </row>
    <row r="113" spans="1:8" ht="15.75" hidden="1">
      <c r="A113" s="127"/>
      <c r="C113" s="100"/>
      <c r="D113" s="100"/>
      <c r="E113" s="100"/>
      <c r="F113" s="100"/>
      <c r="G113" s="100"/>
      <c r="H113" s="100"/>
    </row>
    <row r="114" spans="1:8" ht="15.75" hidden="1">
      <c r="A114" s="127"/>
      <c r="C114" s="100"/>
      <c r="D114" s="100"/>
      <c r="E114" s="100"/>
      <c r="F114" s="100"/>
      <c r="G114" s="100"/>
      <c r="H114" s="100"/>
    </row>
    <row r="115" spans="1:8" ht="15.75" hidden="1">
      <c r="A115" s="127"/>
      <c r="C115" s="100"/>
      <c r="D115" s="100"/>
      <c r="E115" s="100"/>
      <c r="F115" s="100"/>
      <c r="G115" s="100"/>
      <c r="H115" s="100"/>
    </row>
    <row r="116" spans="1:8" ht="15.75" hidden="1">
      <c r="A116" s="127"/>
      <c r="C116" s="100"/>
      <c r="D116" s="100"/>
      <c r="E116" s="100"/>
      <c r="F116" s="100"/>
      <c r="G116" s="100"/>
      <c r="H116" s="100"/>
    </row>
    <row r="117" spans="1:8" ht="15.75" hidden="1">
      <c r="A117" s="127"/>
      <c r="C117" s="100"/>
      <c r="D117" s="100"/>
      <c r="E117" s="100"/>
      <c r="F117" s="100"/>
      <c r="G117" s="100"/>
      <c r="H117" s="100"/>
    </row>
    <row r="118" spans="1:8" ht="15.75" hidden="1">
      <c r="A118" s="127"/>
      <c r="C118" s="100"/>
      <c r="D118" s="100"/>
      <c r="E118" s="100"/>
      <c r="F118" s="100"/>
      <c r="G118" s="100"/>
      <c r="H118" s="100"/>
    </row>
    <row r="119" spans="1:8" ht="15.75" hidden="1">
      <c r="A119" s="127"/>
      <c r="C119" s="100"/>
      <c r="D119" s="100"/>
      <c r="E119" s="100"/>
      <c r="F119" s="100"/>
      <c r="G119" s="100"/>
      <c r="H119" s="100"/>
    </row>
    <row r="120" spans="1:8" ht="15.75" hidden="1">
      <c r="A120" s="127"/>
    </row>
    <row r="121" spans="1:8" ht="15.75" hidden="1">
      <c r="A121" s="127"/>
    </row>
    <row r="122" spans="1:8" ht="15.75" hidden="1">
      <c r="A122" s="127"/>
    </row>
    <row r="123" spans="1:8" ht="15.75" hidden="1">
      <c r="A123" s="127"/>
    </row>
    <row r="124" spans="1:8" ht="15.75" hidden="1">
      <c r="A124" s="127"/>
    </row>
    <row r="125" spans="1:8" ht="15.75" hidden="1">
      <c r="A125" s="127"/>
    </row>
    <row r="126" spans="1:8" ht="15.75" hidden="1">
      <c r="A126" s="127"/>
    </row>
    <row r="127" spans="1:8" ht="15.75" hidden="1">
      <c r="A127" s="127"/>
    </row>
    <row r="128" spans="1:8" ht="15.75" hidden="1">
      <c r="A128" s="127"/>
    </row>
    <row r="129" spans="1:1" ht="15.75" hidden="1">
      <c r="A129" s="127"/>
    </row>
    <row r="130" spans="1:1" ht="15.75" hidden="1">
      <c r="A130" s="127"/>
    </row>
    <row r="131" spans="1:1" ht="15.75" hidden="1">
      <c r="A131" s="127"/>
    </row>
    <row r="132" spans="1:1" ht="15.75" hidden="1">
      <c r="A132" s="127"/>
    </row>
    <row r="133" spans="1:1" ht="15.75" hidden="1">
      <c r="A133" s="127"/>
    </row>
    <row r="134" spans="1:1" ht="15.75" hidden="1">
      <c r="A134" s="127"/>
    </row>
    <row r="135" spans="1:1" ht="15.75" hidden="1">
      <c r="A135" s="127"/>
    </row>
    <row r="136" spans="1:1" ht="15.75" hidden="1">
      <c r="A136" s="127"/>
    </row>
    <row r="137" spans="1:1" ht="15.75" hidden="1">
      <c r="A137" s="127"/>
    </row>
    <row r="138" spans="1:1" ht="15.75" hidden="1">
      <c r="A138" s="127"/>
    </row>
    <row r="139" spans="1:1" ht="15.75" hidden="1">
      <c r="A139" s="127"/>
    </row>
    <row r="140" spans="1:1" ht="15.75" hidden="1">
      <c r="A140" s="127"/>
    </row>
    <row r="141" spans="1:1" ht="15.75" hidden="1">
      <c r="A141" s="127"/>
    </row>
    <row r="142" spans="1:1" ht="15.75" hidden="1">
      <c r="A142" s="127"/>
    </row>
    <row r="143" spans="1:1" ht="15.75" hidden="1">
      <c r="A143" s="127"/>
    </row>
    <row r="144" spans="1:1" ht="15.75" hidden="1">
      <c r="A144" s="127"/>
    </row>
    <row r="145" spans="1:1" ht="15.75" hidden="1">
      <c r="A145" s="127"/>
    </row>
    <row r="146" spans="1:1" ht="15.75" hidden="1">
      <c r="A146" s="127"/>
    </row>
    <row r="147" spans="1:1" ht="15.75" hidden="1">
      <c r="A147" s="127"/>
    </row>
    <row r="148" spans="1:1" ht="15.75" hidden="1">
      <c r="A148" s="127"/>
    </row>
    <row r="149" spans="1:1" ht="15.75" hidden="1">
      <c r="A149" s="127"/>
    </row>
    <row r="150" spans="1:1" ht="15.75" hidden="1">
      <c r="A150" s="127"/>
    </row>
    <row r="151" spans="1:1" ht="15.75" hidden="1">
      <c r="A151" s="127"/>
    </row>
    <row r="152" spans="1:1" ht="15.75" hidden="1">
      <c r="A152" s="127"/>
    </row>
    <row r="153" spans="1:1" ht="15.75" hidden="1">
      <c r="A153" s="127"/>
    </row>
    <row r="154" spans="1:1" ht="15.75" hidden="1">
      <c r="A154" s="127"/>
    </row>
    <row r="155" spans="1:1" ht="15.75" hidden="1">
      <c r="A155" s="127"/>
    </row>
    <row r="156" spans="1:1" ht="15.75" hidden="1">
      <c r="A156" s="127"/>
    </row>
    <row r="157" spans="1:1" ht="15.75" hidden="1">
      <c r="A157" s="127"/>
    </row>
    <row r="158" spans="1:1" ht="15.75" hidden="1">
      <c r="A158" s="127"/>
    </row>
    <row r="159" spans="1:1" ht="15.75" hidden="1">
      <c r="A159" s="127"/>
    </row>
    <row r="160" spans="1:1" ht="15.75" hidden="1">
      <c r="A160" s="127"/>
    </row>
    <row r="161" spans="1:1" ht="15.75" hidden="1">
      <c r="A161" s="127"/>
    </row>
    <row r="162" spans="1:1" ht="15.75" hidden="1">
      <c r="A162" s="127"/>
    </row>
    <row r="163" spans="1:1" ht="15.75" hidden="1">
      <c r="A163" s="127"/>
    </row>
    <row r="164" spans="1:1" ht="15.75" hidden="1">
      <c r="A164" s="127"/>
    </row>
    <row r="165" spans="1:1" ht="15.75" hidden="1">
      <c r="A165" s="127"/>
    </row>
    <row r="166" spans="1:1" ht="15.75" hidden="1">
      <c r="A166" s="127"/>
    </row>
    <row r="167" spans="1:1" ht="15.75" hidden="1">
      <c r="A167" s="127"/>
    </row>
    <row r="168" spans="1:1" ht="15.75" hidden="1">
      <c r="A168" s="127"/>
    </row>
    <row r="169" spans="1:1" ht="15.75" hidden="1">
      <c r="A169" s="127"/>
    </row>
    <row r="170" spans="1:1" ht="15.75" hidden="1">
      <c r="A170" s="127"/>
    </row>
    <row r="171" spans="1:1" ht="15.75" hidden="1">
      <c r="A171" s="127"/>
    </row>
    <row r="172" spans="1:1" ht="15.75" hidden="1">
      <c r="A172" s="127"/>
    </row>
    <row r="173" spans="1:1" ht="15.75" hidden="1">
      <c r="A173" s="127"/>
    </row>
    <row r="174" spans="1:1" ht="15.75" hidden="1">
      <c r="A174" s="127"/>
    </row>
    <row r="175" spans="1:1" ht="15.75" hidden="1">
      <c r="A175" s="127"/>
    </row>
    <row r="176" spans="1:1" ht="15.75" hidden="1">
      <c r="A176" s="127"/>
    </row>
    <row r="177" spans="1:1" ht="15.75" hidden="1">
      <c r="A177" s="127"/>
    </row>
    <row r="178" spans="1:1" ht="15.75" hidden="1">
      <c r="A178" s="127"/>
    </row>
    <row r="179" spans="1:1" ht="15.75" hidden="1">
      <c r="A179" s="127"/>
    </row>
    <row r="180" spans="1:1" ht="15.75" hidden="1">
      <c r="A180" s="127"/>
    </row>
    <row r="181" spans="1:1" ht="15.75" hidden="1">
      <c r="A181" s="127"/>
    </row>
    <row r="182" spans="1:1" ht="15.75" hidden="1">
      <c r="A182" s="127"/>
    </row>
    <row r="183" spans="1:1" ht="15.75" hidden="1">
      <c r="A183" s="127"/>
    </row>
    <row r="184" spans="1:1" ht="15.75" hidden="1">
      <c r="A184" s="127"/>
    </row>
    <row r="185" spans="1:1" ht="15.75" hidden="1">
      <c r="A185" s="127"/>
    </row>
    <row r="186" spans="1:1" ht="15.75" hidden="1">
      <c r="A186" s="127"/>
    </row>
    <row r="187" spans="1:1" ht="15.75" hidden="1">
      <c r="A187" s="127"/>
    </row>
    <row r="188" spans="1:1" ht="15.75" hidden="1">
      <c r="A188" s="127"/>
    </row>
    <row r="189" spans="1:1" ht="15.75" hidden="1">
      <c r="A189" s="127"/>
    </row>
    <row r="190" spans="1:1" ht="15.75" hidden="1">
      <c r="A190" s="127"/>
    </row>
    <row r="191" spans="1:1" ht="15.75" hidden="1">
      <c r="A191" s="127"/>
    </row>
    <row r="192" spans="1:1" ht="15.75" hidden="1">
      <c r="A192" s="127"/>
    </row>
    <row r="193" spans="1:1" ht="15.75" hidden="1">
      <c r="A193" s="127"/>
    </row>
    <row r="194" spans="1:1" ht="15.75" hidden="1">
      <c r="A194" s="127"/>
    </row>
    <row r="195" spans="1:1" ht="15.75" hidden="1">
      <c r="A195" s="127"/>
    </row>
    <row r="196" spans="1:1" ht="15.75" hidden="1">
      <c r="A196" s="127"/>
    </row>
    <row r="197" spans="1:1" ht="15.75" hidden="1">
      <c r="A197" s="127"/>
    </row>
    <row r="198" spans="1:1" ht="15.75" hidden="1">
      <c r="A198" s="127"/>
    </row>
    <row r="199" spans="1:1" ht="15.75" hidden="1">
      <c r="A199" s="127"/>
    </row>
    <row r="200" spans="1:1" ht="15.75" hidden="1">
      <c r="A200" s="127"/>
    </row>
    <row r="201" spans="1:1" ht="15.75" hidden="1">
      <c r="A201" s="127"/>
    </row>
    <row r="202" spans="1:1" ht="15.75" hidden="1">
      <c r="A202" s="127"/>
    </row>
    <row r="203" spans="1:1" ht="15.75" hidden="1">
      <c r="A203" s="127"/>
    </row>
    <row r="204" spans="1:1" ht="15.75" hidden="1">
      <c r="A204" s="127"/>
    </row>
    <row r="205" spans="1:1" ht="15.75" hidden="1">
      <c r="A205" s="127"/>
    </row>
    <row r="206" spans="1:1" ht="15.75" hidden="1">
      <c r="A206" s="127"/>
    </row>
    <row r="207" spans="1:1" ht="15.75" hidden="1">
      <c r="A207" s="127"/>
    </row>
    <row r="208" spans="1:1" ht="15.75" hidden="1">
      <c r="A208" s="127"/>
    </row>
    <row r="209" spans="1:1" ht="15.75" hidden="1">
      <c r="A209" s="127"/>
    </row>
    <row r="210" spans="1:1" ht="15.75" hidden="1">
      <c r="A210" s="127"/>
    </row>
    <row r="211" spans="1:1" ht="15.75" hidden="1">
      <c r="A211" s="127"/>
    </row>
    <row r="212" spans="1:1" ht="15.75" hidden="1">
      <c r="A212" s="127"/>
    </row>
    <row r="213" spans="1:1" ht="15.75" hidden="1">
      <c r="A213" s="127"/>
    </row>
    <row r="214" spans="1:1" ht="15.75" hidden="1">
      <c r="A214" s="127"/>
    </row>
    <row r="215" spans="1:1" ht="15.75" hidden="1">
      <c r="A215" s="127"/>
    </row>
    <row r="216" spans="1:1" ht="15.75" hidden="1">
      <c r="A216" s="127"/>
    </row>
    <row r="217" spans="1:1" ht="15.75" hidden="1">
      <c r="A217" s="127"/>
    </row>
    <row r="218" spans="1:1" ht="15.75" hidden="1">
      <c r="A218" s="127"/>
    </row>
    <row r="219" spans="1:1" ht="15.75" hidden="1">
      <c r="A219" s="127"/>
    </row>
    <row r="220" spans="1:1" ht="15.75" hidden="1">
      <c r="A220" s="101"/>
    </row>
    <row r="221" spans="1:1" ht="15.75" hidden="1">
      <c r="A221" s="101"/>
    </row>
    <row r="222" spans="1:1" ht="15.75" hidden="1">
      <c r="A222" s="101"/>
    </row>
    <row r="223" spans="1:1" ht="15.75" hidden="1">
      <c r="A223" s="101"/>
    </row>
    <row r="224" spans="1:1" ht="15.75" hidden="1">
      <c r="A224" s="101"/>
    </row>
    <row r="225" spans="1:1" ht="15.75" hidden="1">
      <c r="A225" s="101"/>
    </row>
    <row r="226" spans="1:1" ht="15.75" hidden="1">
      <c r="A226" s="101"/>
    </row>
    <row r="227" spans="1:1" ht="15.75" hidden="1">
      <c r="A227" s="101"/>
    </row>
    <row r="228" spans="1:1" ht="15.75" hidden="1">
      <c r="A228" s="101"/>
    </row>
    <row r="229" spans="1:1" ht="15.75" hidden="1">
      <c r="A229" s="101"/>
    </row>
    <row r="230" spans="1:1" ht="15.75" hidden="1">
      <c r="A230" s="101"/>
    </row>
    <row r="231" spans="1:1" ht="15.75" hidden="1">
      <c r="A231" s="101"/>
    </row>
    <row r="232" spans="1:1" ht="15.75" hidden="1">
      <c r="A232" s="101"/>
    </row>
    <row r="233" spans="1:1" ht="15.75" hidden="1">
      <c r="A233" s="101"/>
    </row>
    <row r="234" spans="1:1" ht="15.75" hidden="1">
      <c r="A234" s="101"/>
    </row>
    <row r="235" spans="1:1" ht="15.75" hidden="1">
      <c r="A235" s="101"/>
    </row>
    <row r="236" spans="1:1" ht="15.75" hidden="1">
      <c r="A236" s="101"/>
    </row>
    <row r="237" spans="1:1" ht="15.75" hidden="1">
      <c r="A237" s="101"/>
    </row>
    <row r="238" spans="1:1" ht="15.75" hidden="1">
      <c r="A238" s="101"/>
    </row>
    <row r="239" spans="1:1" ht="15.75" hidden="1">
      <c r="A239" s="101"/>
    </row>
    <row r="240" spans="1:1" ht="15.75" hidden="1">
      <c r="A240" s="101"/>
    </row>
    <row r="241" spans="1:1" ht="15.75" hidden="1">
      <c r="A241" s="101"/>
    </row>
    <row r="242" spans="1:1" ht="15.75" hidden="1">
      <c r="A242" s="101"/>
    </row>
    <row r="243" spans="1:1" ht="15.75" hidden="1">
      <c r="A243" s="101"/>
    </row>
    <row r="244" spans="1:1" ht="15.75" hidden="1">
      <c r="A244" s="101"/>
    </row>
    <row r="245" spans="1:1" ht="15.75" hidden="1">
      <c r="A245" s="101"/>
    </row>
    <row r="246" spans="1:1" ht="15.75" hidden="1">
      <c r="A246" s="101"/>
    </row>
    <row r="247" spans="1:1" ht="15.75" hidden="1">
      <c r="A247" s="101"/>
    </row>
    <row r="248" spans="1:1" ht="15.75" hidden="1">
      <c r="A248" s="101"/>
    </row>
    <row r="249" spans="1:1" ht="15.75" hidden="1">
      <c r="A249" s="101"/>
    </row>
    <row r="250" spans="1:1" ht="15.75" hidden="1">
      <c r="A250" s="101"/>
    </row>
    <row r="251" spans="1:1" ht="15.75" hidden="1">
      <c r="A251" s="101"/>
    </row>
    <row r="252" spans="1:1" ht="15.75" hidden="1">
      <c r="A252" s="101"/>
    </row>
    <row r="253" spans="1:1" ht="15.75" hidden="1">
      <c r="A253" s="101"/>
    </row>
    <row r="254" spans="1:1" ht="15.75" hidden="1">
      <c r="A254" s="101"/>
    </row>
    <row r="255" spans="1:1" ht="15.75" hidden="1">
      <c r="A255" s="101"/>
    </row>
    <row r="256" spans="1:1" ht="15.75" hidden="1">
      <c r="A256" s="101"/>
    </row>
    <row r="257" spans="1:1" ht="15.75" hidden="1">
      <c r="A257" s="101"/>
    </row>
    <row r="258" spans="1:1" ht="15.75" hidden="1">
      <c r="A258" s="101"/>
    </row>
    <row r="259" spans="1:1" ht="15.75" hidden="1">
      <c r="A259" s="101"/>
    </row>
    <row r="260" spans="1:1" ht="15.75" hidden="1">
      <c r="A260" s="101"/>
    </row>
    <row r="261" spans="1:1" ht="15.75" hidden="1">
      <c r="A261" s="101"/>
    </row>
    <row r="262" spans="1:1" ht="15.75" hidden="1">
      <c r="A262" s="101"/>
    </row>
    <row r="263" spans="1:1" ht="15.75" hidden="1">
      <c r="A263" s="101"/>
    </row>
    <row r="264" spans="1:1" ht="15.75" hidden="1">
      <c r="A264" s="101"/>
    </row>
    <row r="265" spans="1:1" ht="15.75" hidden="1">
      <c r="A265" s="101"/>
    </row>
    <row r="266" spans="1:1" ht="15.75" hidden="1">
      <c r="A266" s="101"/>
    </row>
    <row r="267" spans="1:1" ht="15.75" hidden="1">
      <c r="A267" s="101"/>
    </row>
    <row r="268" spans="1:1" ht="15.75" hidden="1">
      <c r="A268" s="101"/>
    </row>
    <row r="269" spans="1:1" ht="15.75" hidden="1">
      <c r="A269" s="101"/>
    </row>
    <row r="270" spans="1:1" ht="15.75" hidden="1">
      <c r="A270" s="101"/>
    </row>
    <row r="271" spans="1:1" ht="15.75" hidden="1">
      <c r="A271" s="101"/>
    </row>
    <row r="272" spans="1:1"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sheetData>
  <mergeCells count="7">
    <mergeCell ref="A2:M2"/>
    <mergeCell ref="A3:M3"/>
    <mergeCell ref="A4:M4"/>
    <mergeCell ref="A5:M5"/>
    <mergeCell ref="B8:E8"/>
    <mergeCell ref="F8:I8"/>
    <mergeCell ref="J8:M8"/>
  </mergeCells>
  <pageMargins left="0.93" right="0.79" top="0.61" bottom="0.67" header="0.5" footer="0.5"/>
  <pageSetup scale="31" orientation="landscape"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Z653"/>
  <sheetViews>
    <sheetView topLeftCell="A2" zoomScale="41" zoomScaleNormal="41" workbookViewId="0">
      <selection activeCell="B15" sqref="B15"/>
    </sheetView>
  </sheetViews>
  <sheetFormatPr defaultColWidth="0" defaultRowHeight="12.75" zeroHeight="1"/>
  <cols>
    <col min="1" max="1" width="133.42578125" style="5" customWidth="1"/>
    <col min="2" max="2" width="29.140625" customWidth="1"/>
    <col min="3" max="3" width="32.7109375" customWidth="1"/>
    <col min="4" max="4" width="31.28515625" customWidth="1"/>
    <col min="5" max="5" width="31" customWidth="1"/>
    <col min="6" max="6" width="29.140625" customWidth="1"/>
    <col min="7" max="7" width="32.7109375" customWidth="1"/>
    <col min="8" max="8" width="31.28515625" customWidth="1"/>
    <col min="9" max="9" width="31" customWidth="1"/>
    <col min="10" max="10" width="4.5703125" style="10" hidden="1" customWidth="1"/>
    <col min="11" max="26" width="0" hidden="1" customWidth="1"/>
    <col min="27" max="16384" width="9.140625" hidden="1"/>
  </cols>
  <sheetData>
    <row r="1" spans="1:26" s="2" customFormat="1" ht="5.25" hidden="1" customHeight="1">
      <c r="A1" s="241"/>
      <c r="B1" s="242"/>
      <c r="C1" s="242"/>
      <c r="D1" s="242"/>
      <c r="E1" s="242"/>
      <c r="F1" s="242"/>
      <c r="G1" s="242"/>
      <c r="H1" s="242"/>
      <c r="I1" s="242"/>
      <c r="J1" s="1"/>
    </row>
    <row r="2" spans="1:26" s="4" customFormat="1" ht="78.75" customHeight="1">
      <c r="A2" s="1033" t="s">
        <v>59</v>
      </c>
      <c r="B2" s="1033"/>
      <c r="C2" s="1033"/>
      <c r="D2" s="1033"/>
      <c r="E2" s="1033"/>
      <c r="F2" s="1033"/>
      <c r="G2" s="1033"/>
      <c r="H2" s="1033"/>
      <c r="I2" s="1033"/>
      <c r="J2" s="3"/>
    </row>
    <row r="3" spans="1:26" s="4" customFormat="1" ht="41.25" customHeight="1">
      <c r="A3" s="1033" t="s">
        <v>1055</v>
      </c>
      <c r="B3" s="1033"/>
      <c r="C3" s="1033"/>
      <c r="D3" s="1033"/>
      <c r="E3" s="1033"/>
      <c r="F3" s="1033"/>
      <c r="G3" s="1033"/>
      <c r="H3" s="1033"/>
      <c r="I3" s="1033"/>
      <c r="J3" s="3"/>
    </row>
    <row r="4" spans="1:26" s="4" customFormat="1" ht="48.75" customHeight="1">
      <c r="A4" s="1033" t="s">
        <v>1561</v>
      </c>
      <c r="B4" s="1033"/>
      <c r="C4" s="1033"/>
      <c r="D4" s="1033"/>
      <c r="E4" s="1033"/>
      <c r="F4" s="1033"/>
      <c r="G4" s="1033"/>
      <c r="H4" s="1033"/>
      <c r="I4" s="1033"/>
      <c r="J4" s="3"/>
    </row>
    <row r="5" spans="1:26" s="108" customFormat="1" ht="73.5" customHeight="1">
      <c r="A5" s="1085" t="s">
        <v>885</v>
      </c>
      <c r="B5" s="1085"/>
      <c r="C5" s="1085"/>
      <c r="D5" s="1085"/>
      <c r="E5" s="1085"/>
      <c r="F5" s="1085"/>
      <c r="G5" s="1085"/>
      <c r="H5" s="1085"/>
      <c r="I5" s="1085"/>
      <c r="J5" s="243"/>
    </row>
    <row r="6" spans="1:26" ht="6" customHeight="1"/>
    <row r="7" spans="1:26" ht="7.5" customHeight="1">
      <c r="A7" s="244"/>
      <c r="B7" s="245"/>
      <c r="C7" s="245"/>
      <c r="D7" s="246"/>
      <c r="E7" s="246"/>
      <c r="F7" s="246"/>
      <c r="G7" s="246"/>
      <c r="H7" s="245"/>
      <c r="I7" s="246"/>
      <c r="J7" s="247"/>
    </row>
    <row r="8" spans="1:26" s="250" customFormat="1" ht="45" customHeight="1">
      <c r="A8" s="248"/>
      <c r="B8" s="1086" t="s">
        <v>368</v>
      </c>
      <c r="C8" s="1086"/>
      <c r="D8" s="1086"/>
      <c r="E8" s="1086"/>
      <c r="F8" s="1086" t="s">
        <v>369</v>
      </c>
      <c r="G8" s="1086"/>
      <c r="H8" s="1086"/>
      <c r="I8" s="1086"/>
      <c r="J8" s="249"/>
      <c r="U8" s="250">
        <v>1</v>
      </c>
      <c r="V8" s="250">
        <v>1</v>
      </c>
      <c r="Y8" s="250">
        <v>1</v>
      </c>
      <c r="Z8" s="250">
        <v>1</v>
      </c>
    </row>
    <row r="9" spans="1:26" s="254" customFormat="1" ht="65.25" customHeight="1">
      <c r="A9" s="251"/>
      <c r="B9" s="251" t="s">
        <v>1056</v>
      </c>
      <c r="C9" s="252" t="s">
        <v>1057</v>
      </c>
      <c r="D9" s="251" t="s">
        <v>1058</v>
      </c>
      <c r="E9" s="251" t="s">
        <v>65</v>
      </c>
      <c r="F9" s="251" t="s">
        <v>1056</v>
      </c>
      <c r="G9" s="251" t="s">
        <v>1057</v>
      </c>
      <c r="H9" s="252" t="s">
        <v>1058</v>
      </c>
      <c r="I9" s="251" t="s">
        <v>65</v>
      </c>
      <c r="J9" s="253"/>
      <c r="U9" s="254">
        <v>1</v>
      </c>
      <c r="V9" s="254">
        <v>1</v>
      </c>
      <c r="Y9" s="254">
        <v>1</v>
      </c>
      <c r="Z9" s="254">
        <v>1</v>
      </c>
    </row>
    <row r="10" spans="1:26" s="257" customFormat="1" ht="64.5" customHeight="1">
      <c r="A10" s="255" t="s">
        <v>1023</v>
      </c>
      <c r="B10" s="256">
        <v>0</v>
      </c>
      <c r="C10" s="256">
        <v>0</v>
      </c>
      <c r="D10" s="256">
        <v>0</v>
      </c>
      <c r="E10" s="256">
        <v>0</v>
      </c>
      <c r="F10" s="256">
        <v>1444.8651967999999</v>
      </c>
      <c r="G10" s="256">
        <v>48675.313424799999</v>
      </c>
      <c r="H10" s="256">
        <v>22740.562443999999</v>
      </c>
      <c r="I10" s="256">
        <v>72860.741065599999</v>
      </c>
      <c r="J10" s="249"/>
    </row>
    <row r="11" spans="1:26" s="257" customFormat="1" ht="64.5" customHeight="1">
      <c r="A11" s="255" t="s">
        <v>1024</v>
      </c>
      <c r="B11" s="258">
        <v>0</v>
      </c>
      <c r="C11" s="258">
        <v>0</v>
      </c>
      <c r="D11" s="258">
        <v>0</v>
      </c>
      <c r="E11" s="258">
        <v>0</v>
      </c>
      <c r="F11" s="256">
        <v>1395.6750064</v>
      </c>
      <c r="G11" s="256">
        <v>10144.419948000001</v>
      </c>
      <c r="H11" s="256">
        <v>1361.8957359999999</v>
      </c>
      <c r="I11" s="256">
        <v>12901.9906904</v>
      </c>
      <c r="J11" s="249"/>
    </row>
    <row r="12" spans="1:26" s="257" customFormat="1" ht="64.5" customHeight="1">
      <c r="A12" s="255" t="s">
        <v>1025</v>
      </c>
      <c r="B12" s="258">
        <v>0</v>
      </c>
      <c r="C12" s="258">
        <v>0</v>
      </c>
      <c r="D12" s="258">
        <v>0</v>
      </c>
      <c r="E12" s="258">
        <v>0</v>
      </c>
      <c r="F12" s="256">
        <v>89.037329999999997</v>
      </c>
      <c r="G12" s="256">
        <v>2615.2934215999999</v>
      </c>
      <c r="H12" s="256">
        <v>1425.4416828000001</v>
      </c>
      <c r="I12" s="256">
        <v>4129.7724343999998</v>
      </c>
      <c r="J12" s="249"/>
    </row>
    <row r="13" spans="1:26" s="257" customFormat="1" ht="64.5" customHeight="1">
      <c r="A13" s="255" t="s">
        <v>1026</v>
      </c>
      <c r="B13" s="256">
        <v>0</v>
      </c>
      <c r="C13" s="256">
        <v>0</v>
      </c>
      <c r="D13" s="256">
        <v>0</v>
      </c>
      <c r="E13" s="256">
        <v>0</v>
      </c>
      <c r="F13" s="256">
        <v>4.1910699999999999</v>
      </c>
      <c r="G13" s="256">
        <v>4212.3358428000001</v>
      </c>
      <c r="H13" s="256">
        <v>4228.8118459999996</v>
      </c>
      <c r="I13" s="256">
        <v>8445.3387588000005</v>
      </c>
      <c r="J13" s="249"/>
    </row>
    <row r="14" spans="1:26" s="257" customFormat="1" ht="64.5" customHeight="1">
      <c r="A14" s="255" t="s">
        <v>1027</v>
      </c>
      <c r="B14" s="256">
        <v>23392</v>
      </c>
      <c r="C14" s="256">
        <v>0</v>
      </c>
      <c r="D14" s="256">
        <v>0</v>
      </c>
      <c r="E14" s="256">
        <v>23392</v>
      </c>
      <c r="F14" s="256">
        <v>2712.5120152</v>
      </c>
      <c r="G14" s="256">
        <v>136569.62606439998</v>
      </c>
      <c r="H14" s="256">
        <v>84103.313732399998</v>
      </c>
      <c r="I14" s="256">
        <v>223385.45181200001</v>
      </c>
      <c r="J14" s="249"/>
    </row>
    <row r="15" spans="1:26" s="257" customFormat="1" ht="64.5" customHeight="1">
      <c r="A15" s="255" t="s">
        <v>1028</v>
      </c>
      <c r="B15" s="256">
        <v>0</v>
      </c>
      <c r="C15" s="256">
        <v>0</v>
      </c>
      <c r="D15" s="256">
        <v>0</v>
      </c>
      <c r="E15" s="256">
        <v>0</v>
      </c>
      <c r="F15" s="256">
        <v>0</v>
      </c>
      <c r="G15" s="256">
        <v>904.92178879999994</v>
      </c>
      <c r="H15" s="256">
        <v>1008.3269796</v>
      </c>
      <c r="I15" s="256">
        <v>1913.2487684</v>
      </c>
      <c r="J15" s="249"/>
    </row>
    <row r="16" spans="1:26" s="257" customFormat="1" ht="64.5" customHeight="1">
      <c r="A16" s="255" t="s">
        <v>1029</v>
      </c>
      <c r="B16" s="256">
        <v>0</v>
      </c>
      <c r="C16" s="256">
        <v>16632.0539904</v>
      </c>
      <c r="D16" s="256">
        <v>0</v>
      </c>
      <c r="E16" s="256">
        <v>16632.0539904</v>
      </c>
      <c r="F16" s="256">
        <v>17349.611869199998</v>
      </c>
      <c r="G16" s="256">
        <v>256094.6398184</v>
      </c>
      <c r="H16" s="256">
        <v>442507.52925880003</v>
      </c>
      <c r="I16" s="256">
        <v>715951.78094640002</v>
      </c>
      <c r="J16" s="249"/>
    </row>
    <row r="17" spans="1:10" s="257" customFormat="1" ht="64.5" customHeight="1">
      <c r="A17" s="255" t="s">
        <v>1030</v>
      </c>
      <c r="B17" s="256">
        <v>4678.3999999999996</v>
      </c>
      <c r="C17" s="256">
        <v>0</v>
      </c>
      <c r="D17" s="256">
        <v>0</v>
      </c>
      <c r="E17" s="256">
        <v>4678.3999999999996</v>
      </c>
      <c r="F17" s="256">
        <v>13811.586028400001</v>
      </c>
      <c r="G17" s="256">
        <v>597039.48295159999</v>
      </c>
      <c r="H17" s="256">
        <v>278752.91503959999</v>
      </c>
      <c r="I17" s="256">
        <v>889603.98401960009</v>
      </c>
      <c r="J17" s="249"/>
    </row>
    <row r="18" spans="1:10" s="257" customFormat="1" ht="64.5" customHeight="1">
      <c r="A18" s="255" t="s">
        <v>1031</v>
      </c>
      <c r="B18" s="256">
        <v>0</v>
      </c>
      <c r="C18" s="256">
        <v>0</v>
      </c>
      <c r="D18" s="256">
        <v>0</v>
      </c>
      <c r="E18" s="256">
        <v>0</v>
      </c>
      <c r="F18" s="256">
        <v>271.08524</v>
      </c>
      <c r="G18" s="256">
        <v>31617.420548000002</v>
      </c>
      <c r="H18" s="256">
        <v>57258.094984399999</v>
      </c>
      <c r="I18" s="256">
        <v>89146.600772400008</v>
      </c>
      <c r="J18" s="249"/>
    </row>
    <row r="19" spans="1:10" s="257" customFormat="1" ht="64.5" customHeight="1">
      <c r="A19" s="255" t="s">
        <v>1032</v>
      </c>
      <c r="B19" s="256">
        <v>0</v>
      </c>
      <c r="C19" s="256">
        <v>20735.5555632</v>
      </c>
      <c r="D19" s="256">
        <v>0</v>
      </c>
      <c r="E19" s="256">
        <v>20735.5555632</v>
      </c>
      <c r="F19" s="256">
        <v>1084.6633368</v>
      </c>
      <c r="G19" s="256">
        <v>161927.92787360001</v>
      </c>
      <c r="H19" s="256">
        <v>244419.0524896</v>
      </c>
      <c r="I19" s="256">
        <v>407431.64370000002</v>
      </c>
      <c r="J19" s="249"/>
    </row>
    <row r="20" spans="1:10" s="257" customFormat="1" ht="64.5" customHeight="1">
      <c r="A20" s="255" t="s">
        <v>1033</v>
      </c>
      <c r="B20" s="256">
        <v>42178.553801200003</v>
      </c>
      <c r="C20" s="256">
        <v>20.64</v>
      </c>
      <c r="D20" s="256">
        <v>0</v>
      </c>
      <c r="E20" s="256">
        <v>42199.193801200003</v>
      </c>
      <c r="F20" s="256">
        <v>96.343059999999994</v>
      </c>
      <c r="G20" s="256">
        <v>4204.2070827999996</v>
      </c>
      <c r="H20" s="256">
        <v>434.20019199999996</v>
      </c>
      <c r="I20" s="256">
        <v>4734.7503348</v>
      </c>
      <c r="J20" s="249"/>
    </row>
    <row r="21" spans="1:10" s="257" customFormat="1" ht="64.5" customHeight="1">
      <c r="A21" s="255" t="s">
        <v>1034</v>
      </c>
      <c r="B21" s="256">
        <v>0</v>
      </c>
      <c r="C21" s="256">
        <v>0</v>
      </c>
      <c r="D21" s="256">
        <v>0</v>
      </c>
      <c r="E21" s="256">
        <v>0</v>
      </c>
      <c r="F21" s="256">
        <v>5083.4956732000001</v>
      </c>
      <c r="G21" s="256">
        <v>92325.807891599994</v>
      </c>
      <c r="H21" s="256">
        <v>273690.59110960003</v>
      </c>
      <c r="I21" s="256">
        <v>371099.89467439998</v>
      </c>
      <c r="J21" s="249"/>
    </row>
    <row r="22" spans="1:10" s="257" customFormat="1" ht="64.5" customHeight="1">
      <c r="A22" s="255" t="s">
        <v>1035</v>
      </c>
      <c r="B22" s="256">
        <v>0</v>
      </c>
      <c r="C22" s="256">
        <v>0</v>
      </c>
      <c r="D22" s="256">
        <v>0</v>
      </c>
      <c r="E22" s="256">
        <v>0</v>
      </c>
      <c r="F22" s="256">
        <v>0</v>
      </c>
      <c r="G22" s="256">
        <v>245.70857000000001</v>
      </c>
      <c r="H22" s="256">
        <v>0</v>
      </c>
      <c r="I22" s="256">
        <v>245.70857000000001</v>
      </c>
      <c r="J22" s="249"/>
    </row>
    <row r="23" spans="1:10" s="257" customFormat="1" ht="64.5" customHeight="1">
      <c r="A23" s="255" t="s">
        <v>1036</v>
      </c>
      <c r="B23" s="256">
        <v>0</v>
      </c>
      <c r="C23" s="256">
        <v>0</v>
      </c>
      <c r="D23" s="256">
        <v>0</v>
      </c>
      <c r="E23" s="256">
        <v>0</v>
      </c>
      <c r="F23" s="256">
        <v>24.80133</v>
      </c>
      <c r="G23" s="256">
        <v>2306.0252528000001</v>
      </c>
      <c r="H23" s="256">
        <v>11426.0715724</v>
      </c>
      <c r="I23" s="256">
        <v>13756.8981552</v>
      </c>
      <c r="J23" s="249"/>
    </row>
    <row r="24" spans="1:10" s="257" customFormat="1" ht="64.5" customHeight="1">
      <c r="A24" s="255" t="s">
        <v>1037</v>
      </c>
      <c r="B24" s="256">
        <v>0</v>
      </c>
      <c r="C24" s="256">
        <v>0</v>
      </c>
      <c r="D24" s="256">
        <v>0</v>
      </c>
      <c r="E24" s="256">
        <v>0</v>
      </c>
      <c r="F24" s="256">
        <v>5233.3641547999996</v>
      </c>
      <c r="G24" s="256">
        <v>29789.332975600002</v>
      </c>
      <c r="H24" s="256">
        <v>21971.260977999998</v>
      </c>
      <c r="I24" s="256">
        <v>56993.958108400002</v>
      </c>
      <c r="J24" s="249"/>
    </row>
    <row r="25" spans="1:10" s="257" customFormat="1" ht="64.5" customHeight="1">
      <c r="A25" s="255" t="s">
        <v>1038</v>
      </c>
      <c r="B25" s="256">
        <v>0</v>
      </c>
      <c r="C25" s="256">
        <v>0</v>
      </c>
      <c r="D25" s="256">
        <v>0</v>
      </c>
      <c r="E25" s="256">
        <v>0</v>
      </c>
      <c r="F25" s="256">
        <v>0</v>
      </c>
      <c r="G25" s="256">
        <v>7.9480699999999995</v>
      </c>
      <c r="H25" s="256">
        <v>0</v>
      </c>
      <c r="I25" s="256">
        <v>7.9480699999999995</v>
      </c>
      <c r="J25" s="249"/>
    </row>
    <row r="26" spans="1:10" s="257" customFormat="1" ht="64.5" customHeight="1">
      <c r="A26" s="255" t="s">
        <v>1039</v>
      </c>
      <c r="B26" s="256">
        <v>0</v>
      </c>
      <c r="C26" s="256">
        <v>0</v>
      </c>
      <c r="D26" s="256">
        <v>0</v>
      </c>
      <c r="E26" s="256">
        <v>0</v>
      </c>
      <c r="F26" s="256">
        <v>0</v>
      </c>
      <c r="G26" s="256">
        <v>6.04922</v>
      </c>
      <c r="H26" s="256">
        <v>0</v>
      </c>
      <c r="I26" s="256">
        <v>6.04922</v>
      </c>
      <c r="J26" s="249"/>
    </row>
    <row r="27" spans="1:10" s="262" customFormat="1" ht="98.25" customHeight="1">
      <c r="A27" s="259" t="s">
        <v>1040</v>
      </c>
      <c r="B27" s="260">
        <v>0</v>
      </c>
      <c r="C27" s="260">
        <v>0</v>
      </c>
      <c r="D27" s="260">
        <v>0</v>
      </c>
      <c r="E27" s="260">
        <v>0</v>
      </c>
      <c r="F27" s="260">
        <v>180.83794599999999</v>
      </c>
      <c r="G27" s="260">
        <v>333.88102600000002</v>
      </c>
      <c r="H27" s="260">
        <v>10.37551</v>
      </c>
      <c r="I27" s="260">
        <v>525.09448199999997</v>
      </c>
      <c r="J27" s="261"/>
    </row>
    <row r="28" spans="1:10" s="262" customFormat="1" ht="38.25" customHeight="1">
      <c r="A28" s="263" t="s">
        <v>1059</v>
      </c>
      <c r="B28" s="264">
        <f t="shared" ref="B28:I28" si="0">SUM(B10:B27)</f>
        <v>70248.953801199998</v>
      </c>
      <c r="C28" s="264">
        <f t="shared" si="0"/>
        <v>37388.249553599999</v>
      </c>
      <c r="D28" s="264">
        <f t="shared" si="0"/>
        <v>0</v>
      </c>
      <c r="E28" s="264">
        <f t="shared" si="0"/>
        <v>107637.2033548</v>
      </c>
      <c r="F28" s="264">
        <f t="shared" si="0"/>
        <v>48782.069256800001</v>
      </c>
      <c r="G28" s="264">
        <f t="shared" si="0"/>
        <v>1379020.3417707998</v>
      </c>
      <c r="H28" s="264">
        <f t="shared" si="0"/>
        <v>1445338.4435551998</v>
      </c>
      <c r="I28" s="264">
        <f t="shared" si="0"/>
        <v>2873140.8545827996</v>
      </c>
      <c r="J28" s="261"/>
    </row>
    <row r="29" spans="1:10" ht="11.25" customHeight="1" thickBot="1">
      <c r="A29" s="265"/>
      <c r="B29" s="266"/>
      <c r="C29" s="267"/>
      <c r="D29" s="267"/>
      <c r="E29" s="267"/>
      <c r="F29" s="266"/>
      <c r="G29" s="266"/>
      <c r="H29" s="266"/>
      <c r="I29" s="266"/>
    </row>
    <row r="30" spans="1:10" s="271" customFormat="1" ht="27.75" customHeight="1" thickTop="1">
      <c r="A30" s="268" t="s">
        <v>1043</v>
      </c>
      <c r="B30" s="269"/>
      <c r="C30" s="270"/>
      <c r="D30" s="270"/>
      <c r="E30" s="270"/>
      <c r="J30" s="272"/>
    </row>
    <row r="31" spans="1:10" ht="24.75" customHeight="1">
      <c r="A31" s="268"/>
      <c r="B31" s="100"/>
      <c r="C31" s="121"/>
      <c r="D31" s="121"/>
      <c r="E31" s="121"/>
      <c r="F31" s="120"/>
      <c r="G31" s="120"/>
      <c r="H31" s="120"/>
      <c r="I31" s="120"/>
    </row>
    <row r="32" spans="1:10" ht="22.5" hidden="1" customHeight="1">
      <c r="A32" s="268"/>
      <c r="B32" s="100"/>
      <c r="C32" s="121"/>
      <c r="D32" s="121"/>
      <c r="E32" s="121"/>
      <c r="F32" s="120"/>
      <c r="G32" s="120"/>
      <c r="H32" s="120"/>
      <c r="I32" s="120"/>
    </row>
    <row r="33" spans="1:9" ht="13.5" hidden="1" customHeight="1">
      <c r="A33" s="119"/>
      <c r="B33" s="100"/>
      <c r="C33" s="121"/>
      <c r="D33" s="121"/>
      <c r="E33" s="121"/>
      <c r="F33" s="120"/>
      <c r="G33" s="120"/>
      <c r="H33" s="120"/>
      <c r="I33" s="120"/>
    </row>
    <row r="34" spans="1:9" ht="13.5" hidden="1" customHeight="1">
      <c r="A34" s="119"/>
      <c r="B34" s="100"/>
      <c r="C34" s="121"/>
      <c r="D34" s="121"/>
      <c r="E34" s="121"/>
      <c r="F34" s="120"/>
      <c r="G34" s="120"/>
      <c r="H34" s="120"/>
      <c r="I34" s="120"/>
    </row>
    <row r="35" spans="1:9" ht="13.5" hidden="1" customHeight="1">
      <c r="A35" s="119"/>
      <c r="B35" s="100"/>
      <c r="C35" s="121"/>
      <c r="D35" s="121"/>
      <c r="E35" s="121"/>
      <c r="F35" s="120"/>
      <c r="G35" s="120"/>
      <c r="H35" s="120"/>
      <c r="I35" s="120"/>
    </row>
    <row r="36" spans="1:9" ht="13.5" hidden="1" customHeight="1">
      <c r="A36" s="119"/>
      <c r="B36" s="100"/>
      <c r="C36" s="121"/>
      <c r="D36" s="121"/>
      <c r="E36" s="121"/>
      <c r="F36" s="120"/>
      <c r="G36" s="120"/>
      <c r="H36" s="120"/>
      <c r="I36" s="120"/>
    </row>
    <row r="37" spans="1:9" ht="13.5" hidden="1" customHeight="1">
      <c r="A37" s="125"/>
      <c r="B37" s="80"/>
      <c r="C37" s="121"/>
      <c r="D37" s="121"/>
      <c r="E37" s="121"/>
      <c r="F37" s="120"/>
      <c r="G37" s="120"/>
      <c r="H37" s="120"/>
      <c r="I37" s="120"/>
    </row>
    <row r="38" spans="1:9" ht="13.5" hidden="1" customHeight="1">
      <c r="A38" s="119"/>
      <c r="B38" s="80"/>
      <c r="C38" s="121"/>
      <c r="D38" s="121"/>
      <c r="E38" s="121"/>
      <c r="F38" s="120"/>
      <c r="G38" s="120"/>
      <c r="H38" s="120"/>
      <c r="I38" s="120"/>
    </row>
    <row r="39" spans="1:9" ht="13.5" hidden="1" customHeight="1">
      <c r="A39" s="119"/>
      <c r="B39" s="80"/>
      <c r="C39" s="121"/>
      <c r="D39" s="121"/>
      <c r="E39" s="121"/>
      <c r="F39" s="120"/>
      <c r="G39" s="120"/>
      <c r="H39" s="120"/>
      <c r="I39" s="120"/>
    </row>
    <row r="40" spans="1:9" ht="13.5" hidden="1" customHeight="1">
      <c r="A40" s="119"/>
      <c r="B40" s="80"/>
      <c r="C40" s="121"/>
      <c r="D40" s="121"/>
      <c r="E40" s="121"/>
      <c r="F40" s="120"/>
      <c r="G40" s="120"/>
      <c r="H40" s="120"/>
      <c r="I40" s="120"/>
    </row>
    <row r="41" spans="1:9" ht="13.5" hidden="1" customHeight="1">
      <c r="A41" s="119"/>
      <c r="B41" s="80"/>
      <c r="C41" s="121"/>
      <c r="D41" s="121"/>
      <c r="E41" s="121"/>
      <c r="F41" s="120"/>
      <c r="G41" s="120"/>
      <c r="H41" s="120"/>
      <c r="I41" s="120"/>
    </row>
    <row r="42" spans="1:9" ht="13.5" hidden="1" customHeight="1">
      <c r="A42" s="119"/>
      <c r="B42" s="80"/>
      <c r="C42" s="121"/>
      <c r="D42" s="121"/>
      <c r="E42" s="121"/>
      <c r="F42" s="120"/>
      <c r="G42" s="120"/>
      <c r="H42" s="120"/>
      <c r="I42" s="120"/>
    </row>
    <row r="43" spans="1:9" ht="13.5" hidden="1" customHeight="1">
      <c r="A43" s="125"/>
      <c r="B43" s="80"/>
      <c r="C43" s="121"/>
      <c r="D43" s="121"/>
      <c r="E43" s="121"/>
      <c r="F43" s="120"/>
      <c r="G43" s="120"/>
      <c r="H43" s="120"/>
      <c r="I43" s="120"/>
    </row>
    <row r="44" spans="1:9" ht="13.5" hidden="1" customHeight="1">
      <c r="A44" s="119"/>
      <c r="B44" s="100"/>
      <c r="C44" s="121"/>
      <c r="D44" s="121"/>
      <c r="E44" s="121"/>
      <c r="F44" s="120"/>
      <c r="G44" s="120"/>
      <c r="H44" s="120"/>
      <c r="I44" s="120"/>
    </row>
    <row r="45" spans="1:9" ht="13.5" hidden="1" customHeight="1">
      <c r="A45" s="119"/>
      <c r="B45" s="100"/>
      <c r="C45" s="121"/>
      <c r="D45" s="121"/>
      <c r="E45" s="121"/>
      <c r="F45" s="120"/>
      <c r="G45" s="120"/>
      <c r="H45" s="120"/>
      <c r="I45" s="120"/>
    </row>
    <row r="46" spans="1:9" ht="13.5" hidden="1" customHeight="1">
      <c r="A46" s="119"/>
      <c r="B46" s="100"/>
      <c r="C46" s="121"/>
      <c r="D46" s="121"/>
      <c r="E46" s="121"/>
      <c r="F46" s="120"/>
      <c r="G46" s="120"/>
      <c r="H46" s="120"/>
      <c r="I46" s="120"/>
    </row>
    <row r="47" spans="1:9" ht="13.5" hidden="1" customHeight="1">
      <c r="A47" s="125"/>
      <c r="B47" s="100"/>
      <c r="C47" s="121"/>
      <c r="D47" s="121"/>
      <c r="E47" s="121"/>
      <c r="F47" s="120"/>
      <c r="G47" s="120"/>
      <c r="H47" s="120"/>
      <c r="I47" s="120"/>
    </row>
    <row r="48" spans="1:9" ht="13.5" hidden="1" customHeight="1">
      <c r="A48" s="119"/>
      <c r="B48" s="100"/>
      <c r="C48" s="121"/>
      <c r="D48" s="121"/>
      <c r="E48" s="121"/>
      <c r="F48" s="120"/>
      <c r="G48" s="120"/>
      <c r="H48" s="120"/>
      <c r="I48" s="120"/>
    </row>
    <row r="49" spans="1:9" ht="13.5" hidden="1" customHeight="1">
      <c r="A49" s="119"/>
      <c r="B49" s="100"/>
      <c r="C49" s="121"/>
      <c r="D49" s="121"/>
      <c r="E49" s="121"/>
      <c r="F49" s="120"/>
      <c r="G49" s="120"/>
      <c r="H49" s="120"/>
      <c r="I49" s="120"/>
    </row>
    <row r="50" spans="1:9" ht="13.5" hidden="1" customHeight="1">
      <c r="A50" s="119"/>
      <c r="B50" s="100"/>
      <c r="C50" s="121"/>
      <c r="D50" s="121"/>
      <c r="E50" s="121"/>
      <c r="F50" s="120"/>
      <c r="G50" s="120"/>
      <c r="H50" s="120"/>
      <c r="I50" s="120"/>
    </row>
    <row r="51" spans="1:9" ht="13.5" hidden="1" customHeight="1">
      <c r="A51" s="119"/>
      <c r="B51" s="100"/>
      <c r="C51" s="121"/>
      <c r="D51" s="121"/>
      <c r="E51" s="121"/>
      <c r="F51" s="120"/>
      <c r="G51" s="120"/>
      <c r="H51" s="120"/>
      <c r="I51" s="120"/>
    </row>
    <row r="52" spans="1:9" ht="13.5" hidden="1" customHeight="1">
      <c r="A52" s="125"/>
      <c r="B52" s="100"/>
      <c r="C52" s="121"/>
      <c r="D52" s="121"/>
      <c r="E52" s="121"/>
      <c r="F52" s="120"/>
      <c r="G52" s="120"/>
      <c r="H52" s="120"/>
      <c r="I52" s="120"/>
    </row>
    <row r="53" spans="1:9" ht="13.5" hidden="1" customHeight="1">
      <c r="A53" s="119"/>
      <c r="B53" s="100"/>
      <c r="C53" s="121"/>
      <c r="D53" s="121"/>
      <c r="E53" s="121"/>
      <c r="F53" s="120"/>
      <c r="G53" s="120"/>
      <c r="H53" s="120"/>
      <c r="I53" s="120"/>
    </row>
    <row r="54" spans="1:9" ht="13.5" hidden="1" customHeight="1">
      <c r="A54" s="119"/>
      <c r="B54" s="100"/>
      <c r="C54" s="121"/>
      <c r="D54" s="121"/>
      <c r="E54" s="121"/>
      <c r="F54" s="120"/>
      <c r="G54" s="120"/>
      <c r="H54" s="120"/>
      <c r="I54" s="120"/>
    </row>
    <row r="55" spans="1:9" ht="13.5" hidden="1" customHeight="1">
      <c r="A55" s="119"/>
      <c r="B55" s="100"/>
      <c r="C55" s="121"/>
      <c r="D55" s="121"/>
      <c r="E55" s="121"/>
      <c r="F55" s="120"/>
      <c r="G55" s="120"/>
      <c r="H55" s="120"/>
      <c r="I55" s="120"/>
    </row>
    <row r="56" spans="1:9" ht="9" hidden="1" customHeight="1">
      <c r="A56" s="123"/>
      <c r="B56" s="100"/>
      <c r="C56" s="121"/>
      <c r="D56" s="121"/>
      <c r="E56" s="121"/>
      <c r="F56" s="120"/>
      <c r="G56" s="120"/>
      <c r="H56" s="120"/>
      <c r="I56" s="120"/>
    </row>
    <row r="57" spans="1:9" ht="9" hidden="1" customHeight="1">
      <c r="A57" s="123"/>
      <c r="B57" s="100"/>
      <c r="C57" s="121"/>
      <c r="D57" s="121"/>
      <c r="E57" s="121"/>
      <c r="F57" s="120"/>
      <c r="G57" s="120"/>
      <c r="H57" s="120"/>
      <c r="I57" s="120"/>
    </row>
    <row r="58" spans="1:9" ht="9" hidden="1" customHeight="1">
      <c r="A58" s="123"/>
      <c r="B58" s="100"/>
      <c r="C58" s="121"/>
      <c r="D58" s="121"/>
      <c r="E58" s="121"/>
      <c r="F58" s="120"/>
      <c r="G58" s="120"/>
      <c r="H58" s="120"/>
      <c r="I58" s="120"/>
    </row>
    <row r="59" spans="1:9" ht="9" hidden="1" customHeight="1">
      <c r="A59" s="123"/>
      <c r="B59" s="100"/>
      <c r="C59" s="121"/>
      <c r="D59" s="121"/>
      <c r="E59" s="121"/>
      <c r="F59" s="120"/>
      <c r="G59" s="120"/>
      <c r="H59" s="120"/>
      <c r="I59" s="120"/>
    </row>
    <row r="60" spans="1:9" ht="9" hidden="1" customHeight="1">
      <c r="A60" s="124"/>
      <c r="B60" s="100"/>
      <c r="C60" s="121"/>
      <c r="D60" s="121"/>
      <c r="E60" s="121"/>
      <c r="F60" s="120"/>
      <c r="G60" s="120"/>
      <c r="H60" s="120"/>
      <c r="I60" s="120"/>
    </row>
    <row r="61" spans="1:9" ht="9" hidden="1" customHeight="1">
      <c r="A61" s="124"/>
      <c r="C61" s="121"/>
      <c r="D61" s="121"/>
      <c r="E61" s="121"/>
      <c r="F61" s="120"/>
      <c r="G61" s="120"/>
      <c r="H61" s="120"/>
      <c r="I61" s="120"/>
    </row>
    <row r="62" spans="1:9" ht="9" hidden="1" customHeight="1">
      <c r="A62" s="125"/>
      <c r="C62" s="121"/>
      <c r="D62" s="121"/>
      <c r="E62" s="121"/>
      <c r="F62" s="120"/>
      <c r="G62" s="120"/>
      <c r="H62" s="120"/>
      <c r="I62" s="120"/>
    </row>
    <row r="63" spans="1:9" ht="9" hidden="1" customHeight="1">
      <c r="A63" s="119"/>
      <c r="C63" s="121"/>
      <c r="D63" s="121"/>
      <c r="E63" s="121"/>
      <c r="F63" s="120"/>
      <c r="G63" s="120"/>
      <c r="H63" s="120"/>
      <c r="I63" s="120"/>
    </row>
    <row r="64" spans="1:9" ht="9" hidden="1" customHeight="1">
      <c r="A64" s="119"/>
      <c r="C64" s="121"/>
      <c r="D64" s="121"/>
      <c r="E64" s="121"/>
      <c r="F64" s="120"/>
      <c r="G64" s="120"/>
      <c r="H64" s="120"/>
      <c r="I64" s="120"/>
    </row>
    <row r="65" spans="1:9" ht="9" hidden="1" customHeight="1">
      <c r="A65" s="119"/>
      <c r="C65" s="121"/>
      <c r="D65" s="121"/>
      <c r="E65" s="121"/>
      <c r="F65" s="120"/>
      <c r="G65" s="120"/>
      <c r="H65" s="120"/>
      <c r="I65" s="120"/>
    </row>
    <row r="66" spans="1:9" ht="9" hidden="1" customHeight="1">
      <c r="A66" s="119"/>
      <c r="C66" s="121"/>
      <c r="D66" s="121"/>
      <c r="E66" s="121"/>
      <c r="F66" s="120"/>
      <c r="G66" s="120"/>
      <c r="H66" s="120"/>
      <c r="I66" s="120"/>
    </row>
    <row r="67" spans="1:9" ht="9" hidden="1" customHeight="1">
      <c r="A67" s="123"/>
      <c r="C67" s="121"/>
      <c r="D67" s="121"/>
      <c r="E67" s="121"/>
      <c r="F67" s="120"/>
      <c r="G67" s="120"/>
      <c r="H67" s="120"/>
      <c r="I67" s="120"/>
    </row>
    <row r="68" spans="1:9" ht="9" hidden="1" customHeight="1">
      <c r="A68" s="125"/>
      <c r="C68" s="121"/>
      <c r="D68" s="121"/>
      <c r="E68" s="121"/>
      <c r="F68" s="120"/>
      <c r="G68" s="120"/>
      <c r="H68" s="120"/>
      <c r="I68" s="120"/>
    </row>
    <row r="69" spans="1:9" ht="9" hidden="1" customHeight="1">
      <c r="A69" s="119"/>
      <c r="C69" s="121"/>
      <c r="D69" s="121"/>
      <c r="E69" s="121"/>
      <c r="F69" s="120"/>
      <c r="G69" s="120"/>
      <c r="H69" s="120"/>
      <c r="I69" s="120"/>
    </row>
    <row r="70" spans="1:9" ht="9" hidden="1" customHeight="1">
      <c r="A70" s="119"/>
      <c r="C70" s="121"/>
      <c r="D70" s="121"/>
      <c r="E70" s="121"/>
      <c r="F70" s="120"/>
      <c r="G70" s="120"/>
      <c r="H70" s="120"/>
      <c r="I70" s="120"/>
    </row>
    <row r="71" spans="1:9" ht="9" hidden="1" customHeight="1">
      <c r="A71" s="119"/>
      <c r="C71" s="121"/>
      <c r="D71" s="121"/>
      <c r="E71" s="121"/>
      <c r="F71" s="120"/>
      <c r="G71" s="120"/>
      <c r="H71" s="120"/>
      <c r="I71" s="120"/>
    </row>
    <row r="72" spans="1:9" ht="9" hidden="1" customHeight="1">
      <c r="A72" s="119"/>
      <c r="C72" s="121"/>
      <c r="D72" s="121"/>
      <c r="E72" s="121"/>
      <c r="F72" s="120"/>
      <c r="G72" s="120"/>
      <c r="H72" s="120"/>
      <c r="I72" s="120"/>
    </row>
    <row r="73" spans="1:9" ht="9" hidden="1" customHeight="1">
      <c r="A73" s="123"/>
      <c r="C73" s="121"/>
      <c r="D73" s="121"/>
      <c r="E73" s="121"/>
      <c r="F73" s="120"/>
      <c r="G73" s="120"/>
      <c r="H73" s="120"/>
      <c r="I73" s="120"/>
    </row>
    <row r="74" spans="1:9" ht="9" hidden="1" customHeight="1">
      <c r="A74" s="125"/>
      <c r="C74" s="121"/>
      <c r="D74" s="121"/>
      <c r="E74" s="121"/>
      <c r="F74" s="120"/>
      <c r="G74" s="120"/>
      <c r="H74" s="120"/>
      <c r="I74" s="120"/>
    </row>
    <row r="75" spans="1:9" ht="9" hidden="1" customHeight="1">
      <c r="A75" s="119"/>
      <c r="C75" s="121"/>
      <c r="D75" s="121"/>
      <c r="E75" s="121"/>
      <c r="F75" s="120"/>
      <c r="G75" s="120"/>
      <c r="H75" s="120"/>
      <c r="I75" s="120"/>
    </row>
    <row r="76" spans="1:9" ht="9" hidden="1" customHeight="1">
      <c r="A76" s="119"/>
      <c r="C76" s="121"/>
      <c r="D76" s="121"/>
      <c r="E76" s="121"/>
      <c r="F76" s="120"/>
      <c r="G76" s="120"/>
      <c r="H76" s="120"/>
      <c r="I76" s="120"/>
    </row>
    <row r="77" spans="1:9" ht="9" hidden="1" customHeight="1">
      <c r="A77" s="119"/>
      <c r="C77" s="121"/>
      <c r="D77" s="121"/>
      <c r="E77" s="121"/>
      <c r="F77" s="120"/>
      <c r="G77" s="120"/>
      <c r="H77" s="120"/>
      <c r="I77" s="120"/>
    </row>
    <row r="78" spans="1:9" ht="9" hidden="1" customHeight="1">
      <c r="A78" s="119"/>
      <c r="C78" s="121"/>
      <c r="D78" s="121"/>
      <c r="E78" s="121"/>
      <c r="F78" s="120"/>
      <c r="G78" s="120"/>
      <c r="H78" s="120"/>
      <c r="I78" s="120"/>
    </row>
    <row r="79" spans="1:9" hidden="1">
      <c r="A79" s="119"/>
      <c r="C79" s="100"/>
      <c r="D79" s="100"/>
      <c r="E79" s="100"/>
    </row>
    <row r="80" spans="1:9" hidden="1">
      <c r="A80" s="119"/>
      <c r="C80" s="100"/>
      <c r="D80" s="100"/>
      <c r="E80" s="100"/>
    </row>
    <row r="81" spans="1:5" hidden="1">
      <c r="A81" s="119"/>
      <c r="C81" s="100"/>
      <c r="D81" s="100"/>
      <c r="E81" s="100"/>
    </row>
    <row r="82" spans="1:5" hidden="1">
      <c r="A82" s="119"/>
      <c r="C82" s="100"/>
      <c r="D82" s="100"/>
      <c r="E82" s="100"/>
    </row>
    <row r="83" spans="1:5" hidden="1">
      <c r="A83" s="123"/>
      <c r="C83" s="100"/>
      <c r="D83" s="100"/>
      <c r="E83" s="100"/>
    </row>
    <row r="84" spans="1:5" hidden="1">
      <c r="A84" s="125"/>
      <c r="C84" s="100"/>
      <c r="D84" s="100"/>
      <c r="E84" s="100"/>
    </row>
    <row r="85" spans="1:5" hidden="1">
      <c r="A85" s="119"/>
      <c r="C85" s="100"/>
      <c r="D85" s="100"/>
      <c r="E85" s="100"/>
    </row>
    <row r="86" spans="1:5" hidden="1">
      <c r="A86" s="119"/>
      <c r="C86" s="100"/>
      <c r="D86" s="100"/>
      <c r="E86" s="100"/>
    </row>
    <row r="87" spans="1:5" hidden="1">
      <c r="A87" s="119"/>
      <c r="C87" s="100"/>
      <c r="D87" s="100"/>
      <c r="E87" s="100"/>
    </row>
    <row r="88" spans="1:5" hidden="1">
      <c r="A88" s="119"/>
      <c r="C88" s="100"/>
      <c r="D88" s="100"/>
      <c r="E88" s="100"/>
    </row>
    <row r="89" spans="1:5" hidden="1">
      <c r="A89" s="119"/>
      <c r="C89" s="100"/>
      <c r="D89" s="100"/>
      <c r="E89" s="100"/>
    </row>
    <row r="90" spans="1:5" hidden="1">
      <c r="A90" s="119"/>
      <c r="C90" s="100"/>
      <c r="D90" s="100"/>
      <c r="E90" s="100"/>
    </row>
    <row r="91" spans="1:5" hidden="1">
      <c r="A91" s="119"/>
      <c r="C91" s="100"/>
      <c r="D91" s="100"/>
      <c r="E91" s="100"/>
    </row>
    <row r="92" spans="1:5" hidden="1">
      <c r="A92" s="119"/>
      <c r="C92" s="100"/>
      <c r="D92" s="100"/>
      <c r="E92" s="100"/>
    </row>
    <row r="93" spans="1:5" hidden="1">
      <c r="A93" s="119"/>
      <c r="C93" s="100"/>
      <c r="D93" s="100"/>
      <c r="E93" s="100"/>
    </row>
    <row r="94" spans="1:5" hidden="1">
      <c r="A94" s="125"/>
      <c r="C94" s="100"/>
      <c r="D94" s="100"/>
      <c r="E94" s="100"/>
    </row>
    <row r="95" spans="1:5" hidden="1">
      <c r="A95" s="119"/>
      <c r="C95" s="100"/>
      <c r="D95" s="100"/>
      <c r="E95" s="100"/>
    </row>
    <row r="96" spans="1:5" hidden="1">
      <c r="A96" s="119"/>
      <c r="C96" s="100"/>
      <c r="D96" s="100"/>
      <c r="E96" s="100"/>
    </row>
    <row r="97" spans="1:5" hidden="1">
      <c r="A97" s="119"/>
      <c r="C97" s="100"/>
      <c r="D97" s="100"/>
      <c r="E97" s="100"/>
    </row>
    <row r="98" spans="1:5" hidden="1">
      <c r="A98" s="126"/>
      <c r="C98" s="100"/>
      <c r="D98" s="100"/>
      <c r="E98" s="100"/>
    </row>
    <row r="99" spans="1:5" hidden="1">
      <c r="A99" s="126"/>
      <c r="C99" s="100"/>
      <c r="D99" s="100"/>
      <c r="E99" s="100"/>
    </row>
    <row r="100" spans="1:5" hidden="1">
      <c r="A100" s="126"/>
      <c r="C100" s="100"/>
      <c r="D100" s="100"/>
      <c r="E100" s="100"/>
    </row>
    <row r="101" spans="1:5" hidden="1">
      <c r="A101" s="126"/>
      <c r="C101" s="100"/>
      <c r="D101" s="100"/>
      <c r="E101" s="100"/>
    </row>
    <row r="102" spans="1:5" hidden="1">
      <c r="A102" s="126"/>
      <c r="C102" s="100"/>
      <c r="D102" s="100"/>
      <c r="E102" s="100"/>
    </row>
    <row r="103" spans="1:5" hidden="1">
      <c r="A103" s="126"/>
      <c r="C103" s="100"/>
      <c r="D103" s="100"/>
      <c r="E103" s="100"/>
    </row>
    <row r="104" spans="1:5" hidden="1">
      <c r="A104" s="126"/>
      <c r="C104" s="100"/>
      <c r="D104" s="100"/>
      <c r="E104" s="100"/>
    </row>
    <row r="105" spans="1:5" hidden="1">
      <c r="A105" s="126"/>
      <c r="C105" s="100"/>
      <c r="D105" s="100"/>
      <c r="E105" s="100"/>
    </row>
    <row r="106" spans="1:5" hidden="1">
      <c r="A106" s="126"/>
      <c r="C106" s="100"/>
      <c r="D106" s="100"/>
      <c r="E106" s="100"/>
    </row>
    <row r="107" spans="1:5" ht="15.75" hidden="1">
      <c r="A107" s="127"/>
      <c r="C107" s="100"/>
      <c r="D107" s="100"/>
      <c r="E107" s="100"/>
    </row>
    <row r="108" spans="1:5" ht="15.75" hidden="1">
      <c r="A108" s="127"/>
      <c r="C108" s="100"/>
      <c r="D108" s="100"/>
      <c r="E108" s="100"/>
    </row>
    <row r="109" spans="1:5" ht="15.75" hidden="1">
      <c r="A109" s="127"/>
      <c r="C109" s="100"/>
      <c r="D109" s="100"/>
      <c r="E109" s="100"/>
    </row>
    <row r="110" spans="1:5" ht="15.75" hidden="1">
      <c r="A110" s="127"/>
      <c r="C110" s="100"/>
      <c r="D110" s="100"/>
      <c r="E110" s="100"/>
    </row>
    <row r="111" spans="1:5" ht="15.75" hidden="1">
      <c r="A111" s="127"/>
      <c r="C111" s="100"/>
      <c r="D111" s="100"/>
      <c r="E111" s="100"/>
    </row>
    <row r="112" spans="1:5" ht="15.75" hidden="1">
      <c r="A112" s="127"/>
      <c r="C112" s="100"/>
      <c r="D112" s="100"/>
      <c r="E112" s="100"/>
    </row>
    <row r="113" spans="1:5" ht="15.75" hidden="1">
      <c r="A113" s="127"/>
      <c r="C113" s="100"/>
      <c r="D113" s="100"/>
      <c r="E113" s="100"/>
    </row>
    <row r="114" spans="1:5" ht="15.75" hidden="1">
      <c r="A114" s="127"/>
      <c r="C114" s="100"/>
      <c r="D114" s="100"/>
      <c r="E114" s="100"/>
    </row>
    <row r="115" spans="1:5" ht="15.75" hidden="1">
      <c r="A115" s="127"/>
      <c r="C115" s="100"/>
      <c r="D115" s="100"/>
      <c r="E115" s="100"/>
    </row>
    <row r="116" spans="1:5" ht="15.75" hidden="1">
      <c r="A116" s="127"/>
      <c r="C116" s="100"/>
      <c r="D116" s="100"/>
      <c r="E116" s="100"/>
    </row>
    <row r="117" spans="1:5" ht="15.75" hidden="1">
      <c r="A117" s="127"/>
      <c r="C117" s="100"/>
      <c r="D117" s="100"/>
      <c r="E117" s="100"/>
    </row>
    <row r="118" spans="1:5" ht="15.75" hidden="1">
      <c r="A118" s="127"/>
      <c r="C118" s="100"/>
      <c r="D118" s="100"/>
      <c r="E118" s="100"/>
    </row>
    <row r="119" spans="1:5" ht="15.75" hidden="1">
      <c r="A119" s="127"/>
      <c r="C119" s="100"/>
      <c r="D119" s="100"/>
      <c r="E119" s="100"/>
    </row>
    <row r="120" spans="1:5" ht="15.75" hidden="1">
      <c r="A120" s="127"/>
    </row>
    <row r="121" spans="1:5" ht="15.75" hidden="1">
      <c r="A121" s="127"/>
    </row>
    <row r="122" spans="1:5" ht="15.75" hidden="1">
      <c r="A122" s="127"/>
    </row>
    <row r="123" spans="1:5" ht="15.75" hidden="1">
      <c r="A123" s="127"/>
    </row>
    <row r="124" spans="1:5" ht="15.75" hidden="1">
      <c r="A124" s="127"/>
    </row>
    <row r="125" spans="1:5" ht="15.75" hidden="1">
      <c r="A125" s="127"/>
    </row>
    <row r="126" spans="1:5" ht="15.75" hidden="1">
      <c r="A126" s="127"/>
    </row>
    <row r="127" spans="1:5" ht="15.75" hidden="1">
      <c r="A127" s="127"/>
    </row>
    <row r="128" spans="1:5" ht="15.75" hidden="1">
      <c r="A128" s="127"/>
    </row>
    <row r="129" spans="1:1" ht="15.75" hidden="1">
      <c r="A129" s="127"/>
    </row>
    <row r="130" spans="1:1" ht="15.75" hidden="1">
      <c r="A130" s="127"/>
    </row>
    <row r="131" spans="1:1" ht="15.75" hidden="1">
      <c r="A131" s="127"/>
    </row>
    <row r="132" spans="1:1" ht="15.75" hidden="1">
      <c r="A132" s="127"/>
    </row>
    <row r="133" spans="1:1" ht="15.75" hidden="1">
      <c r="A133" s="127"/>
    </row>
    <row r="134" spans="1:1" ht="15.75" hidden="1">
      <c r="A134" s="127"/>
    </row>
    <row r="135" spans="1:1" ht="15.75" hidden="1">
      <c r="A135" s="127"/>
    </row>
    <row r="136" spans="1:1" ht="15.75" hidden="1">
      <c r="A136" s="127"/>
    </row>
    <row r="137" spans="1:1" ht="15.75" hidden="1">
      <c r="A137" s="127"/>
    </row>
    <row r="138" spans="1:1" ht="15.75" hidden="1">
      <c r="A138" s="127"/>
    </row>
    <row r="139" spans="1:1" ht="15.75" hidden="1">
      <c r="A139" s="127"/>
    </row>
    <row r="140" spans="1:1" ht="15.75" hidden="1">
      <c r="A140" s="127"/>
    </row>
    <row r="141" spans="1:1" ht="15.75" hidden="1">
      <c r="A141" s="127"/>
    </row>
    <row r="142" spans="1:1" ht="15.75" hidden="1">
      <c r="A142" s="127"/>
    </row>
    <row r="143" spans="1:1" ht="15.75" hidden="1">
      <c r="A143" s="127"/>
    </row>
    <row r="144" spans="1:1" ht="15.75" hidden="1">
      <c r="A144" s="127"/>
    </row>
    <row r="145" spans="1:1" ht="15.75" hidden="1">
      <c r="A145" s="127"/>
    </row>
    <row r="146" spans="1:1" ht="15.75" hidden="1">
      <c r="A146" s="127"/>
    </row>
    <row r="147" spans="1:1" ht="15.75" hidden="1">
      <c r="A147" s="127"/>
    </row>
    <row r="148" spans="1:1" ht="15.75" hidden="1">
      <c r="A148" s="127"/>
    </row>
    <row r="149" spans="1:1" ht="15.75" hidden="1">
      <c r="A149" s="127"/>
    </row>
    <row r="150" spans="1:1" ht="15.75" hidden="1">
      <c r="A150" s="127"/>
    </row>
    <row r="151" spans="1:1" ht="15.75" hidden="1">
      <c r="A151" s="127"/>
    </row>
    <row r="152" spans="1:1" ht="15.75" hidden="1">
      <c r="A152" s="127"/>
    </row>
    <row r="153" spans="1:1" ht="15.75" hidden="1">
      <c r="A153" s="127"/>
    </row>
    <row r="154" spans="1:1" ht="15.75" hidden="1">
      <c r="A154" s="127"/>
    </row>
    <row r="155" spans="1:1" ht="15.75" hidden="1">
      <c r="A155" s="127"/>
    </row>
    <row r="156" spans="1:1" ht="15.75" hidden="1">
      <c r="A156" s="127"/>
    </row>
    <row r="157" spans="1:1" ht="15.75" hidden="1">
      <c r="A157" s="127"/>
    </row>
    <row r="158" spans="1:1" ht="15.75" hidden="1">
      <c r="A158" s="127"/>
    </row>
    <row r="159" spans="1:1" ht="15.75" hidden="1">
      <c r="A159" s="127"/>
    </row>
    <row r="160" spans="1:1" ht="15.75" hidden="1">
      <c r="A160" s="127"/>
    </row>
    <row r="161" spans="1:1" ht="15.75" hidden="1">
      <c r="A161" s="127"/>
    </row>
    <row r="162" spans="1:1" ht="15.75" hidden="1">
      <c r="A162" s="127"/>
    </row>
    <row r="163" spans="1:1" ht="15.75" hidden="1">
      <c r="A163" s="127"/>
    </row>
    <row r="164" spans="1:1" ht="15.75" hidden="1">
      <c r="A164" s="127"/>
    </row>
    <row r="165" spans="1:1" ht="15.75" hidden="1">
      <c r="A165" s="127"/>
    </row>
    <row r="166" spans="1:1" ht="15.75" hidden="1">
      <c r="A166" s="127"/>
    </row>
    <row r="167" spans="1:1" ht="15.75" hidden="1">
      <c r="A167" s="127"/>
    </row>
    <row r="168" spans="1:1" ht="15.75" hidden="1">
      <c r="A168" s="127"/>
    </row>
    <row r="169" spans="1:1" ht="15.75" hidden="1">
      <c r="A169" s="127"/>
    </row>
    <row r="170" spans="1:1" ht="15.75" hidden="1">
      <c r="A170" s="127"/>
    </row>
    <row r="171" spans="1:1" ht="15.75" hidden="1">
      <c r="A171" s="127"/>
    </row>
    <row r="172" spans="1:1" ht="15.75" hidden="1">
      <c r="A172" s="127"/>
    </row>
    <row r="173" spans="1:1" ht="15.75" hidden="1">
      <c r="A173" s="127"/>
    </row>
    <row r="174" spans="1:1" ht="15.75" hidden="1">
      <c r="A174" s="127"/>
    </row>
    <row r="175" spans="1:1" ht="15.75" hidden="1">
      <c r="A175" s="127"/>
    </row>
    <row r="176" spans="1:1" ht="15.75" hidden="1">
      <c r="A176" s="127"/>
    </row>
    <row r="177" spans="1:1" ht="15.75" hidden="1">
      <c r="A177" s="127"/>
    </row>
    <row r="178" spans="1:1" ht="15.75" hidden="1">
      <c r="A178" s="127"/>
    </row>
    <row r="179" spans="1:1" ht="15.75" hidden="1">
      <c r="A179" s="127"/>
    </row>
    <row r="180" spans="1:1" ht="15.75" hidden="1">
      <c r="A180" s="127"/>
    </row>
    <row r="181" spans="1:1" ht="15.75" hidden="1">
      <c r="A181" s="127"/>
    </row>
    <row r="182" spans="1:1" ht="15.75" hidden="1">
      <c r="A182" s="127"/>
    </row>
    <row r="183" spans="1:1" ht="15.75" hidden="1">
      <c r="A183" s="127"/>
    </row>
    <row r="184" spans="1:1" ht="15.75" hidden="1">
      <c r="A184" s="127"/>
    </row>
    <row r="185" spans="1:1" ht="15.75" hidden="1">
      <c r="A185" s="127"/>
    </row>
    <row r="186" spans="1:1" ht="15.75" hidden="1">
      <c r="A186" s="127"/>
    </row>
    <row r="187" spans="1:1" ht="15.75" hidden="1">
      <c r="A187" s="127"/>
    </row>
    <row r="188" spans="1:1" ht="15.75" hidden="1">
      <c r="A188" s="127"/>
    </row>
    <row r="189" spans="1:1" ht="15.75" hidden="1">
      <c r="A189" s="127"/>
    </row>
    <row r="190" spans="1:1" ht="15.75" hidden="1">
      <c r="A190" s="127"/>
    </row>
    <row r="191" spans="1:1" ht="15.75" hidden="1">
      <c r="A191" s="127"/>
    </row>
    <row r="192" spans="1:1" ht="15.75" hidden="1">
      <c r="A192" s="127"/>
    </row>
    <row r="193" spans="1:1" ht="15.75" hidden="1">
      <c r="A193" s="127"/>
    </row>
    <row r="194" spans="1:1" ht="15.75" hidden="1">
      <c r="A194" s="127"/>
    </row>
    <row r="195" spans="1:1" ht="15.75" hidden="1">
      <c r="A195" s="127"/>
    </row>
    <row r="196" spans="1:1" ht="15.75" hidden="1">
      <c r="A196" s="127"/>
    </row>
    <row r="197" spans="1:1" ht="15.75" hidden="1">
      <c r="A197" s="127"/>
    </row>
    <row r="198" spans="1:1" ht="15.75" hidden="1">
      <c r="A198" s="127"/>
    </row>
    <row r="199" spans="1:1" ht="15.75" hidden="1">
      <c r="A199" s="127"/>
    </row>
    <row r="200" spans="1:1" ht="15.75" hidden="1">
      <c r="A200" s="127"/>
    </row>
    <row r="201" spans="1:1" ht="15.75" hidden="1">
      <c r="A201" s="127"/>
    </row>
    <row r="202" spans="1:1" ht="15.75" hidden="1">
      <c r="A202" s="127"/>
    </row>
    <row r="203" spans="1:1" ht="15.75" hidden="1">
      <c r="A203" s="127"/>
    </row>
    <row r="204" spans="1:1" ht="15.75" hidden="1">
      <c r="A204" s="127"/>
    </row>
    <row r="205" spans="1:1" ht="15.75" hidden="1">
      <c r="A205" s="127"/>
    </row>
    <row r="206" spans="1:1" ht="15.75" hidden="1">
      <c r="A206" s="127"/>
    </row>
    <row r="207" spans="1:1" ht="15.75" hidden="1">
      <c r="A207" s="127"/>
    </row>
    <row r="208" spans="1:1" ht="15.75" hidden="1">
      <c r="A208" s="127"/>
    </row>
    <row r="209" spans="1:1" ht="15.75" hidden="1">
      <c r="A209" s="127"/>
    </row>
    <row r="210" spans="1:1" ht="15.75" hidden="1">
      <c r="A210" s="127"/>
    </row>
    <row r="211" spans="1:1" ht="15.75" hidden="1">
      <c r="A211" s="127"/>
    </row>
    <row r="212" spans="1:1" ht="15.75" hidden="1">
      <c r="A212" s="127"/>
    </row>
    <row r="213" spans="1:1" ht="15.75" hidden="1">
      <c r="A213" s="127"/>
    </row>
    <row r="214" spans="1:1" ht="15.75" hidden="1">
      <c r="A214" s="127"/>
    </row>
    <row r="215" spans="1:1" ht="15.75" hidden="1">
      <c r="A215" s="127"/>
    </row>
    <row r="216" spans="1:1" ht="15.75" hidden="1">
      <c r="A216" s="127"/>
    </row>
    <row r="217" spans="1:1" ht="15.75" hidden="1">
      <c r="A217" s="127"/>
    </row>
    <row r="218" spans="1:1" ht="15.75" hidden="1">
      <c r="A218" s="127"/>
    </row>
    <row r="219" spans="1:1" ht="15.75" hidden="1">
      <c r="A219" s="127"/>
    </row>
    <row r="220" spans="1:1" ht="15.75" hidden="1">
      <c r="A220" s="101"/>
    </row>
    <row r="221" spans="1:1" ht="15.75" hidden="1">
      <c r="A221" s="101"/>
    </row>
    <row r="222" spans="1:1" ht="15.75" hidden="1">
      <c r="A222" s="101"/>
    </row>
    <row r="223" spans="1:1" ht="15.75" hidden="1">
      <c r="A223" s="101"/>
    </row>
    <row r="224" spans="1:1" ht="15.75" hidden="1">
      <c r="A224" s="101"/>
    </row>
    <row r="225" spans="1:1" ht="15.75" hidden="1">
      <c r="A225" s="101"/>
    </row>
    <row r="226" spans="1:1" ht="15.75" hidden="1">
      <c r="A226" s="101"/>
    </row>
    <row r="227" spans="1:1" ht="15.75" hidden="1">
      <c r="A227" s="101"/>
    </row>
    <row r="228" spans="1:1" ht="15.75" hidden="1">
      <c r="A228" s="101"/>
    </row>
    <row r="229" spans="1:1" ht="15.75" hidden="1">
      <c r="A229" s="101"/>
    </row>
    <row r="230" spans="1:1" ht="15.75" hidden="1">
      <c r="A230" s="101"/>
    </row>
    <row r="231" spans="1:1" ht="15.75" hidden="1">
      <c r="A231" s="101"/>
    </row>
    <row r="232" spans="1:1" ht="15.75" hidden="1">
      <c r="A232" s="101"/>
    </row>
    <row r="233" spans="1:1" ht="15.75" hidden="1">
      <c r="A233" s="101"/>
    </row>
    <row r="234" spans="1:1" ht="15.75" hidden="1">
      <c r="A234" s="101"/>
    </row>
    <row r="235" spans="1:1" ht="15.75" hidden="1">
      <c r="A235" s="101"/>
    </row>
    <row r="236" spans="1:1" ht="15.75" hidden="1">
      <c r="A236" s="101"/>
    </row>
    <row r="237" spans="1:1" ht="15.75" hidden="1">
      <c r="A237" s="101"/>
    </row>
    <row r="238" spans="1:1" ht="15.75" hidden="1">
      <c r="A238" s="101"/>
    </row>
    <row r="239" spans="1:1" ht="15.75" hidden="1">
      <c r="A239" s="101"/>
    </row>
    <row r="240" spans="1:1" ht="15.75" hidden="1">
      <c r="A240" s="101"/>
    </row>
    <row r="241" spans="1:1" ht="15.75" hidden="1">
      <c r="A241" s="101"/>
    </row>
    <row r="242" spans="1:1" ht="15.75" hidden="1">
      <c r="A242" s="101"/>
    </row>
    <row r="243" spans="1:1" ht="15.75" hidden="1">
      <c r="A243" s="101"/>
    </row>
    <row r="244" spans="1:1" ht="15.75" hidden="1">
      <c r="A244" s="101"/>
    </row>
    <row r="245" spans="1:1" ht="15.75" hidden="1">
      <c r="A245" s="101"/>
    </row>
    <row r="246" spans="1:1" ht="15.75" hidden="1">
      <c r="A246" s="101"/>
    </row>
    <row r="247" spans="1:1" ht="15.75" hidden="1">
      <c r="A247" s="101"/>
    </row>
    <row r="248" spans="1:1" ht="15.75" hidden="1">
      <c r="A248" s="101"/>
    </row>
    <row r="249" spans="1:1" ht="15.75" hidden="1">
      <c r="A249" s="101"/>
    </row>
    <row r="250" spans="1:1" ht="15.75" hidden="1">
      <c r="A250" s="101"/>
    </row>
    <row r="251" spans="1:1" ht="15.75" hidden="1">
      <c r="A251" s="101"/>
    </row>
    <row r="252" spans="1:1" ht="15.75" hidden="1">
      <c r="A252" s="101"/>
    </row>
    <row r="253" spans="1:1" ht="15.75" hidden="1">
      <c r="A253" s="101"/>
    </row>
    <row r="254" spans="1:1" ht="15.75" hidden="1">
      <c r="A254" s="101"/>
    </row>
    <row r="255" spans="1:1" ht="15.75" hidden="1">
      <c r="A255" s="101"/>
    </row>
    <row r="256" spans="1:1" ht="15.75" hidden="1">
      <c r="A256" s="101"/>
    </row>
    <row r="257" spans="1:1" ht="15.75" hidden="1">
      <c r="A257" s="101"/>
    </row>
    <row r="258" spans="1:1" ht="15.75" hidden="1">
      <c r="A258" s="101"/>
    </row>
    <row r="259" spans="1:1" ht="15.75" hidden="1">
      <c r="A259" s="101"/>
    </row>
    <row r="260" spans="1:1" ht="15.75" hidden="1">
      <c r="A260" s="101"/>
    </row>
    <row r="261" spans="1:1" ht="15.75" hidden="1">
      <c r="A261" s="101"/>
    </row>
    <row r="262" spans="1:1" ht="15.75" hidden="1">
      <c r="A262" s="101"/>
    </row>
    <row r="263" spans="1:1" ht="15.75" hidden="1">
      <c r="A263" s="101"/>
    </row>
    <row r="264" spans="1:1" ht="15.75" hidden="1">
      <c r="A264" s="101"/>
    </row>
    <row r="265" spans="1:1" ht="15.75" hidden="1">
      <c r="A265" s="101"/>
    </row>
    <row r="266" spans="1:1" ht="15.75" hidden="1">
      <c r="A266" s="101"/>
    </row>
    <row r="267" spans="1:1" ht="15.75" hidden="1">
      <c r="A267" s="101"/>
    </row>
    <row r="268" spans="1:1" ht="15.75" hidden="1">
      <c r="A268" s="101"/>
    </row>
    <row r="269" spans="1:1" ht="15.75" hidden="1">
      <c r="A269" s="101"/>
    </row>
    <row r="270" spans="1:1" ht="15.75" hidden="1">
      <c r="A270" s="101"/>
    </row>
    <row r="271" spans="1:1" ht="15.75" hidden="1">
      <c r="A271" s="101"/>
    </row>
    <row r="272" spans="1:1"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sheetData>
  <mergeCells count="6">
    <mergeCell ref="A2:I2"/>
    <mergeCell ref="A3:I3"/>
    <mergeCell ref="A4:I4"/>
    <mergeCell ref="A5:I5"/>
    <mergeCell ref="B8:E8"/>
    <mergeCell ref="F8:I8"/>
  </mergeCells>
  <pageMargins left="0.93" right="0.79" top="0.61" bottom="0.67" header="0.5" footer="0.5"/>
  <pageSetup scale="31" orientation="landscape"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Z653"/>
  <sheetViews>
    <sheetView topLeftCell="A2" zoomScale="41" zoomScaleNormal="41" workbookViewId="0">
      <selection activeCell="C17" sqref="C17"/>
    </sheetView>
  </sheetViews>
  <sheetFormatPr defaultColWidth="0" defaultRowHeight="12.75" zeroHeight="1"/>
  <cols>
    <col min="1" max="1" width="133.42578125" style="5" customWidth="1"/>
    <col min="2" max="2" width="29.140625" customWidth="1"/>
    <col min="3" max="3" width="32.7109375" customWidth="1"/>
    <col min="4" max="4" width="31.28515625" customWidth="1"/>
    <col min="5" max="5" width="31" customWidth="1"/>
    <col min="6" max="6" width="29.140625" customWidth="1"/>
    <col min="7" max="7" width="32.7109375" customWidth="1"/>
    <col min="8" max="8" width="31.28515625" customWidth="1"/>
    <col min="9" max="9" width="31" customWidth="1"/>
    <col min="10" max="10" width="4.5703125" style="10" hidden="1" customWidth="1"/>
    <col min="11" max="26" width="0" hidden="1" customWidth="1"/>
    <col min="27" max="16384" width="9.140625" hidden="1"/>
  </cols>
  <sheetData>
    <row r="1" spans="1:26" s="2" customFormat="1" ht="5.25" hidden="1" customHeight="1">
      <c r="A1" s="241"/>
      <c r="B1" s="242"/>
      <c r="C1" s="242"/>
      <c r="D1" s="242"/>
      <c r="E1" s="242"/>
      <c r="F1" s="242"/>
      <c r="G1" s="242"/>
      <c r="H1" s="242"/>
      <c r="I1" s="242"/>
      <c r="J1" s="1"/>
    </row>
    <row r="2" spans="1:26" s="4" customFormat="1" ht="78.75" customHeight="1">
      <c r="A2" s="1033" t="s">
        <v>59</v>
      </c>
      <c r="B2" s="1033"/>
      <c r="C2" s="1033"/>
      <c r="D2" s="1033"/>
      <c r="E2" s="1033"/>
      <c r="F2" s="1033"/>
      <c r="G2" s="1033"/>
      <c r="H2" s="1033"/>
      <c r="I2" s="1033"/>
      <c r="J2" s="3"/>
    </row>
    <row r="3" spans="1:26" s="4" customFormat="1" ht="41.25" customHeight="1">
      <c r="A3" s="1033" t="s">
        <v>1055</v>
      </c>
      <c r="B3" s="1033"/>
      <c r="C3" s="1033"/>
      <c r="D3" s="1033"/>
      <c r="E3" s="1033"/>
      <c r="F3" s="1033"/>
      <c r="G3" s="1033"/>
      <c r="H3" s="1033"/>
      <c r="I3" s="1033"/>
      <c r="J3" s="3"/>
    </row>
    <row r="4" spans="1:26" s="4" customFormat="1" ht="48.75" customHeight="1">
      <c r="A4" s="1033" t="s">
        <v>1561</v>
      </c>
      <c r="B4" s="1033"/>
      <c r="C4" s="1033"/>
      <c r="D4" s="1033"/>
      <c r="E4" s="1033"/>
      <c r="F4" s="1033"/>
      <c r="G4" s="1033"/>
      <c r="H4" s="1033"/>
      <c r="I4" s="1033"/>
      <c r="J4" s="3"/>
    </row>
    <row r="5" spans="1:26" s="108" customFormat="1" ht="73.5" customHeight="1">
      <c r="A5" s="1085" t="s">
        <v>885</v>
      </c>
      <c r="B5" s="1085"/>
      <c r="C5" s="1085"/>
      <c r="D5" s="1085"/>
      <c r="E5" s="1085"/>
      <c r="F5" s="1085"/>
      <c r="G5" s="1085"/>
      <c r="H5" s="1085"/>
      <c r="I5" s="1085"/>
      <c r="J5" s="243"/>
    </row>
    <row r="6" spans="1:26" ht="6" customHeight="1"/>
    <row r="7" spans="1:26" ht="7.5" customHeight="1">
      <c r="A7" s="244"/>
      <c r="B7" s="245"/>
      <c r="C7" s="245"/>
      <c r="D7" s="246"/>
      <c r="E7" s="246"/>
      <c r="F7" s="246"/>
      <c r="G7" s="246"/>
      <c r="H7" s="245"/>
      <c r="I7" s="246"/>
      <c r="J7" s="247"/>
    </row>
    <row r="8" spans="1:26" s="250" customFormat="1" ht="45" customHeight="1">
      <c r="A8" s="248"/>
      <c r="B8" s="1086" t="s">
        <v>370</v>
      </c>
      <c r="C8" s="1086"/>
      <c r="D8" s="1086"/>
      <c r="E8" s="1086"/>
      <c r="F8" s="1086" t="s">
        <v>371</v>
      </c>
      <c r="G8" s="1086"/>
      <c r="H8" s="1086"/>
      <c r="I8" s="1086"/>
      <c r="J8" s="249"/>
      <c r="U8" s="250">
        <v>1</v>
      </c>
      <c r="V8" s="250">
        <v>1</v>
      </c>
      <c r="Y8" s="250">
        <v>1</v>
      </c>
      <c r="Z8" s="250">
        <v>1</v>
      </c>
    </row>
    <row r="9" spans="1:26" s="254" customFormat="1" ht="65.25" customHeight="1">
      <c r="A9" s="251"/>
      <c r="B9" s="251" t="s">
        <v>1056</v>
      </c>
      <c r="C9" s="252" t="s">
        <v>1057</v>
      </c>
      <c r="D9" s="251" t="s">
        <v>1058</v>
      </c>
      <c r="E9" s="251" t="s">
        <v>65</v>
      </c>
      <c r="F9" s="251" t="s">
        <v>1056</v>
      </c>
      <c r="G9" s="251" t="s">
        <v>1057</v>
      </c>
      <c r="H9" s="252" t="s">
        <v>1058</v>
      </c>
      <c r="I9" s="251" t="s">
        <v>65</v>
      </c>
      <c r="J9" s="253"/>
      <c r="U9" s="254">
        <v>1</v>
      </c>
      <c r="V9" s="254">
        <v>1</v>
      </c>
      <c r="Y9" s="254">
        <v>1</v>
      </c>
      <c r="Z9" s="254">
        <v>1</v>
      </c>
    </row>
    <row r="10" spans="1:26" s="257" customFormat="1" ht="64.5" customHeight="1">
      <c r="A10" s="255" t="s">
        <v>1023</v>
      </c>
      <c r="B10" s="256">
        <v>2990.8118560000003</v>
      </c>
      <c r="C10" s="256">
        <v>63015.388221600006</v>
      </c>
      <c r="D10" s="256">
        <v>26328.900712800001</v>
      </c>
      <c r="E10" s="256">
        <v>92335.1007904</v>
      </c>
      <c r="F10" s="256">
        <v>536652.04564560007</v>
      </c>
      <c r="G10" s="256">
        <v>578163.6766292</v>
      </c>
      <c r="H10" s="256">
        <v>670256.88349360006</v>
      </c>
      <c r="I10" s="256">
        <v>1785072.6057684</v>
      </c>
      <c r="J10" s="249"/>
    </row>
    <row r="11" spans="1:26" s="257" customFormat="1" ht="64.5" customHeight="1">
      <c r="A11" s="255" t="s">
        <v>1024</v>
      </c>
      <c r="B11" s="258">
        <v>8.2915700000000001</v>
      </c>
      <c r="C11" s="258">
        <v>258.36885000000001</v>
      </c>
      <c r="D11" s="258">
        <v>850</v>
      </c>
      <c r="E11" s="258">
        <v>1116.6604199999999</v>
      </c>
      <c r="F11" s="256">
        <v>8177.5690111999993</v>
      </c>
      <c r="G11" s="256">
        <v>16235.905579600001</v>
      </c>
      <c r="H11" s="256">
        <v>4193.1873175999999</v>
      </c>
      <c r="I11" s="256">
        <v>28606.661908399998</v>
      </c>
      <c r="J11" s="249"/>
    </row>
    <row r="12" spans="1:26" s="257" customFormat="1" ht="64.5" customHeight="1">
      <c r="A12" s="255" t="s">
        <v>1025</v>
      </c>
      <c r="B12" s="258">
        <v>0</v>
      </c>
      <c r="C12" s="258">
        <v>0</v>
      </c>
      <c r="D12" s="258">
        <v>0</v>
      </c>
      <c r="E12" s="258">
        <v>0</v>
      </c>
      <c r="F12" s="256">
        <v>200817.58145480001</v>
      </c>
      <c r="G12" s="256">
        <v>323073.44593440002</v>
      </c>
      <c r="H12" s="256">
        <v>7679.1093700000001</v>
      </c>
      <c r="I12" s="256">
        <v>531570.13675920002</v>
      </c>
      <c r="J12" s="249"/>
    </row>
    <row r="13" spans="1:26" s="257" customFormat="1" ht="64.5" customHeight="1">
      <c r="A13" s="255" t="s">
        <v>1026</v>
      </c>
      <c r="B13" s="256">
        <v>0</v>
      </c>
      <c r="C13" s="256">
        <v>0</v>
      </c>
      <c r="D13" s="256">
        <v>0</v>
      </c>
      <c r="E13" s="256">
        <v>0</v>
      </c>
      <c r="F13" s="256">
        <v>355462.67816799995</v>
      </c>
      <c r="G13" s="256">
        <v>210500.8030172</v>
      </c>
      <c r="H13" s="256">
        <v>18620.407986800001</v>
      </c>
      <c r="I13" s="256">
        <v>584583.889172</v>
      </c>
      <c r="J13" s="249"/>
    </row>
    <row r="14" spans="1:26" s="257" customFormat="1" ht="64.5" customHeight="1">
      <c r="A14" s="255" t="s">
        <v>1027</v>
      </c>
      <c r="B14" s="256">
        <v>6456.5117351999997</v>
      </c>
      <c r="C14" s="256">
        <v>289878.5944688</v>
      </c>
      <c r="D14" s="256">
        <v>223699.09563119998</v>
      </c>
      <c r="E14" s="256">
        <v>520034.20183520002</v>
      </c>
      <c r="F14" s="256">
        <v>3664112.8253172003</v>
      </c>
      <c r="G14" s="256">
        <v>1762877.9248436</v>
      </c>
      <c r="H14" s="256">
        <v>2443783.6538096</v>
      </c>
      <c r="I14" s="256">
        <v>7870774.4039703999</v>
      </c>
      <c r="J14" s="249"/>
    </row>
    <row r="15" spans="1:26" s="257" customFormat="1" ht="64.5" customHeight="1">
      <c r="A15" s="255" t="s">
        <v>1028</v>
      </c>
      <c r="B15" s="256">
        <v>0</v>
      </c>
      <c r="C15" s="256">
        <v>0</v>
      </c>
      <c r="D15" s="256">
        <v>0</v>
      </c>
      <c r="E15" s="256">
        <v>0</v>
      </c>
      <c r="F15" s="256">
        <v>90211.695666400003</v>
      </c>
      <c r="G15" s="256">
        <v>207649.787908</v>
      </c>
      <c r="H15" s="256">
        <v>291536.44564759999</v>
      </c>
      <c r="I15" s="256">
        <v>589397.92922199995</v>
      </c>
      <c r="J15" s="249"/>
    </row>
    <row r="16" spans="1:26" s="257" customFormat="1" ht="64.5" customHeight="1">
      <c r="A16" s="255" t="s">
        <v>1029</v>
      </c>
      <c r="B16" s="256">
        <v>11292.138964400001</v>
      </c>
      <c r="C16" s="256">
        <v>192517.5999996</v>
      </c>
      <c r="D16" s="256">
        <v>168640.7173896</v>
      </c>
      <c r="E16" s="256">
        <v>372450.45635360002</v>
      </c>
      <c r="F16" s="256">
        <v>2199859.5812600004</v>
      </c>
      <c r="G16" s="256">
        <v>2479592.8212448</v>
      </c>
      <c r="H16" s="256">
        <v>2421508.2305371999</v>
      </c>
      <c r="I16" s="256">
        <v>7100960.6330420002</v>
      </c>
      <c r="J16" s="249"/>
    </row>
    <row r="17" spans="1:10" s="257" customFormat="1" ht="64.5" customHeight="1">
      <c r="A17" s="255" t="s">
        <v>1030</v>
      </c>
      <c r="B17" s="256">
        <v>31940.931692800001</v>
      </c>
      <c r="C17" s="256">
        <v>672738.93691120006</v>
      </c>
      <c r="D17" s="256">
        <v>394364.65924040001</v>
      </c>
      <c r="E17" s="256">
        <v>1099044.5278443999</v>
      </c>
      <c r="F17" s="256">
        <v>3329862.5595403998</v>
      </c>
      <c r="G17" s="256">
        <v>5533465.1621375997</v>
      </c>
      <c r="H17" s="256">
        <v>3558526.498534</v>
      </c>
      <c r="I17" s="256">
        <v>12421854.220211999</v>
      </c>
      <c r="J17" s="249"/>
    </row>
    <row r="18" spans="1:10" s="257" customFormat="1" ht="64.5" customHeight="1">
      <c r="A18" s="255" t="s">
        <v>1031</v>
      </c>
      <c r="B18" s="256">
        <v>2778.0560839999998</v>
      </c>
      <c r="C18" s="256">
        <v>61969.531434799996</v>
      </c>
      <c r="D18" s="256">
        <v>51844.304797199999</v>
      </c>
      <c r="E18" s="256">
        <v>116591.892316</v>
      </c>
      <c r="F18" s="256">
        <v>20056.202044799997</v>
      </c>
      <c r="G18" s="256">
        <v>185437.79037480001</v>
      </c>
      <c r="H18" s="256">
        <v>521059.11760479998</v>
      </c>
      <c r="I18" s="256">
        <v>726553.11002439994</v>
      </c>
      <c r="J18" s="249"/>
    </row>
    <row r="19" spans="1:10" s="257" customFormat="1" ht="64.5" customHeight="1">
      <c r="A19" s="255" t="s">
        <v>1032</v>
      </c>
      <c r="B19" s="256">
        <v>3493.5157107999999</v>
      </c>
      <c r="C19" s="256">
        <v>323173.42737280001</v>
      </c>
      <c r="D19" s="256">
        <v>322871.52003880002</v>
      </c>
      <c r="E19" s="256">
        <v>649538.46312239999</v>
      </c>
      <c r="F19" s="256">
        <v>262319.27814960002</v>
      </c>
      <c r="G19" s="256">
        <v>1790662.946674</v>
      </c>
      <c r="H19" s="256">
        <v>1263864.6854335999</v>
      </c>
      <c r="I19" s="256">
        <v>3316846.9102571998</v>
      </c>
      <c r="J19" s="249"/>
    </row>
    <row r="20" spans="1:10" s="257" customFormat="1" ht="64.5" customHeight="1">
      <c r="A20" s="255" t="s">
        <v>1033</v>
      </c>
      <c r="B20" s="256">
        <v>30.1021</v>
      </c>
      <c r="C20" s="256">
        <v>2578.7173831999999</v>
      </c>
      <c r="D20" s="256">
        <v>1391.1333440000001</v>
      </c>
      <c r="E20" s="256">
        <v>3999.9528272000002</v>
      </c>
      <c r="F20" s="256">
        <v>539335.08764799999</v>
      </c>
      <c r="G20" s="256">
        <v>729377.207818</v>
      </c>
      <c r="H20" s="256">
        <v>216880.50789800001</v>
      </c>
      <c r="I20" s="256">
        <v>1485592.8033640001</v>
      </c>
      <c r="J20" s="249"/>
    </row>
    <row r="21" spans="1:10" s="257" customFormat="1" ht="64.5" customHeight="1">
      <c r="A21" s="255" t="s">
        <v>1034</v>
      </c>
      <c r="B21" s="256">
        <v>1732.4469284000002</v>
      </c>
      <c r="C21" s="256">
        <v>72646.576746399995</v>
      </c>
      <c r="D21" s="256">
        <v>119140.36692</v>
      </c>
      <c r="E21" s="256">
        <v>193519.3905948</v>
      </c>
      <c r="F21" s="256">
        <v>361546.06360240001</v>
      </c>
      <c r="G21" s="256">
        <v>1151952.2732088</v>
      </c>
      <c r="H21" s="256">
        <v>8697798.9405571986</v>
      </c>
      <c r="I21" s="256">
        <v>10211297.2773684</v>
      </c>
      <c r="J21" s="249"/>
    </row>
    <row r="22" spans="1:10" s="257" customFormat="1" ht="64.5" customHeight="1">
      <c r="A22" s="255" t="s">
        <v>1035</v>
      </c>
      <c r="B22" s="256">
        <v>303.65218640000001</v>
      </c>
      <c r="C22" s="256">
        <v>16095.1531768</v>
      </c>
      <c r="D22" s="256">
        <v>7011.2894535999994</v>
      </c>
      <c r="E22" s="256">
        <v>23410.0948168</v>
      </c>
      <c r="F22" s="256">
        <v>8866.9452863999995</v>
      </c>
      <c r="G22" s="256">
        <v>28487.905211599998</v>
      </c>
      <c r="H22" s="256">
        <v>27290.342448399999</v>
      </c>
      <c r="I22" s="256">
        <v>64645.192946399999</v>
      </c>
      <c r="J22" s="249"/>
    </row>
    <row r="23" spans="1:10" s="257" customFormat="1" ht="64.5" customHeight="1">
      <c r="A23" s="255" t="s">
        <v>1036</v>
      </c>
      <c r="B23" s="256">
        <v>256.92536000000001</v>
      </c>
      <c r="C23" s="256">
        <v>9808.5270932000003</v>
      </c>
      <c r="D23" s="256">
        <v>5485.1553971999992</v>
      </c>
      <c r="E23" s="256">
        <v>15550.607850400002</v>
      </c>
      <c r="F23" s="256">
        <v>4738.6210543999996</v>
      </c>
      <c r="G23" s="256">
        <v>49886.459404000001</v>
      </c>
      <c r="H23" s="256">
        <v>317878.17652199999</v>
      </c>
      <c r="I23" s="256">
        <v>372503.25698040001</v>
      </c>
      <c r="J23" s="249"/>
    </row>
    <row r="24" spans="1:10" s="257" customFormat="1" ht="64.5" customHeight="1">
      <c r="A24" s="255" t="s">
        <v>1037</v>
      </c>
      <c r="B24" s="256">
        <v>6486.7192347999999</v>
      </c>
      <c r="C24" s="256">
        <v>165105.77481040001</v>
      </c>
      <c r="D24" s="256">
        <v>80809.192333600004</v>
      </c>
      <c r="E24" s="256">
        <v>252401.68637880002</v>
      </c>
      <c r="F24" s="256">
        <v>103342.88858</v>
      </c>
      <c r="G24" s="256">
        <v>890347.70117040002</v>
      </c>
      <c r="H24" s="256">
        <v>593570.21356840001</v>
      </c>
      <c r="I24" s="256">
        <v>1587260.8033187999</v>
      </c>
      <c r="J24" s="249"/>
    </row>
    <row r="25" spans="1:10" s="257" customFormat="1" ht="64.5" customHeight="1">
      <c r="A25" s="255" t="s">
        <v>1038</v>
      </c>
      <c r="B25" s="256">
        <v>30.951349999999998</v>
      </c>
      <c r="C25" s="256">
        <v>467.22867599999995</v>
      </c>
      <c r="D25" s="256">
        <v>60.66151</v>
      </c>
      <c r="E25" s="256">
        <v>558.84153600000002</v>
      </c>
      <c r="F25" s="256">
        <v>30.951349999999998</v>
      </c>
      <c r="G25" s="256">
        <v>598.41684599999996</v>
      </c>
      <c r="H25" s="256">
        <v>382.22431800000004</v>
      </c>
      <c r="I25" s="256">
        <v>1011.5925139999999</v>
      </c>
      <c r="J25" s="249"/>
    </row>
    <row r="26" spans="1:10" s="257" customFormat="1" ht="64.5" customHeight="1">
      <c r="A26" s="255" t="s">
        <v>1039</v>
      </c>
      <c r="B26" s="256">
        <v>0</v>
      </c>
      <c r="C26" s="256">
        <v>0</v>
      </c>
      <c r="D26" s="256">
        <v>0</v>
      </c>
      <c r="E26" s="256">
        <v>0</v>
      </c>
      <c r="F26" s="256">
        <v>6775.6414156000001</v>
      </c>
      <c r="G26" s="256">
        <v>996.77768720000006</v>
      </c>
      <c r="H26" s="256">
        <v>6.5</v>
      </c>
      <c r="I26" s="256">
        <v>7778.9191028000005</v>
      </c>
      <c r="J26" s="249"/>
    </row>
    <row r="27" spans="1:10" s="262" customFormat="1" ht="98.25" customHeight="1">
      <c r="A27" s="259" t="s">
        <v>1040</v>
      </c>
      <c r="B27" s="260">
        <v>116.1656768</v>
      </c>
      <c r="C27" s="260">
        <v>4885.4193299999997</v>
      </c>
      <c r="D27" s="260">
        <v>2300.7131984000002</v>
      </c>
      <c r="E27" s="260">
        <v>7302.2982051999998</v>
      </c>
      <c r="F27" s="260">
        <v>924.08283280000001</v>
      </c>
      <c r="G27" s="260">
        <v>5980.4521388000003</v>
      </c>
      <c r="H27" s="260">
        <v>3231.8914640000003</v>
      </c>
      <c r="I27" s="260">
        <v>10136.4264356</v>
      </c>
      <c r="J27" s="261"/>
    </row>
    <row r="28" spans="1:10" s="262" customFormat="1" ht="38.25" customHeight="1">
      <c r="A28" s="263" t="s">
        <v>1059</v>
      </c>
      <c r="B28" s="264">
        <f t="shared" ref="B28:I28" si="0">SUM(B10:B27)</f>
        <v>67917.22044959999</v>
      </c>
      <c r="C28" s="264">
        <f t="shared" si="0"/>
        <v>1875139.2444748001</v>
      </c>
      <c r="D28" s="264">
        <f t="shared" si="0"/>
        <v>1404797.7099668002</v>
      </c>
      <c r="E28" s="264">
        <f t="shared" si="0"/>
        <v>3347854.1748911995</v>
      </c>
      <c r="F28" s="264">
        <f t="shared" si="0"/>
        <v>11693092.298027601</v>
      </c>
      <c r="G28" s="264">
        <f t="shared" si="0"/>
        <v>15945287.457827998</v>
      </c>
      <c r="H28" s="264">
        <f t="shared" si="0"/>
        <v>21058067.016510796</v>
      </c>
      <c r="I28" s="264">
        <f t="shared" si="0"/>
        <v>48696446.77236639</v>
      </c>
      <c r="J28" s="261"/>
    </row>
    <row r="29" spans="1:10" ht="11.25" customHeight="1" thickBot="1">
      <c r="A29" s="265"/>
      <c r="B29" s="266"/>
      <c r="C29" s="267"/>
      <c r="D29" s="267"/>
      <c r="E29" s="267"/>
      <c r="F29" s="266"/>
      <c r="G29" s="266"/>
      <c r="H29" s="266"/>
      <c r="I29" s="266"/>
    </row>
    <row r="30" spans="1:10" s="271" customFormat="1" ht="27.75" customHeight="1" thickTop="1">
      <c r="A30" s="268" t="s">
        <v>1043</v>
      </c>
      <c r="B30" s="269"/>
      <c r="C30" s="270"/>
      <c r="D30" s="270"/>
      <c r="E30" s="270"/>
      <c r="J30" s="272"/>
    </row>
    <row r="31" spans="1:10" ht="24.75" customHeight="1">
      <c r="A31" s="268"/>
      <c r="B31" s="100"/>
      <c r="C31" s="121"/>
      <c r="D31" s="121"/>
      <c r="E31" s="121"/>
      <c r="F31" s="120"/>
      <c r="G31" s="120"/>
      <c r="H31" s="120"/>
      <c r="I31" s="120"/>
    </row>
    <row r="32" spans="1:10" ht="22.5" hidden="1" customHeight="1">
      <c r="A32" s="268"/>
      <c r="B32" s="100"/>
      <c r="C32" s="121"/>
      <c r="D32" s="121"/>
      <c r="E32" s="121"/>
      <c r="F32" s="120"/>
      <c r="G32" s="120"/>
      <c r="H32" s="120"/>
      <c r="I32" s="120"/>
    </row>
    <row r="33" spans="1:9" ht="13.5" hidden="1" customHeight="1">
      <c r="A33" s="119"/>
      <c r="B33" s="100"/>
      <c r="C33" s="121"/>
      <c r="D33" s="121"/>
      <c r="E33" s="121"/>
      <c r="F33" s="120"/>
      <c r="G33" s="120"/>
      <c r="H33" s="120"/>
      <c r="I33" s="120"/>
    </row>
    <row r="34" spans="1:9" ht="13.5" hidden="1" customHeight="1">
      <c r="A34" s="119"/>
      <c r="B34" s="100"/>
      <c r="C34" s="121"/>
      <c r="D34" s="121"/>
      <c r="E34" s="121"/>
      <c r="F34" s="120"/>
      <c r="G34" s="120"/>
      <c r="H34" s="120"/>
      <c r="I34" s="120"/>
    </row>
    <row r="35" spans="1:9" ht="13.5" hidden="1" customHeight="1">
      <c r="A35" s="119"/>
      <c r="B35" s="100"/>
      <c r="C35" s="121"/>
      <c r="D35" s="121"/>
      <c r="E35" s="121"/>
      <c r="F35" s="120"/>
      <c r="G35" s="120"/>
      <c r="H35" s="120"/>
      <c r="I35" s="120"/>
    </row>
    <row r="36" spans="1:9" ht="13.5" hidden="1" customHeight="1">
      <c r="A36" s="119"/>
      <c r="B36" s="100"/>
      <c r="C36" s="121"/>
      <c r="D36" s="121"/>
      <c r="E36" s="121"/>
      <c r="F36" s="120"/>
      <c r="G36" s="120"/>
      <c r="H36" s="120"/>
      <c r="I36" s="120"/>
    </row>
    <row r="37" spans="1:9" ht="13.5" hidden="1" customHeight="1">
      <c r="A37" s="125"/>
      <c r="B37" s="80"/>
      <c r="C37" s="121"/>
      <c r="D37" s="121"/>
      <c r="E37" s="121"/>
      <c r="F37" s="120"/>
      <c r="G37" s="120"/>
      <c r="H37" s="120"/>
      <c r="I37" s="120"/>
    </row>
    <row r="38" spans="1:9" ht="13.5" hidden="1" customHeight="1">
      <c r="A38" s="119"/>
      <c r="B38" s="80"/>
      <c r="C38" s="121"/>
      <c r="D38" s="121"/>
      <c r="E38" s="121"/>
      <c r="F38" s="120"/>
      <c r="G38" s="120"/>
      <c r="H38" s="120"/>
      <c r="I38" s="120"/>
    </row>
    <row r="39" spans="1:9" ht="13.5" hidden="1" customHeight="1">
      <c r="A39" s="119"/>
      <c r="B39" s="80"/>
      <c r="C39" s="121"/>
      <c r="D39" s="121"/>
      <c r="E39" s="121"/>
      <c r="F39" s="120"/>
      <c r="G39" s="120"/>
      <c r="H39" s="120"/>
      <c r="I39" s="120"/>
    </row>
    <row r="40" spans="1:9" ht="13.5" hidden="1" customHeight="1">
      <c r="A40" s="119"/>
      <c r="B40" s="80"/>
      <c r="C40" s="121"/>
      <c r="D40" s="121"/>
      <c r="E40" s="121"/>
      <c r="F40" s="120"/>
      <c r="G40" s="120"/>
      <c r="H40" s="120"/>
      <c r="I40" s="120"/>
    </row>
    <row r="41" spans="1:9" ht="13.5" hidden="1" customHeight="1">
      <c r="A41" s="119"/>
      <c r="B41" s="80"/>
      <c r="C41" s="121"/>
      <c r="D41" s="121"/>
      <c r="E41" s="121"/>
      <c r="F41" s="120"/>
      <c r="G41" s="120"/>
      <c r="H41" s="120"/>
      <c r="I41" s="120"/>
    </row>
    <row r="42" spans="1:9" ht="13.5" hidden="1" customHeight="1">
      <c r="A42" s="119"/>
      <c r="B42" s="80"/>
      <c r="C42" s="121"/>
      <c r="D42" s="121"/>
      <c r="E42" s="121"/>
      <c r="F42" s="120"/>
      <c r="G42" s="120"/>
      <c r="H42" s="120"/>
      <c r="I42" s="120"/>
    </row>
    <row r="43" spans="1:9" ht="13.5" hidden="1" customHeight="1">
      <c r="A43" s="125"/>
      <c r="B43" s="80"/>
      <c r="C43" s="121"/>
      <c r="D43" s="121"/>
      <c r="E43" s="121"/>
      <c r="F43" s="120"/>
      <c r="G43" s="120"/>
      <c r="H43" s="120"/>
      <c r="I43" s="120"/>
    </row>
    <row r="44" spans="1:9" ht="13.5" hidden="1" customHeight="1">
      <c r="A44" s="119"/>
      <c r="B44" s="100"/>
      <c r="C44" s="121"/>
      <c r="D44" s="121"/>
      <c r="E44" s="121"/>
      <c r="F44" s="120"/>
      <c r="G44" s="120"/>
      <c r="H44" s="120"/>
      <c r="I44" s="120"/>
    </row>
    <row r="45" spans="1:9" ht="13.5" hidden="1" customHeight="1">
      <c r="A45" s="119"/>
      <c r="B45" s="100"/>
      <c r="C45" s="121"/>
      <c r="D45" s="121"/>
      <c r="E45" s="121"/>
      <c r="F45" s="120"/>
      <c r="G45" s="120"/>
      <c r="H45" s="120"/>
      <c r="I45" s="120"/>
    </row>
    <row r="46" spans="1:9" ht="13.5" hidden="1" customHeight="1">
      <c r="A46" s="119"/>
      <c r="B46" s="100"/>
      <c r="C46" s="121"/>
      <c r="D46" s="121"/>
      <c r="E46" s="121"/>
      <c r="F46" s="120"/>
      <c r="G46" s="120"/>
      <c r="H46" s="120"/>
      <c r="I46" s="120"/>
    </row>
    <row r="47" spans="1:9" ht="13.5" hidden="1" customHeight="1">
      <c r="A47" s="125"/>
      <c r="B47" s="100"/>
      <c r="C47" s="121"/>
      <c r="D47" s="121"/>
      <c r="E47" s="121"/>
      <c r="F47" s="120"/>
      <c r="G47" s="120"/>
      <c r="H47" s="120"/>
      <c r="I47" s="120"/>
    </row>
    <row r="48" spans="1:9" ht="13.5" hidden="1" customHeight="1">
      <c r="A48" s="119"/>
      <c r="B48" s="100"/>
      <c r="C48" s="121"/>
      <c r="D48" s="121"/>
      <c r="E48" s="121"/>
      <c r="F48" s="120"/>
      <c r="G48" s="120"/>
      <c r="H48" s="120"/>
      <c r="I48" s="120"/>
    </row>
    <row r="49" spans="1:9" ht="13.5" hidden="1" customHeight="1">
      <c r="A49" s="119"/>
      <c r="B49" s="100"/>
      <c r="C49" s="121"/>
      <c r="D49" s="121"/>
      <c r="E49" s="121"/>
      <c r="F49" s="120"/>
      <c r="G49" s="120"/>
      <c r="H49" s="120"/>
      <c r="I49" s="120"/>
    </row>
    <row r="50" spans="1:9" ht="13.5" hidden="1" customHeight="1">
      <c r="A50" s="119"/>
      <c r="B50" s="100"/>
      <c r="C50" s="121"/>
      <c r="D50" s="121"/>
      <c r="E50" s="121"/>
      <c r="F50" s="120"/>
      <c r="G50" s="120"/>
      <c r="H50" s="120"/>
      <c r="I50" s="120"/>
    </row>
    <row r="51" spans="1:9" ht="13.5" hidden="1" customHeight="1">
      <c r="A51" s="119"/>
      <c r="B51" s="100"/>
      <c r="C51" s="121"/>
      <c r="D51" s="121"/>
      <c r="E51" s="121"/>
      <c r="F51" s="120"/>
      <c r="G51" s="120"/>
      <c r="H51" s="120"/>
      <c r="I51" s="120"/>
    </row>
    <row r="52" spans="1:9" ht="13.5" hidden="1" customHeight="1">
      <c r="A52" s="125"/>
      <c r="B52" s="100"/>
      <c r="C52" s="121"/>
      <c r="D52" s="121"/>
      <c r="E52" s="121"/>
      <c r="F52" s="120"/>
      <c r="G52" s="120"/>
      <c r="H52" s="120"/>
      <c r="I52" s="120"/>
    </row>
    <row r="53" spans="1:9" ht="13.5" hidden="1" customHeight="1">
      <c r="A53" s="119"/>
      <c r="B53" s="100"/>
      <c r="C53" s="121"/>
      <c r="D53" s="121"/>
      <c r="E53" s="121"/>
      <c r="F53" s="120"/>
      <c r="G53" s="120"/>
      <c r="H53" s="120"/>
      <c r="I53" s="120"/>
    </row>
    <row r="54" spans="1:9" ht="13.5" hidden="1" customHeight="1">
      <c r="A54" s="119"/>
      <c r="B54" s="100"/>
      <c r="C54" s="121"/>
      <c r="D54" s="121"/>
      <c r="E54" s="121"/>
      <c r="F54" s="120"/>
      <c r="G54" s="120"/>
      <c r="H54" s="120"/>
      <c r="I54" s="120"/>
    </row>
    <row r="55" spans="1:9" ht="13.5" hidden="1" customHeight="1">
      <c r="A55" s="119"/>
      <c r="B55" s="100"/>
      <c r="C55" s="121"/>
      <c r="D55" s="121"/>
      <c r="E55" s="121"/>
      <c r="F55" s="120"/>
      <c r="G55" s="120"/>
      <c r="H55" s="120"/>
      <c r="I55" s="120"/>
    </row>
    <row r="56" spans="1:9" ht="9" hidden="1" customHeight="1">
      <c r="A56" s="123"/>
      <c r="B56" s="100"/>
      <c r="C56" s="121"/>
      <c r="D56" s="121"/>
      <c r="E56" s="121"/>
      <c r="F56" s="120"/>
      <c r="G56" s="120"/>
      <c r="H56" s="120"/>
      <c r="I56" s="120"/>
    </row>
    <row r="57" spans="1:9" ht="9" hidden="1" customHeight="1">
      <c r="A57" s="123"/>
      <c r="B57" s="100"/>
      <c r="C57" s="121"/>
      <c r="D57" s="121"/>
      <c r="E57" s="121"/>
      <c r="F57" s="120"/>
      <c r="G57" s="120"/>
      <c r="H57" s="120"/>
      <c r="I57" s="120"/>
    </row>
    <row r="58" spans="1:9" ht="9" hidden="1" customHeight="1">
      <c r="A58" s="123"/>
      <c r="B58" s="100"/>
      <c r="C58" s="121"/>
      <c r="D58" s="121"/>
      <c r="E58" s="121"/>
      <c r="F58" s="120"/>
      <c r="G58" s="120"/>
      <c r="H58" s="120"/>
      <c r="I58" s="120"/>
    </row>
    <row r="59" spans="1:9" ht="9" hidden="1" customHeight="1">
      <c r="A59" s="123"/>
      <c r="B59" s="100"/>
      <c r="C59" s="121"/>
      <c r="D59" s="121"/>
      <c r="E59" s="121"/>
      <c r="F59" s="120"/>
      <c r="G59" s="120"/>
      <c r="H59" s="120"/>
      <c r="I59" s="120"/>
    </row>
    <row r="60" spans="1:9" ht="9" hidden="1" customHeight="1">
      <c r="A60" s="124"/>
      <c r="B60" s="100"/>
      <c r="C60" s="121"/>
      <c r="D60" s="121"/>
      <c r="E60" s="121"/>
      <c r="F60" s="120"/>
      <c r="G60" s="120"/>
      <c r="H60" s="120"/>
      <c r="I60" s="120"/>
    </row>
    <row r="61" spans="1:9" ht="9" hidden="1" customHeight="1">
      <c r="A61" s="124"/>
      <c r="C61" s="121"/>
      <c r="D61" s="121"/>
      <c r="E61" s="121"/>
      <c r="F61" s="120"/>
      <c r="G61" s="120"/>
      <c r="H61" s="120"/>
      <c r="I61" s="120"/>
    </row>
    <row r="62" spans="1:9" ht="9" hidden="1" customHeight="1">
      <c r="A62" s="125"/>
      <c r="C62" s="121"/>
      <c r="D62" s="121"/>
      <c r="E62" s="121"/>
      <c r="F62" s="120"/>
      <c r="G62" s="120"/>
      <c r="H62" s="120"/>
      <c r="I62" s="120"/>
    </row>
    <row r="63" spans="1:9" ht="9" hidden="1" customHeight="1">
      <c r="A63" s="119"/>
      <c r="C63" s="121"/>
      <c r="D63" s="121"/>
      <c r="E63" s="121"/>
      <c r="F63" s="120"/>
      <c r="G63" s="120"/>
      <c r="H63" s="120"/>
      <c r="I63" s="120"/>
    </row>
    <row r="64" spans="1:9" ht="9" hidden="1" customHeight="1">
      <c r="A64" s="119"/>
      <c r="C64" s="121"/>
      <c r="D64" s="121"/>
      <c r="E64" s="121"/>
      <c r="F64" s="120"/>
      <c r="G64" s="120"/>
      <c r="H64" s="120"/>
      <c r="I64" s="120"/>
    </row>
    <row r="65" spans="1:9" ht="9" hidden="1" customHeight="1">
      <c r="A65" s="119"/>
      <c r="C65" s="121"/>
      <c r="D65" s="121"/>
      <c r="E65" s="121"/>
      <c r="F65" s="120"/>
      <c r="G65" s="120"/>
      <c r="H65" s="120"/>
      <c r="I65" s="120"/>
    </row>
    <row r="66" spans="1:9" ht="9" hidden="1" customHeight="1">
      <c r="A66" s="119"/>
      <c r="C66" s="121"/>
      <c r="D66" s="121"/>
      <c r="E66" s="121"/>
      <c r="F66" s="120"/>
      <c r="G66" s="120"/>
      <c r="H66" s="120"/>
      <c r="I66" s="120"/>
    </row>
    <row r="67" spans="1:9" ht="9" hidden="1" customHeight="1">
      <c r="A67" s="123"/>
      <c r="C67" s="121"/>
      <c r="D67" s="121"/>
      <c r="E67" s="121"/>
      <c r="F67" s="120"/>
      <c r="G67" s="120"/>
      <c r="H67" s="120"/>
      <c r="I67" s="120"/>
    </row>
    <row r="68" spans="1:9" ht="9" hidden="1" customHeight="1">
      <c r="A68" s="125"/>
      <c r="C68" s="121"/>
      <c r="D68" s="121"/>
      <c r="E68" s="121"/>
      <c r="F68" s="120"/>
      <c r="G68" s="120"/>
      <c r="H68" s="120"/>
      <c r="I68" s="120"/>
    </row>
    <row r="69" spans="1:9" ht="9" hidden="1" customHeight="1">
      <c r="A69" s="119"/>
      <c r="C69" s="121"/>
      <c r="D69" s="121"/>
      <c r="E69" s="121"/>
      <c r="F69" s="120"/>
      <c r="G69" s="120"/>
      <c r="H69" s="120"/>
      <c r="I69" s="120"/>
    </row>
    <row r="70" spans="1:9" ht="9" hidden="1" customHeight="1">
      <c r="A70" s="119"/>
      <c r="C70" s="121"/>
      <c r="D70" s="121"/>
      <c r="E70" s="121"/>
      <c r="F70" s="120"/>
      <c r="G70" s="120"/>
      <c r="H70" s="120"/>
      <c r="I70" s="120"/>
    </row>
    <row r="71" spans="1:9" ht="9" hidden="1" customHeight="1">
      <c r="A71" s="119"/>
      <c r="C71" s="121"/>
      <c r="D71" s="121"/>
      <c r="E71" s="121"/>
      <c r="F71" s="120"/>
      <c r="G71" s="120"/>
      <c r="H71" s="120"/>
      <c r="I71" s="120"/>
    </row>
    <row r="72" spans="1:9" ht="9" hidden="1" customHeight="1">
      <c r="A72" s="119"/>
      <c r="C72" s="121"/>
      <c r="D72" s="121"/>
      <c r="E72" s="121"/>
      <c r="F72" s="120"/>
      <c r="G72" s="120"/>
      <c r="H72" s="120"/>
      <c r="I72" s="120"/>
    </row>
    <row r="73" spans="1:9" ht="9" hidden="1" customHeight="1">
      <c r="A73" s="123"/>
      <c r="C73" s="121"/>
      <c r="D73" s="121"/>
      <c r="E73" s="121"/>
      <c r="F73" s="120"/>
      <c r="G73" s="120"/>
      <c r="H73" s="120"/>
      <c r="I73" s="120"/>
    </row>
    <row r="74" spans="1:9" ht="9" hidden="1" customHeight="1">
      <c r="A74" s="125"/>
      <c r="C74" s="121"/>
      <c r="D74" s="121"/>
      <c r="E74" s="121"/>
      <c r="F74" s="120"/>
      <c r="G74" s="120"/>
      <c r="H74" s="120"/>
      <c r="I74" s="120"/>
    </row>
    <row r="75" spans="1:9" ht="9" hidden="1" customHeight="1">
      <c r="A75" s="119"/>
      <c r="C75" s="121"/>
      <c r="D75" s="121"/>
      <c r="E75" s="121"/>
      <c r="F75" s="120"/>
      <c r="G75" s="120"/>
      <c r="H75" s="120"/>
      <c r="I75" s="120"/>
    </row>
    <row r="76" spans="1:9" ht="9" hidden="1" customHeight="1">
      <c r="A76" s="119"/>
      <c r="C76" s="121"/>
      <c r="D76" s="121"/>
      <c r="E76" s="121"/>
      <c r="F76" s="120"/>
      <c r="G76" s="120"/>
      <c r="H76" s="120"/>
      <c r="I76" s="120"/>
    </row>
    <row r="77" spans="1:9" ht="9" hidden="1" customHeight="1">
      <c r="A77" s="119"/>
      <c r="C77" s="121"/>
      <c r="D77" s="121"/>
      <c r="E77" s="121"/>
      <c r="F77" s="120"/>
      <c r="G77" s="120"/>
      <c r="H77" s="120"/>
      <c r="I77" s="120"/>
    </row>
    <row r="78" spans="1:9" ht="9" hidden="1" customHeight="1">
      <c r="A78" s="119"/>
      <c r="C78" s="121"/>
      <c r="D78" s="121"/>
      <c r="E78" s="121"/>
      <c r="F78" s="120"/>
      <c r="G78" s="120"/>
      <c r="H78" s="120"/>
      <c r="I78" s="120"/>
    </row>
    <row r="79" spans="1:9" hidden="1">
      <c r="A79" s="119"/>
      <c r="C79" s="100"/>
      <c r="D79" s="100"/>
      <c r="E79" s="100"/>
    </row>
    <row r="80" spans="1:9" hidden="1">
      <c r="A80" s="119"/>
      <c r="C80" s="100"/>
      <c r="D80" s="100"/>
      <c r="E80" s="100"/>
    </row>
    <row r="81" spans="1:5" hidden="1">
      <c r="A81" s="119"/>
      <c r="C81" s="100"/>
      <c r="D81" s="100"/>
      <c r="E81" s="100"/>
    </row>
    <row r="82" spans="1:5" hidden="1">
      <c r="A82" s="119"/>
      <c r="C82" s="100"/>
      <c r="D82" s="100"/>
      <c r="E82" s="100"/>
    </row>
    <row r="83" spans="1:5" hidden="1">
      <c r="A83" s="123"/>
      <c r="C83" s="100"/>
      <c r="D83" s="100"/>
      <c r="E83" s="100"/>
    </row>
    <row r="84" spans="1:5" hidden="1">
      <c r="A84" s="125"/>
      <c r="C84" s="100"/>
      <c r="D84" s="100"/>
      <c r="E84" s="100"/>
    </row>
    <row r="85" spans="1:5" hidden="1">
      <c r="A85" s="119"/>
      <c r="C85" s="100"/>
      <c r="D85" s="100"/>
      <c r="E85" s="100"/>
    </row>
    <row r="86" spans="1:5" hidden="1">
      <c r="A86" s="119"/>
      <c r="C86" s="100"/>
      <c r="D86" s="100"/>
      <c r="E86" s="100"/>
    </row>
    <row r="87" spans="1:5" hidden="1">
      <c r="A87" s="119"/>
      <c r="C87" s="100"/>
      <c r="D87" s="100"/>
      <c r="E87" s="100"/>
    </row>
    <row r="88" spans="1:5" hidden="1">
      <c r="A88" s="119"/>
      <c r="C88" s="100"/>
      <c r="D88" s="100"/>
      <c r="E88" s="100"/>
    </row>
    <row r="89" spans="1:5" hidden="1">
      <c r="A89" s="119"/>
      <c r="C89" s="100"/>
      <c r="D89" s="100"/>
      <c r="E89" s="100"/>
    </row>
    <row r="90" spans="1:5" hidden="1">
      <c r="A90" s="119"/>
      <c r="C90" s="100"/>
      <c r="D90" s="100"/>
      <c r="E90" s="100"/>
    </row>
    <row r="91" spans="1:5" hidden="1">
      <c r="A91" s="119"/>
      <c r="C91" s="100"/>
      <c r="D91" s="100"/>
      <c r="E91" s="100"/>
    </row>
    <row r="92" spans="1:5" hidden="1">
      <c r="A92" s="119"/>
      <c r="C92" s="100"/>
      <c r="D92" s="100"/>
      <c r="E92" s="100"/>
    </row>
    <row r="93" spans="1:5" hidden="1">
      <c r="A93" s="119"/>
      <c r="C93" s="100"/>
      <c r="D93" s="100"/>
      <c r="E93" s="100"/>
    </row>
    <row r="94" spans="1:5" hidden="1">
      <c r="A94" s="125"/>
      <c r="C94" s="100"/>
      <c r="D94" s="100"/>
      <c r="E94" s="100"/>
    </row>
    <row r="95" spans="1:5" hidden="1">
      <c r="A95" s="119"/>
      <c r="C95" s="100"/>
      <c r="D95" s="100"/>
      <c r="E95" s="100"/>
    </row>
    <row r="96" spans="1:5" hidden="1">
      <c r="A96" s="119"/>
      <c r="C96" s="100"/>
      <c r="D96" s="100"/>
      <c r="E96" s="100"/>
    </row>
    <row r="97" spans="1:5" hidden="1">
      <c r="A97" s="119"/>
      <c r="C97" s="100"/>
      <c r="D97" s="100"/>
      <c r="E97" s="100"/>
    </row>
    <row r="98" spans="1:5" hidden="1">
      <c r="A98" s="126"/>
      <c r="C98" s="100"/>
      <c r="D98" s="100"/>
      <c r="E98" s="100"/>
    </row>
    <row r="99" spans="1:5" hidden="1">
      <c r="A99" s="126"/>
      <c r="C99" s="100"/>
      <c r="D99" s="100"/>
      <c r="E99" s="100"/>
    </row>
    <row r="100" spans="1:5" hidden="1">
      <c r="A100" s="126"/>
      <c r="C100" s="100"/>
      <c r="D100" s="100"/>
      <c r="E100" s="100"/>
    </row>
    <row r="101" spans="1:5" hidden="1">
      <c r="A101" s="126"/>
      <c r="C101" s="100"/>
      <c r="D101" s="100"/>
      <c r="E101" s="100"/>
    </row>
    <row r="102" spans="1:5" hidden="1">
      <c r="A102" s="126"/>
      <c r="C102" s="100"/>
      <c r="D102" s="100"/>
      <c r="E102" s="100"/>
    </row>
    <row r="103" spans="1:5" hidden="1">
      <c r="A103" s="126"/>
      <c r="C103" s="100"/>
      <c r="D103" s="100"/>
      <c r="E103" s="100"/>
    </row>
    <row r="104" spans="1:5" hidden="1">
      <c r="A104" s="126"/>
      <c r="C104" s="100"/>
      <c r="D104" s="100"/>
      <c r="E104" s="100"/>
    </row>
    <row r="105" spans="1:5" hidden="1">
      <c r="A105" s="126"/>
      <c r="C105" s="100"/>
      <c r="D105" s="100"/>
      <c r="E105" s="100"/>
    </row>
    <row r="106" spans="1:5" hidden="1">
      <c r="A106" s="126"/>
      <c r="C106" s="100"/>
      <c r="D106" s="100"/>
      <c r="E106" s="100"/>
    </row>
    <row r="107" spans="1:5" ht="15.75" hidden="1">
      <c r="A107" s="127"/>
      <c r="C107" s="100"/>
      <c r="D107" s="100"/>
      <c r="E107" s="100"/>
    </row>
    <row r="108" spans="1:5" ht="15.75" hidden="1">
      <c r="A108" s="127"/>
      <c r="C108" s="100"/>
      <c r="D108" s="100"/>
      <c r="E108" s="100"/>
    </row>
    <row r="109" spans="1:5" ht="15.75" hidden="1">
      <c r="A109" s="127"/>
      <c r="C109" s="100"/>
      <c r="D109" s="100"/>
      <c r="E109" s="100"/>
    </row>
    <row r="110" spans="1:5" ht="15.75" hidden="1">
      <c r="A110" s="127"/>
      <c r="C110" s="100"/>
      <c r="D110" s="100"/>
      <c r="E110" s="100"/>
    </row>
    <row r="111" spans="1:5" ht="15.75" hidden="1">
      <c r="A111" s="127"/>
      <c r="C111" s="100"/>
      <c r="D111" s="100"/>
      <c r="E111" s="100"/>
    </row>
    <row r="112" spans="1:5" ht="15.75" hidden="1">
      <c r="A112" s="127"/>
      <c r="C112" s="100"/>
      <c r="D112" s="100"/>
      <c r="E112" s="100"/>
    </row>
    <row r="113" spans="1:5" ht="15.75" hidden="1">
      <c r="A113" s="127"/>
      <c r="C113" s="100"/>
      <c r="D113" s="100"/>
      <c r="E113" s="100"/>
    </row>
    <row r="114" spans="1:5" ht="15.75" hidden="1">
      <c r="A114" s="127"/>
      <c r="C114" s="100"/>
      <c r="D114" s="100"/>
      <c r="E114" s="100"/>
    </row>
    <row r="115" spans="1:5" ht="15.75" hidden="1">
      <c r="A115" s="127"/>
      <c r="C115" s="100"/>
      <c r="D115" s="100"/>
      <c r="E115" s="100"/>
    </row>
    <row r="116" spans="1:5" ht="15.75" hidden="1">
      <c r="A116" s="127"/>
      <c r="C116" s="100"/>
      <c r="D116" s="100"/>
      <c r="E116" s="100"/>
    </row>
    <row r="117" spans="1:5" ht="15.75" hidden="1">
      <c r="A117" s="127"/>
      <c r="C117" s="100"/>
      <c r="D117" s="100"/>
      <c r="E117" s="100"/>
    </row>
    <row r="118" spans="1:5" ht="15.75" hidden="1">
      <c r="A118" s="127"/>
      <c r="C118" s="100"/>
      <c r="D118" s="100"/>
      <c r="E118" s="100"/>
    </row>
    <row r="119" spans="1:5" ht="15.75" hidden="1">
      <c r="A119" s="127"/>
      <c r="C119" s="100"/>
      <c r="D119" s="100"/>
      <c r="E119" s="100"/>
    </row>
    <row r="120" spans="1:5" ht="15.75" hidden="1">
      <c r="A120" s="127"/>
    </row>
    <row r="121" spans="1:5" ht="15.75" hidden="1">
      <c r="A121" s="127"/>
    </row>
    <row r="122" spans="1:5" ht="15.75" hidden="1">
      <c r="A122" s="127"/>
    </row>
    <row r="123" spans="1:5" ht="15.75" hidden="1">
      <c r="A123" s="127"/>
    </row>
    <row r="124" spans="1:5" ht="15.75" hidden="1">
      <c r="A124" s="127"/>
    </row>
    <row r="125" spans="1:5" ht="15.75" hidden="1">
      <c r="A125" s="127"/>
    </row>
    <row r="126" spans="1:5" ht="15.75" hidden="1">
      <c r="A126" s="127"/>
    </row>
    <row r="127" spans="1:5" ht="15.75" hidden="1">
      <c r="A127" s="127"/>
    </row>
    <row r="128" spans="1:5" ht="15.75" hidden="1">
      <c r="A128" s="127"/>
    </row>
    <row r="129" spans="1:1" ht="15.75" hidden="1">
      <c r="A129" s="127"/>
    </row>
    <row r="130" spans="1:1" ht="15.75" hidden="1">
      <c r="A130" s="127"/>
    </row>
    <row r="131" spans="1:1" ht="15.75" hidden="1">
      <c r="A131" s="127"/>
    </row>
    <row r="132" spans="1:1" ht="15.75" hidden="1">
      <c r="A132" s="127"/>
    </row>
    <row r="133" spans="1:1" ht="15.75" hidden="1">
      <c r="A133" s="127"/>
    </row>
    <row r="134" spans="1:1" ht="15.75" hidden="1">
      <c r="A134" s="127"/>
    </row>
    <row r="135" spans="1:1" ht="15.75" hidden="1">
      <c r="A135" s="127"/>
    </row>
    <row r="136" spans="1:1" ht="15.75" hidden="1">
      <c r="A136" s="127"/>
    </row>
    <row r="137" spans="1:1" ht="15.75" hidden="1">
      <c r="A137" s="127"/>
    </row>
    <row r="138" spans="1:1" ht="15.75" hidden="1">
      <c r="A138" s="127"/>
    </row>
    <row r="139" spans="1:1" ht="15.75" hidden="1">
      <c r="A139" s="127"/>
    </row>
    <row r="140" spans="1:1" ht="15.75" hidden="1">
      <c r="A140" s="127"/>
    </row>
    <row r="141" spans="1:1" ht="15.75" hidden="1">
      <c r="A141" s="127"/>
    </row>
    <row r="142" spans="1:1" ht="15.75" hidden="1">
      <c r="A142" s="127"/>
    </row>
    <row r="143" spans="1:1" ht="15.75" hidden="1">
      <c r="A143" s="127"/>
    </row>
    <row r="144" spans="1:1" ht="15.75" hidden="1">
      <c r="A144" s="127"/>
    </row>
    <row r="145" spans="1:1" ht="15.75" hidden="1">
      <c r="A145" s="127"/>
    </row>
    <row r="146" spans="1:1" ht="15.75" hidden="1">
      <c r="A146" s="127"/>
    </row>
    <row r="147" spans="1:1" ht="15.75" hidden="1">
      <c r="A147" s="127"/>
    </row>
    <row r="148" spans="1:1" ht="15.75" hidden="1">
      <c r="A148" s="127"/>
    </row>
    <row r="149" spans="1:1" ht="15.75" hidden="1">
      <c r="A149" s="127"/>
    </row>
    <row r="150" spans="1:1" ht="15.75" hidden="1">
      <c r="A150" s="127"/>
    </row>
    <row r="151" spans="1:1" ht="15.75" hidden="1">
      <c r="A151" s="127"/>
    </row>
    <row r="152" spans="1:1" ht="15.75" hidden="1">
      <c r="A152" s="127"/>
    </row>
    <row r="153" spans="1:1" ht="15.75" hidden="1">
      <c r="A153" s="127"/>
    </row>
    <row r="154" spans="1:1" ht="15.75" hidden="1">
      <c r="A154" s="127"/>
    </row>
    <row r="155" spans="1:1" ht="15.75" hidden="1">
      <c r="A155" s="127"/>
    </row>
    <row r="156" spans="1:1" ht="15.75" hidden="1">
      <c r="A156" s="127"/>
    </row>
    <row r="157" spans="1:1" ht="15.75" hidden="1">
      <c r="A157" s="127"/>
    </row>
    <row r="158" spans="1:1" ht="15.75" hidden="1">
      <c r="A158" s="127"/>
    </row>
    <row r="159" spans="1:1" ht="15.75" hidden="1">
      <c r="A159" s="127"/>
    </row>
    <row r="160" spans="1:1" ht="15.75" hidden="1">
      <c r="A160" s="127"/>
    </row>
    <row r="161" spans="1:1" ht="15.75" hidden="1">
      <c r="A161" s="127"/>
    </row>
    <row r="162" spans="1:1" ht="15.75" hidden="1">
      <c r="A162" s="127"/>
    </row>
    <row r="163" spans="1:1" ht="15.75" hidden="1">
      <c r="A163" s="127"/>
    </row>
    <row r="164" spans="1:1" ht="15.75" hidden="1">
      <c r="A164" s="127"/>
    </row>
    <row r="165" spans="1:1" ht="15.75" hidden="1">
      <c r="A165" s="127"/>
    </row>
    <row r="166" spans="1:1" ht="15.75" hidden="1">
      <c r="A166" s="127"/>
    </row>
    <row r="167" spans="1:1" ht="15.75" hidden="1">
      <c r="A167" s="127"/>
    </row>
    <row r="168" spans="1:1" ht="15.75" hidden="1">
      <c r="A168" s="127"/>
    </row>
    <row r="169" spans="1:1" ht="15.75" hidden="1">
      <c r="A169" s="127"/>
    </row>
    <row r="170" spans="1:1" ht="15.75" hidden="1">
      <c r="A170" s="127"/>
    </row>
    <row r="171" spans="1:1" ht="15.75" hidden="1">
      <c r="A171" s="127"/>
    </row>
    <row r="172" spans="1:1" ht="15.75" hidden="1">
      <c r="A172" s="127"/>
    </row>
    <row r="173" spans="1:1" ht="15.75" hidden="1">
      <c r="A173" s="127"/>
    </row>
    <row r="174" spans="1:1" ht="15.75" hidden="1">
      <c r="A174" s="127"/>
    </row>
    <row r="175" spans="1:1" ht="15.75" hidden="1">
      <c r="A175" s="127"/>
    </row>
    <row r="176" spans="1:1" ht="15.75" hidden="1">
      <c r="A176" s="127"/>
    </row>
    <row r="177" spans="1:1" ht="15.75" hidden="1">
      <c r="A177" s="127"/>
    </row>
    <row r="178" spans="1:1" ht="15.75" hidden="1">
      <c r="A178" s="127"/>
    </row>
    <row r="179" spans="1:1" ht="15.75" hidden="1">
      <c r="A179" s="127"/>
    </row>
    <row r="180" spans="1:1" ht="15.75" hidden="1">
      <c r="A180" s="127"/>
    </row>
    <row r="181" spans="1:1" ht="15.75" hidden="1">
      <c r="A181" s="127"/>
    </row>
    <row r="182" spans="1:1" ht="15.75" hidden="1">
      <c r="A182" s="127"/>
    </row>
    <row r="183" spans="1:1" ht="15.75" hidden="1">
      <c r="A183" s="127"/>
    </row>
    <row r="184" spans="1:1" ht="15.75" hidden="1">
      <c r="A184" s="127"/>
    </row>
    <row r="185" spans="1:1" ht="15.75" hidden="1">
      <c r="A185" s="127"/>
    </row>
    <row r="186" spans="1:1" ht="15.75" hidden="1">
      <c r="A186" s="127"/>
    </row>
    <row r="187" spans="1:1" ht="15.75" hidden="1">
      <c r="A187" s="127"/>
    </row>
    <row r="188" spans="1:1" ht="15.75" hidden="1">
      <c r="A188" s="127"/>
    </row>
    <row r="189" spans="1:1" ht="15.75" hidden="1">
      <c r="A189" s="127"/>
    </row>
    <row r="190" spans="1:1" ht="15.75" hidden="1">
      <c r="A190" s="127"/>
    </row>
    <row r="191" spans="1:1" ht="15.75" hidden="1">
      <c r="A191" s="127"/>
    </row>
    <row r="192" spans="1:1" ht="15.75" hidden="1">
      <c r="A192" s="127"/>
    </row>
    <row r="193" spans="1:1" ht="15.75" hidden="1">
      <c r="A193" s="127"/>
    </row>
    <row r="194" spans="1:1" ht="15.75" hidden="1">
      <c r="A194" s="127"/>
    </row>
    <row r="195" spans="1:1" ht="15.75" hidden="1">
      <c r="A195" s="127"/>
    </row>
    <row r="196" spans="1:1" ht="15.75" hidden="1">
      <c r="A196" s="127"/>
    </row>
    <row r="197" spans="1:1" ht="15.75" hidden="1">
      <c r="A197" s="127"/>
    </row>
    <row r="198" spans="1:1" ht="15.75" hidden="1">
      <c r="A198" s="127"/>
    </row>
    <row r="199" spans="1:1" ht="15.75" hidden="1">
      <c r="A199" s="127"/>
    </row>
    <row r="200" spans="1:1" ht="15.75" hidden="1">
      <c r="A200" s="127"/>
    </row>
    <row r="201" spans="1:1" ht="15.75" hidden="1">
      <c r="A201" s="127"/>
    </row>
    <row r="202" spans="1:1" ht="15.75" hidden="1">
      <c r="A202" s="127"/>
    </row>
    <row r="203" spans="1:1" ht="15.75" hidden="1">
      <c r="A203" s="127"/>
    </row>
    <row r="204" spans="1:1" ht="15.75" hidden="1">
      <c r="A204" s="127"/>
    </row>
    <row r="205" spans="1:1" ht="15.75" hidden="1">
      <c r="A205" s="127"/>
    </row>
    <row r="206" spans="1:1" ht="15.75" hidden="1">
      <c r="A206" s="127"/>
    </row>
    <row r="207" spans="1:1" ht="15.75" hidden="1">
      <c r="A207" s="127"/>
    </row>
    <row r="208" spans="1:1" ht="15.75" hidden="1">
      <c r="A208" s="127"/>
    </row>
    <row r="209" spans="1:1" ht="15.75" hidden="1">
      <c r="A209" s="127"/>
    </row>
    <row r="210" spans="1:1" ht="15.75" hidden="1">
      <c r="A210" s="127"/>
    </row>
    <row r="211" spans="1:1" ht="15.75" hidden="1">
      <c r="A211" s="127"/>
    </row>
    <row r="212" spans="1:1" ht="15.75" hidden="1">
      <c r="A212" s="127"/>
    </row>
    <row r="213" spans="1:1" ht="15.75" hidden="1">
      <c r="A213" s="127"/>
    </row>
    <row r="214" spans="1:1" ht="15.75" hidden="1">
      <c r="A214" s="127"/>
    </row>
    <row r="215" spans="1:1" ht="15.75" hidden="1">
      <c r="A215" s="127"/>
    </row>
    <row r="216" spans="1:1" ht="15.75" hidden="1">
      <c r="A216" s="127"/>
    </row>
    <row r="217" spans="1:1" ht="15.75" hidden="1">
      <c r="A217" s="127"/>
    </row>
    <row r="218" spans="1:1" ht="15.75" hidden="1">
      <c r="A218" s="127"/>
    </row>
    <row r="219" spans="1:1" ht="15.75" hidden="1">
      <c r="A219" s="127"/>
    </row>
    <row r="220" spans="1:1" ht="15.75" hidden="1">
      <c r="A220" s="101"/>
    </row>
    <row r="221" spans="1:1" ht="15.75" hidden="1">
      <c r="A221" s="101"/>
    </row>
    <row r="222" spans="1:1" ht="15.75" hidden="1">
      <c r="A222" s="101"/>
    </row>
    <row r="223" spans="1:1" ht="15.75" hidden="1">
      <c r="A223" s="101"/>
    </row>
    <row r="224" spans="1:1" ht="15.75" hidden="1">
      <c r="A224" s="101"/>
    </row>
    <row r="225" spans="1:1" ht="15.75" hidden="1">
      <c r="A225" s="101"/>
    </row>
    <row r="226" spans="1:1" ht="15.75" hidden="1">
      <c r="A226" s="101"/>
    </row>
    <row r="227" spans="1:1" ht="15.75" hidden="1">
      <c r="A227" s="101"/>
    </row>
    <row r="228" spans="1:1" ht="15.75" hidden="1">
      <c r="A228" s="101"/>
    </row>
    <row r="229" spans="1:1" ht="15.75" hidden="1">
      <c r="A229" s="101"/>
    </row>
    <row r="230" spans="1:1" ht="15.75" hidden="1">
      <c r="A230" s="101"/>
    </row>
    <row r="231" spans="1:1" ht="15.75" hidden="1">
      <c r="A231" s="101"/>
    </row>
    <row r="232" spans="1:1" ht="15.75" hidden="1">
      <c r="A232" s="101"/>
    </row>
    <row r="233" spans="1:1" ht="15.75" hidden="1">
      <c r="A233" s="101"/>
    </row>
    <row r="234" spans="1:1" ht="15.75" hidden="1">
      <c r="A234" s="101"/>
    </row>
    <row r="235" spans="1:1" ht="15.75" hidden="1">
      <c r="A235" s="101"/>
    </row>
    <row r="236" spans="1:1" ht="15.75" hidden="1">
      <c r="A236" s="101"/>
    </row>
    <row r="237" spans="1:1" ht="15.75" hidden="1">
      <c r="A237" s="101"/>
    </row>
    <row r="238" spans="1:1" ht="15.75" hidden="1">
      <c r="A238" s="101"/>
    </row>
    <row r="239" spans="1:1" ht="15.75" hidden="1">
      <c r="A239" s="101"/>
    </row>
    <row r="240" spans="1:1" ht="15.75" hidden="1">
      <c r="A240" s="101"/>
    </row>
    <row r="241" spans="1:1" ht="15.75" hidden="1">
      <c r="A241" s="101"/>
    </row>
    <row r="242" spans="1:1" ht="15.75" hidden="1">
      <c r="A242" s="101"/>
    </row>
    <row r="243" spans="1:1" ht="15.75" hidden="1">
      <c r="A243" s="101"/>
    </row>
    <row r="244" spans="1:1" ht="15.75" hidden="1">
      <c r="A244" s="101"/>
    </row>
    <row r="245" spans="1:1" ht="15.75" hidden="1">
      <c r="A245" s="101"/>
    </row>
    <row r="246" spans="1:1" ht="15.75" hidden="1">
      <c r="A246" s="101"/>
    </row>
    <row r="247" spans="1:1" ht="15.75" hidden="1">
      <c r="A247" s="101"/>
    </row>
    <row r="248" spans="1:1" ht="15.75" hidden="1">
      <c r="A248" s="101"/>
    </row>
    <row r="249" spans="1:1" ht="15.75" hidden="1">
      <c r="A249" s="101"/>
    </row>
    <row r="250" spans="1:1" ht="15.75" hidden="1">
      <c r="A250" s="101"/>
    </row>
    <row r="251" spans="1:1" ht="15.75" hidden="1">
      <c r="A251" s="101"/>
    </row>
    <row r="252" spans="1:1" ht="15.75" hidden="1">
      <c r="A252" s="101"/>
    </row>
    <row r="253" spans="1:1" ht="15.75" hidden="1">
      <c r="A253" s="101"/>
    </row>
    <row r="254" spans="1:1" ht="15.75" hidden="1">
      <c r="A254" s="101"/>
    </row>
    <row r="255" spans="1:1" ht="15.75" hidden="1">
      <c r="A255" s="101"/>
    </row>
    <row r="256" spans="1:1" ht="15.75" hidden="1">
      <c r="A256" s="101"/>
    </row>
    <row r="257" spans="1:1" ht="15.75" hidden="1">
      <c r="A257" s="101"/>
    </row>
    <row r="258" spans="1:1" ht="15.75" hidden="1">
      <c r="A258" s="101"/>
    </row>
    <row r="259" spans="1:1" ht="15.75" hidden="1">
      <c r="A259" s="101"/>
    </row>
    <row r="260" spans="1:1" ht="15.75" hidden="1">
      <c r="A260" s="101"/>
    </row>
    <row r="261" spans="1:1" ht="15.75" hidden="1">
      <c r="A261" s="101"/>
    </row>
    <row r="262" spans="1:1" ht="15.75" hidden="1">
      <c r="A262" s="101"/>
    </row>
    <row r="263" spans="1:1" ht="15.75" hidden="1">
      <c r="A263" s="101"/>
    </row>
    <row r="264" spans="1:1" ht="15.75" hidden="1">
      <c r="A264" s="101"/>
    </row>
    <row r="265" spans="1:1" ht="15.75" hidden="1">
      <c r="A265" s="101"/>
    </row>
    <row r="266" spans="1:1" ht="15.75" hidden="1">
      <c r="A266" s="101"/>
    </row>
    <row r="267" spans="1:1" ht="15.75" hidden="1">
      <c r="A267" s="101"/>
    </row>
    <row r="268" spans="1:1" ht="15.75" hidden="1">
      <c r="A268" s="101"/>
    </row>
    <row r="269" spans="1:1" ht="15.75" hidden="1">
      <c r="A269" s="101"/>
    </row>
    <row r="270" spans="1:1" ht="15.75" hidden="1">
      <c r="A270" s="101"/>
    </row>
    <row r="271" spans="1:1" ht="15.75" hidden="1">
      <c r="A271" s="101"/>
    </row>
    <row r="272" spans="1:1"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sheetData>
  <mergeCells count="6">
    <mergeCell ref="A2:I2"/>
    <mergeCell ref="A3:I3"/>
    <mergeCell ref="A4:I4"/>
    <mergeCell ref="A5:I5"/>
    <mergeCell ref="B8:E8"/>
    <mergeCell ref="F8:I8"/>
  </mergeCells>
  <pageMargins left="0.93" right="0.79" top="0.61" bottom="0.67" header="0.5" footer="0.5"/>
  <pageSetup scale="31" orientation="landscape"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AC653"/>
  <sheetViews>
    <sheetView topLeftCell="A2" zoomScale="20" zoomScaleNormal="20" workbookViewId="0">
      <selection activeCell="B14" sqref="B14"/>
    </sheetView>
  </sheetViews>
  <sheetFormatPr defaultColWidth="0" defaultRowHeight="60" zeroHeight="1"/>
  <cols>
    <col min="1" max="1" width="253"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277" hidden="1" customWidth="1"/>
    <col min="19" max="24" width="9.140625" hidden="1" customWidth="1"/>
    <col min="25" max="25" width="11.28515625" hidden="1" customWidth="1"/>
    <col min="26" max="26" width="10.140625" hidden="1" customWidth="1"/>
    <col min="27" max="28" width="9.140625" hidden="1" customWidth="1"/>
    <col min="29" max="29" width="10.140625" hidden="1" customWidth="1"/>
    <col min="30"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1061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row r="7" spans="1:26" ht="63.75" customHeight="1">
      <c r="A7" s="244"/>
      <c r="B7" s="245"/>
      <c r="C7" s="278"/>
      <c r="D7" s="246"/>
      <c r="E7" s="246"/>
      <c r="F7" s="245"/>
      <c r="G7" s="245"/>
      <c r="H7" s="245"/>
      <c r="I7" s="245"/>
      <c r="J7" s="245"/>
      <c r="K7" s="246"/>
      <c r="L7" s="245"/>
      <c r="M7" s="245"/>
      <c r="N7" s="246"/>
      <c r="O7" s="246"/>
      <c r="P7" s="245"/>
      <c r="Q7" s="246"/>
      <c r="R7" s="279"/>
    </row>
    <row r="8" spans="1:26" s="281" customFormat="1" ht="118.5" customHeight="1">
      <c r="A8" s="280"/>
      <c r="B8" s="1087" t="s">
        <v>359</v>
      </c>
      <c r="C8" s="1087"/>
      <c r="D8" s="1087"/>
      <c r="E8" s="1087"/>
      <c r="F8" s="1087"/>
      <c r="G8" s="1087"/>
      <c r="H8" s="1087"/>
      <c r="I8" s="1087"/>
      <c r="J8" s="1087" t="s">
        <v>360</v>
      </c>
      <c r="K8" s="1087"/>
      <c r="L8" s="1087"/>
      <c r="M8" s="1087"/>
      <c r="N8" s="1087"/>
      <c r="O8" s="1087"/>
      <c r="P8" s="1087"/>
      <c r="Q8" s="1087"/>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68" customHeight="1">
      <c r="A10" s="289" t="s">
        <v>1023</v>
      </c>
      <c r="B10" s="290">
        <v>444015.93286</v>
      </c>
      <c r="C10" s="290">
        <v>31365.431329999999</v>
      </c>
      <c r="D10" s="290">
        <v>240.94960999999998</v>
      </c>
      <c r="E10" s="290">
        <v>0</v>
      </c>
      <c r="F10" s="290">
        <v>113.36936999999999</v>
      </c>
      <c r="G10" s="290">
        <v>11909.519279999999</v>
      </c>
      <c r="H10" s="290">
        <v>8389.5481199999995</v>
      </c>
      <c r="I10" s="290">
        <v>496034.75056999997</v>
      </c>
      <c r="J10" s="290">
        <v>69096.031060000008</v>
      </c>
      <c r="K10" s="290">
        <v>28138.11162</v>
      </c>
      <c r="L10" s="290">
        <v>169.10479000000001</v>
      </c>
      <c r="M10" s="290">
        <v>26.98818</v>
      </c>
      <c r="N10" s="290">
        <v>863.57030000000009</v>
      </c>
      <c r="O10" s="290">
        <v>1900.9360900000001</v>
      </c>
      <c r="P10" s="290">
        <v>297.51375000000002</v>
      </c>
      <c r="Q10" s="290">
        <v>100492.25579000001</v>
      </c>
      <c r="R10" s="279"/>
    </row>
    <row r="11" spans="1:26" ht="168" customHeight="1">
      <c r="A11" s="289" t="s">
        <v>1024</v>
      </c>
      <c r="B11" s="291">
        <v>514.02185999999995</v>
      </c>
      <c r="C11" s="291">
        <v>0</v>
      </c>
      <c r="D11" s="291">
        <v>0</v>
      </c>
      <c r="E11" s="291">
        <v>0</v>
      </c>
      <c r="F11" s="291">
        <v>558.51970999999992</v>
      </c>
      <c r="G11" s="291">
        <v>0</v>
      </c>
      <c r="H11" s="291">
        <v>8.8436900000000005</v>
      </c>
      <c r="I11" s="291">
        <v>1081.38526</v>
      </c>
      <c r="J11" s="291">
        <v>446.70264000000003</v>
      </c>
      <c r="K11" s="291">
        <v>199.52</v>
      </c>
      <c r="L11" s="290">
        <v>18.65916</v>
      </c>
      <c r="M11" s="290">
        <v>0</v>
      </c>
      <c r="N11" s="290">
        <v>0</v>
      </c>
      <c r="O11" s="290">
        <v>0</v>
      </c>
      <c r="P11" s="290">
        <v>0</v>
      </c>
      <c r="Q11" s="290">
        <v>664.8818</v>
      </c>
      <c r="R11" s="279"/>
    </row>
    <row r="12" spans="1:26" ht="168" customHeight="1">
      <c r="A12" s="289" t="s">
        <v>1025</v>
      </c>
      <c r="B12" s="291">
        <v>37229.7431</v>
      </c>
      <c r="C12" s="291">
        <v>0</v>
      </c>
      <c r="D12" s="291">
        <v>0</v>
      </c>
      <c r="E12" s="291">
        <v>0</v>
      </c>
      <c r="F12" s="291">
        <v>65.339860000000002</v>
      </c>
      <c r="G12" s="291">
        <v>0</v>
      </c>
      <c r="H12" s="291">
        <v>10013.8655</v>
      </c>
      <c r="I12" s="291">
        <v>47308.94846</v>
      </c>
      <c r="J12" s="291">
        <v>1894.2878600000001</v>
      </c>
      <c r="K12" s="291">
        <v>0</v>
      </c>
      <c r="L12" s="290">
        <v>0</v>
      </c>
      <c r="M12" s="290">
        <v>0</v>
      </c>
      <c r="N12" s="290">
        <v>0</v>
      </c>
      <c r="O12" s="290">
        <v>0</v>
      </c>
      <c r="P12" s="290">
        <v>30073.405709999999</v>
      </c>
      <c r="Q12" s="290">
        <v>31967.693569999999</v>
      </c>
      <c r="R12" s="279"/>
    </row>
    <row r="13" spans="1:26" ht="168" customHeight="1">
      <c r="A13" s="289" t="s">
        <v>1026</v>
      </c>
      <c r="B13" s="290">
        <v>33322.393190000003</v>
      </c>
      <c r="C13" s="290">
        <v>161.68136999999999</v>
      </c>
      <c r="D13" s="290">
        <v>315.33330999999998</v>
      </c>
      <c r="E13" s="290">
        <v>0</v>
      </c>
      <c r="F13" s="290">
        <v>0</v>
      </c>
      <c r="G13" s="290">
        <v>0</v>
      </c>
      <c r="H13" s="290">
        <v>57707.414259999998</v>
      </c>
      <c r="I13" s="290">
        <v>91506.82213</v>
      </c>
      <c r="J13" s="290">
        <v>6963.96947</v>
      </c>
      <c r="K13" s="290">
        <v>0</v>
      </c>
      <c r="L13" s="290">
        <v>35.76699</v>
      </c>
      <c r="M13" s="290">
        <v>0</v>
      </c>
      <c r="N13" s="290">
        <v>0</v>
      </c>
      <c r="O13" s="290">
        <v>0</v>
      </c>
      <c r="P13" s="290">
        <v>0</v>
      </c>
      <c r="Q13" s="290">
        <v>6999.7364600000001</v>
      </c>
      <c r="R13" s="279"/>
    </row>
    <row r="14" spans="1:26" ht="168" customHeight="1">
      <c r="A14" s="289" t="s">
        <v>1027</v>
      </c>
      <c r="B14" s="290">
        <v>1358414.7638800002</v>
      </c>
      <c r="C14" s="290">
        <v>4680.12518</v>
      </c>
      <c r="D14" s="290">
        <v>5765.0492000000004</v>
      </c>
      <c r="E14" s="290">
        <v>0</v>
      </c>
      <c r="F14" s="290">
        <v>3200.3580400000001</v>
      </c>
      <c r="G14" s="290">
        <v>14754.020619999999</v>
      </c>
      <c r="H14" s="290">
        <v>124237.94404</v>
      </c>
      <c r="I14" s="290">
        <v>1511052.2609600001</v>
      </c>
      <c r="J14" s="290">
        <v>584706.75142999995</v>
      </c>
      <c r="K14" s="290">
        <v>32532.78412</v>
      </c>
      <c r="L14" s="290">
        <v>619.48193000000003</v>
      </c>
      <c r="M14" s="290">
        <v>4058.3713700000003</v>
      </c>
      <c r="N14" s="290">
        <v>13548.011920000001</v>
      </c>
      <c r="O14" s="290">
        <v>11780.92686</v>
      </c>
      <c r="P14" s="290">
        <v>5341.2142100000001</v>
      </c>
      <c r="Q14" s="290">
        <v>652587.54184000008</v>
      </c>
      <c r="R14" s="279"/>
    </row>
    <row r="15" spans="1:26" ht="168" customHeight="1">
      <c r="A15" s="289" t="s">
        <v>1028</v>
      </c>
      <c r="B15" s="290">
        <v>86889.369709999999</v>
      </c>
      <c r="C15" s="290">
        <v>0</v>
      </c>
      <c r="D15" s="290">
        <v>0</v>
      </c>
      <c r="E15" s="290">
        <v>0</v>
      </c>
      <c r="F15" s="290">
        <v>0</v>
      </c>
      <c r="G15" s="290">
        <v>0</v>
      </c>
      <c r="H15" s="290">
        <v>59133.4908</v>
      </c>
      <c r="I15" s="290">
        <v>146022.86051</v>
      </c>
      <c r="J15" s="290">
        <v>185678.34078999999</v>
      </c>
      <c r="K15" s="290">
        <v>315.54962</v>
      </c>
      <c r="L15" s="290">
        <v>0</v>
      </c>
      <c r="M15" s="290">
        <v>0</v>
      </c>
      <c r="N15" s="290">
        <v>0</v>
      </c>
      <c r="O15" s="290">
        <v>0</v>
      </c>
      <c r="P15" s="290">
        <v>17965.41964</v>
      </c>
      <c r="Q15" s="290">
        <v>203959.31005</v>
      </c>
      <c r="R15" s="279"/>
    </row>
    <row r="16" spans="1:26" ht="168" customHeight="1">
      <c r="A16" s="289" t="s">
        <v>1029</v>
      </c>
      <c r="B16" s="290">
        <v>824315.05941999995</v>
      </c>
      <c r="C16" s="290">
        <v>5524.0704699999997</v>
      </c>
      <c r="D16" s="290">
        <v>13243.707460000001</v>
      </c>
      <c r="E16" s="290">
        <v>10870.298470000002</v>
      </c>
      <c r="F16" s="290">
        <v>2909.7747300000001</v>
      </c>
      <c r="G16" s="290">
        <v>1071.1081999999999</v>
      </c>
      <c r="H16" s="290">
        <v>385632.43167999998</v>
      </c>
      <c r="I16" s="290">
        <v>1243566.45043</v>
      </c>
      <c r="J16" s="290">
        <v>293113.82250000001</v>
      </c>
      <c r="K16" s="290">
        <v>839.52617000000009</v>
      </c>
      <c r="L16" s="290">
        <v>355.20893999999998</v>
      </c>
      <c r="M16" s="290">
        <v>0</v>
      </c>
      <c r="N16" s="290">
        <v>34917.92469</v>
      </c>
      <c r="O16" s="290">
        <v>9437.7494600000009</v>
      </c>
      <c r="P16" s="290">
        <v>157849.22388999999</v>
      </c>
      <c r="Q16" s="290">
        <v>496513.45564999996</v>
      </c>
      <c r="R16" s="279"/>
    </row>
    <row r="17" spans="1:18" ht="168" customHeight="1">
      <c r="A17" s="289" t="s">
        <v>1030</v>
      </c>
      <c r="B17" s="290">
        <v>944265.65385</v>
      </c>
      <c r="C17" s="290">
        <v>7175.2542899999999</v>
      </c>
      <c r="D17" s="290">
        <v>1800.93478</v>
      </c>
      <c r="E17" s="290">
        <v>0</v>
      </c>
      <c r="F17" s="290">
        <v>5235.9290599999995</v>
      </c>
      <c r="G17" s="290">
        <v>5655.3296600000003</v>
      </c>
      <c r="H17" s="290">
        <v>112341.77699</v>
      </c>
      <c r="I17" s="290">
        <v>1076474.8786300002</v>
      </c>
      <c r="J17" s="290">
        <v>873490.04684000008</v>
      </c>
      <c r="K17" s="290">
        <v>3367.9606899999999</v>
      </c>
      <c r="L17" s="290">
        <v>4637.1983899999996</v>
      </c>
      <c r="M17" s="290">
        <v>0</v>
      </c>
      <c r="N17" s="290">
        <v>3768.8850000000002</v>
      </c>
      <c r="O17" s="290">
        <v>150.34169</v>
      </c>
      <c r="P17" s="290">
        <v>45132.442619999994</v>
      </c>
      <c r="Q17" s="290">
        <v>930546.87523000001</v>
      </c>
      <c r="R17" s="279"/>
    </row>
    <row r="18" spans="1:18" ht="168" customHeight="1">
      <c r="A18" s="289" t="s">
        <v>1031</v>
      </c>
      <c r="B18" s="290">
        <v>131368.3475</v>
      </c>
      <c r="C18" s="290">
        <v>1408.95162</v>
      </c>
      <c r="D18" s="290">
        <v>2.0487500000000001</v>
      </c>
      <c r="E18" s="290">
        <v>0</v>
      </c>
      <c r="F18" s="290">
        <v>49.088660000000004</v>
      </c>
      <c r="G18" s="290">
        <v>2607.52</v>
      </c>
      <c r="H18" s="290">
        <v>4487.1345499999998</v>
      </c>
      <c r="I18" s="290">
        <v>139923.09108000001</v>
      </c>
      <c r="J18" s="290">
        <v>27039.894039999999</v>
      </c>
      <c r="K18" s="290">
        <v>380.36680999999999</v>
      </c>
      <c r="L18" s="290">
        <v>287.36516999999998</v>
      </c>
      <c r="M18" s="290">
        <v>0</v>
      </c>
      <c r="N18" s="290">
        <v>2396.2426700000001</v>
      </c>
      <c r="O18" s="290">
        <v>13.4041</v>
      </c>
      <c r="P18" s="290">
        <v>59.188400000000001</v>
      </c>
      <c r="Q18" s="290">
        <v>30176.461190000002</v>
      </c>
      <c r="R18" s="279"/>
    </row>
    <row r="19" spans="1:18" ht="168" customHeight="1">
      <c r="A19" s="289" t="s">
        <v>1032</v>
      </c>
      <c r="B19" s="290">
        <v>400945.05667999998</v>
      </c>
      <c r="C19" s="290">
        <v>2066.90371</v>
      </c>
      <c r="D19" s="290">
        <v>0</v>
      </c>
      <c r="E19" s="290">
        <v>0</v>
      </c>
      <c r="F19" s="290">
        <v>269.74705</v>
      </c>
      <c r="G19" s="290">
        <v>2489.2453799999998</v>
      </c>
      <c r="H19" s="290">
        <v>25350.391510000001</v>
      </c>
      <c r="I19" s="290">
        <v>431121.34432999999</v>
      </c>
      <c r="J19" s="290">
        <v>168851.89679</v>
      </c>
      <c r="K19" s="290">
        <v>2068.3891899999999</v>
      </c>
      <c r="L19" s="290">
        <v>458.18819999999999</v>
      </c>
      <c r="M19" s="290">
        <v>0</v>
      </c>
      <c r="N19" s="290">
        <v>2265.0455200000001</v>
      </c>
      <c r="O19" s="290">
        <v>1610.92551</v>
      </c>
      <c r="P19" s="290">
        <v>111688.13087000001</v>
      </c>
      <c r="Q19" s="290">
        <v>286942.57607999997</v>
      </c>
      <c r="R19" s="279"/>
    </row>
    <row r="20" spans="1:18" ht="168" customHeight="1">
      <c r="A20" s="289" t="s">
        <v>1033</v>
      </c>
      <c r="B20" s="290">
        <v>113331.34543</v>
      </c>
      <c r="C20" s="290">
        <v>0</v>
      </c>
      <c r="D20" s="290">
        <v>312.03399999999999</v>
      </c>
      <c r="E20" s="290">
        <v>0</v>
      </c>
      <c r="F20" s="290">
        <v>1597.3688400000001</v>
      </c>
      <c r="G20" s="290">
        <v>2248.9517400000004</v>
      </c>
      <c r="H20" s="290">
        <v>467210.78585000004</v>
      </c>
      <c r="I20" s="290">
        <v>584700.48586000002</v>
      </c>
      <c r="J20" s="290">
        <v>40784.715149999996</v>
      </c>
      <c r="K20" s="290">
        <v>0</v>
      </c>
      <c r="L20" s="290">
        <v>235.47182000000001</v>
      </c>
      <c r="M20" s="290">
        <v>0</v>
      </c>
      <c r="N20" s="290">
        <v>857.46652000000006</v>
      </c>
      <c r="O20" s="290">
        <v>0</v>
      </c>
      <c r="P20" s="290">
        <v>51577.648030000004</v>
      </c>
      <c r="Q20" s="290">
        <v>93455.301519999994</v>
      </c>
      <c r="R20" s="279"/>
    </row>
    <row r="21" spans="1:18" ht="168" customHeight="1">
      <c r="A21" s="289" t="s">
        <v>1034</v>
      </c>
      <c r="B21" s="290">
        <v>1401156.75905</v>
      </c>
      <c r="C21" s="290">
        <v>24965.465800000002</v>
      </c>
      <c r="D21" s="290">
        <v>8052.8937500000002</v>
      </c>
      <c r="E21" s="290">
        <v>581.91412000000003</v>
      </c>
      <c r="F21" s="290">
        <v>12727.062599999999</v>
      </c>
      <c r="G21" s="290">
        <v>4943.2541300000003</v>
      </c>
      <c r="H21" s="290">
        <v>33076.167239999995</v>
      </c>
      <c r="I21" s="290">
        <v>1485503.51669</v>
      </c>
      <c r="J21" s="290">
        <v>815105.51566999999</v>
      </c>
      <c r="K21" s="290">
        <v>2708.0358799999999</v>
      </c>
      <c r="L21" s="290">
        <v>3929.0027599999999</v>
      </c>
      <c r="M21" s="290">
        <v>2002.08</v>
      </c>
      <c r="N21" s="290">
        <v>5632.4895900000001</v>
      </c>
      <c r="O21" s="290">
        <v>2029.7409700000001</v>
      </c>
      <c r="P21" s="290">
        <v>2316.3672999999999</v>
      </c>
      <c r="Q21" s="290">
        <v>833723.23216999997</v>
      </c>
      <c r="R21" s="279"/>
    </row>
    <row r="22" spans="1:18" ht="168" customHeight="1">
      <c r="A22" s="289" t="s">
        <v>1035</v>
      </c>
      <c r="B22" s="290">
        <v>57.295089999999995</v>
      </c>
      <c r="C22" s="290">
        <v>0</v>
      </c>
      <c r="D22" s="290">
        <v>0</v>
      </c>
      <c r="E22" s="290">
        <v>0</v>
      </c>
      <c r="F22" s="290">
        <v>0</v>
      </c>
      <c r="G22" s="290">
        <v>0</v>
      </c>
      <c r="H22" s="290">
        <v>163.38670000000002</v>
      </c>
      <c r="I22" s="290">
        <v>220.68179000000001</v>
      </c>
      <c r="J22" s="290">
        <v>390.82590999999996</v>
      </c>
      <c r="K22" s="290">
        <v>0</v>
      </c>
      <c r="L22" s="290">
        <v>0</v>
      </c>
      <c r="M22" s="290">
        <v>0</v>
      </c>
      <c r="N22" s="290">
        <v>0</v>
      </c>
      <c r="O22" s="290">
        <v>0</v>
      </c>
      <c r="P22" s="290">
        <v>420.97931</v>
      </c>
      <c r="Q22" s="290">
        <v>811.80521999999996</v>
      </c>
      <c r="R22" s="279"/>
    </row>
    <row r="23" spans="1:18" ht="168" customHeight="1">
      <c r="A23" s="289" t="s">
        <v>1036</v>
      </c>
      <c r="B23" s="290">
        <v>139088.53766999999</v>
      </c>
      <c r="C23" s="290">
        <v>3356.3077200000002</v>
      </c>
      <c r="D23" s="290">
        <v>18.812049999999999</v>
      </c>
      <c r="E23" s="290">
        <v>0</v>
      </c>
      <c r="F23" s="290">
        <v>814.83892000000003</v>
      </c>
      <c r="G23" s="290">
        <v>1227.8162199999999</v>
      </c>
      <c r="H23" s="290">
        <v>205.66979000000001</v>
      </c>
      <c r="I23" s="290">
        <v>144711.98237000001</v>
      </c>
      <c r="J23" s="290">
        <v>67148.77234000001</v>
      </c>
      <c r="K23" s="290">
        <v>4097.7497100000001</v>
      </c>
      <c r="L23" s="290">
        <v>3.3495999999999997</v>
      </c>
      <c r="M23" s="290">
        <v>0</v>
      </c>
      <c r="N23" s="290">
        <v>0</v>
      </c>
      <c r="O23" s="290">
        <v>0</v>
      </c>
      <c r="P23" s="290">
        <v>211.17435</v>
      </c>
      <c r="Q23" s="290">
        <v>71461.046000000002</v>
      </c>
      <c r="R23" s="279"/>
    </row>
    <row r="24" spans="1:18" ht="168" customHeight="1">
      <c r="A24" s="289" t="s">
        <v>1037</v>
      </c>
      <c r="B24" s="290">
        <v>174985.83169999998</v>
      </c>
      <c r="C24" s="290">
        <v>5615.2537000000002</v>
      </c>
      <c r="D24" s="290">
        <v>410.69803000000002</v>
      </c>
      <c r="E24" s="290">
        <v>560.21890000000008</v>
      </c>
      <c r="F24" s="290">
        <v>2149.16435</v>
      </c>
      <c r="G24" s="290">
        <v>1734.7564299999999</v>
      </c>
      <c r="H24" s="290">
        <v>10839.59676</v>
      </c>
      <c r="I24" s="290">
        <v>196295.51987000002</v>
      </c>
      <c r="J24" s="290">
        <v>23820.87745</v>
      </c>
      <c r="K24" s="290">
        <v>431.58035999999998</v>
      </c>
      <c r="L24" s="290">
        <v>209.18063000000001</v>
      </c>
      <c r="M24" s="290">
        <v>0</v>
      </c>
      <c r="N24" s="290">
        <v>1503.5261</v>
      </c>
      <c r="O24" s="290">
        <v>0</v>
      </c>
      <c r="P24" s="290">
        <v>964.76843999999994</v>
      </c>
      <c r="Q24" s="290">
        <v>26929.932980000001</v>
      </c>
      <c r="R24" s="279"/>
    </row>
    <row r="25" spans="1:18" ht="168" customHeight="1">
      <c r="A25" s="289" t="s">
        <v>1038</v>
      </c>
      <c r="B25" s="290">
        <v>0</v>
      </c>
      <c r="C25" s="290">
        <v>0</v>
      </c>
      <c r="D25" s="290">
        <v>0</v>
      </c>
      <c r="E25" s="290">
        <v>0</v>
      </c>
      <c r="F25" s="290">
        <v>0</v>
      </c>
      <c r="G25" s="290">
        <v>0</v>
      </c>
      <c r="H25" s="290">
        <v>0</v>
      </c>
      <c r="I25" s="290">
        <v>0</v>
      </c>
      <c r="J25" s="290">
        <v>96.204340000000002</v>
      </c>
      <c r="K25" s="290">
        <v>0</v>
      </c>
      <c r="L25" s="290">
        <v>0</v>
      </c>
      <c r="M25" s="290">
        <v>0</v>
      </c>
      <c r="N25" s="290">
        <v>0</v>
      </c>
      <c r="O25" s="290">
        <v>0</v>
      </c>
      <c r="P25" s="290">
        <v>0</v>
      </c>
      <c r="Q25" s="290">
        <v>96.204340000000002</v>
      </c>
      <c r="R25" s="279"/>
    </row>
    <row r="26" spans="1:18" ht="168" customHeight="1">
      <c r="A26" s="289" t="s">
        <v>1039</v>
      </c>
      <c r="B26" s="290">
        <v>0</v>
      </c>
      <c r="C26" s="290">
        <v>0</v>
      </c>
      <c r="D26" s="290">
        <v>0</v>
      </c>
      <c r="E26" s="290">
        <v>0</v>
      </c>
      <c r="F26" s="290">
        <v>0</v>
      </c>
      <c r="G26" s="290">
        <v>0</v>
      </c>
      <c r="H26" s="290">
        <v>16.43243</v>
      </c>
      <c r="I26" s="290">
        <v>16.43243</v>
      </c>
      <c r="J26" s="290">
        <v>0</v>
      </c>
      <c r="K26" s="290">
        <v>0</v>
      </c>
      <c r="L26" s="290">
        <v>0</v>
      </c>
      <c r="M26" s="290">
        <v>0</v>
      </c>
      <c r="N26" s="290">
        <v>0</v>
      </c>
      <c r="O26" s="290">
        <v>0</v>
      </c>
      <c r="P26" s="290">
        <v>0</v>
      </c>
      <c r="Q26" s="290">
        <v>0</v>
      </c>
      <c r="R26" s="279"/>
    </row>
    <row r="27" spans="1:18" s="67" customFormat="1" ht="261.75" customHeight="1" thickBot="1">
      <c r="A27" s="292" t="s">
        <v>1040</v>
      </c>
      <c r="B27" s="293">
        <v>0</v>
      </c>
      <c r="C27" s="293">
        <v>0</v>
      </c>
      <c r="D27" s="293">
        <v>0</v>
      </c>
      <c r="E27" s="293">
        <v>0</v>
      </c>
      <c r="F27" s="293">
        <v>0</v>
      </c>
      <c r="G27" s="293">
        <v>0</v>
      </c>
      <c r="H27" s="293">
        <v>0</v>
      </c>
      <c r="I27" s="293">
        <v>0</v>
      </c>
      <c r="J27" s="293">
        <v>375.06837999999999</v>
      </c>
      <c r="K27" s="293">
        <v>0</v>
      </c>
      <c r="L27" s="293">
        <v>0</v>
      </c>
      <c r="M27" s="293">
        <v>0</v>
      </c>
      <c r="N27" s="293">
        <v>0</v>
      </c>
      <c r="O27" s="293">
        <v>0</v>
      </c>
      <c r="P27" s="293">
        <v>36.700000000000003</v>
      </c>
      <c r="Q27" s="293">
        <v>411.76837999999998</v>
      </c>
      <c r="R27" s="294"/>
    </row>
    <row r="28" spans="1:18" s="67" customFormat="1" ht="87.75" customHeight="1" thickTop="1" thickBot="1">
      <c r="A28" s="295" t="s">
        <v>1059</v>
      </c>
      <c r="B28" s="296">
        <f t="shared" ref="B28:Q28" si="0">SUM(B10:B27)</f>
        <v>6089900.11099</v>
      </c>
      <c r="C28" s="296">
        <f t="shared" si="0"/>
        <v>86319.445189999999</v>
      </c>
      <c r="D28" s="296">
        <f t="shared" si="0"/>
        <v>30162.460940000001</v>
      </c>
      <c r="E28" s="296">
        <f t="shared" si="0"/>
        <v>12012.431490000001</v>
      </c>
      <c r="F28" s="296">
        <f t="shared" si="0"/>
        <v>29690.561189999997</v>
      </c>
      <c r="G28" s="296">
        <f t="shared" si="0"/>
        <v>48641.521659999999</v>
      </c>
      <c r="H28" s="296">
        <f t="shared" si="0"/>
        <v>1298814.8799100001</v>
      </c>
      <c r="I28" s="296">
        <f t="shared" si="0"/>
        <v>7595541.4113699999</v>
      </c>
      <c r="J28" s="296">
        <f t="shared" si="0"/>
        <v>3159003.7226600004</v>
      </c>
      <c r="K28" s="296">
        <f t="shared" si="0"/>
        <v>75079.574170000007</v>
      </c>
      <c r="L28" s="296">
        <f t="shared" si="0"/>
        <v>10957.978379999999</v>
      </c>
      <c r="M28" s="296">
        <f t="shared" si="0"/>
        <v>6087.4395500000001</v>
      </c>
      <c r="N28" s="296">
        <f t="shared" si="0"/>
        <v>65753.16231</v>
      </c>
      <c r="O28" s="296">
        <f t="shared" si="0"/>
        <v>26924.024680000002</v>
      </c>
      <c r="P28" s="296">
        <f t="shared" si="0"/>
        <v>423934.17651999998</v>
      </c>
      <c r="Q28" s="296">
        <f t="shared" si="0"/>
        <v>3767740.0782700009</v>
      </c>
      <c r="R28" s="294"/>
    </row>
    <row r="29" spans="1:18" ht="27.75" customHeight="1" thickTop="1" thickBot="1">
      <c r="A29" s="297"/>
      <c r="B29" s="298"/>
      <c r="C29" s="299"/>
      <c r="D29" s="300"/>
      <c r="E29" s="300"/>
      <c r="F29" s="300"/>
      <c r="G29" s="300"/>
      <c r="H29" s="300"/>
      <c r="I29" s="300"/>
      <c r="J29" s="300"/>
      <c r="K29" s="300"/>
      <c r="L29" s="298"/>
      <c r="M29" s="298"/>
      <c r="N29" s="298"/>
      <c r="O29" s="298"/>
      <c r="P29" s="298"/>
      <c r="Q29" s="298"/>
      <c r="R29" s="279"/>
    </row>
    <row r="30" spans="1:18" ht="96.75" customHeight="1" thickTop="1">
      <c r="A30" s="276" t="s">
        <v>1069</v>
      </c>
      <c r="B30" s="26"/>
      <c r="C30" s="301"/>
      <c r="D30" s="237"/>
      <c r="E30" s="237"/>
      <c r="F30" s="237"/>
      <c r="G30" s="237"/>
      <c r="H30" s="237"/>
      <c r="I30" s="237"/>
      <c r="J30" s="237"/>
      <c r="K30" s="237"/>
      <c r="L30" s="131"/>
      <c r="M30" s="131"/>
      <c r="N30" s="120"/>
      <c r="O30" s="120"/>
      <c r="P30" s="120"/>
      <c r="Q30" s="120"/>
    </row>
    <row r="31" spans="1:18" ht="13.5"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19"/>
      <c r="B36" s="100"/>
      <c r="C36" s="302"/>
      <c r="D36" s="121"/>
      <c r="E36" s="121"/>
      <c r="F36" s="121"/>
      <c r="G36" s="121"/>
      <c r="H36" s="121"/>
      <c r="I36" s="121"/>
      <c r="J36" s="121"/>
      <c r="K36" s="121"/>
      <c r="L36" s="121"/>
      <c r="M36" s="95"/>
      <c r="N36" s="120"/>
      <c r="O36" s="120"/>
      <c r="P36" s="120"/>
      <c r="Q36" s="120"/>
    </row>
    <row r="37" spans="1:17" ht="13.5" hidden="1" customHeight="1">
      <c r="A37" s="125"/>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19"/>
      <c r="B42" s="80"/>
      <c r="C42" s="302"/>
      <c r="D42" s="121"/>
      <c r="E42" s="121"/>
      <c r="F42" s="121"/>
      <c r="G42" s="121"/>
      <c r="H42" s="121"/>
      <c r="I42" s="121"/>
      <c r="J42" s="121"/>
      <c r="K42" s="121"/>
      <c r="L42" s="121"/>
      <c r="M42" s="95"/>
      <c r="N42" s="120"/>
      <c r="O42" s="120"/>
      <c r="P42" s="120"/>
      <c r="Q42" s="120"/>
    </row>
    <row r="43" spans="1:17" ht="13.5" hidden="1" customHeight="1">
      <c r="A43" s="125"/>
      <c r="B43" s="8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25"/>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13.5" hidden="1" customHeight="1">
      <c r="A52" s="125"/>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13.5" hidden="1" customHeight="1">
      <c r="A55" s="119"/>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3"/>
      <c r="B59" s="100"/>
      <c r="C59" s="302"/>
      <c r="D59" s="121"/>
      <c r="E59" s="121"/>
      <c r="F59" s="121"/>
      <c r="G59" s="121"/>
      <c r="H59" s="121"/>
      <c r="I59" s="121"/>
      <c r="J59" s="121"/>
      <c r="K59" s="121"/>
      <c r="L59" s="121"/>
      <c r="M59" s="95"/>
      <c r="N59" s="120"/>
      <c r="O59" s="120"/>
      <c r="P59" s="120"/>
      <c r="Q59" s="120"/>
    </row>
    <row r="60" spans="1:17" ht="9" hidden="1" customHeight="1">
      <c r="A60" s="124"/>
      <c r="B60" s="100"/>
      <c r="C60" s="302"/>
      <c r="D60" s="121"/>
      <c r="E60" s="121"/>
      <c r="F60" s="121"/>
      <c r="G60" s="121"/>
      <c r="H60" s="121"/>
      <c r="I60" s="121"/>
      <c r="J60" s="121"/>
      <c r="K60" s="121"/>
      <c r="L60" s="121"/>
      <c r="M60" s="95"/>
      <c r="N60" s="120"/>
      <c r="O60" s="120"/>
      <c r="P60" s="120"/>
      <c r="Q60" s="120"/>
    </row>
    <row r="61" spans="1:17" ht="9" hidden="1" customHeight="1">
      <c r="A61" s="124"/>
      <c r="C61" s="302"/>
      <c r="D61" s="121"/>
      <c r="E61" s="121"/>
      <c r="F61" s="121"/>
      <c r="G61" s="121"/>
      <c r="H61" s="121"/>
      <c r="I61" s="121"/>
      <c r="J61" s="121"/>
      <c r="K61" s="121"/>
      <c r="L61" s="121"/>
      <c r="M61" s="120"/>
      <c r="N61" s="120"/>
      <c r="O61" s="120"/>
      <c r="P61" s="120"/>
      <c r="Q61" s="120"/>
    </row>
    <row r="62" spans="1:17" ht="9" hidden="1" customHeight="1">
      <c r="A62" s="125"/>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23"/>
      <c r="C67" s="302"/>
      <c r="D67" s="121"/>
      <c r="E67" s="121"/>
      <c r="F67" s="121"/>
      <c r="G67" s="121"/>
      <c r="H67" s="121"/>
      <c r="I67" s="121"/>
      <c r="J67" s="121"/>
      <c r="K67" s="121"/>
      <c r="L67" s="121"/>
      <c r="M67" s="120"/>
      <c r="N67" s="120"/>
      <c r="O67" s="120"/>
      <c r="P67" s="120"/>
      <c r="Q67" s="120"/>
    </row>
    <row r="68" spans="1:17" ht="9" hidden="1" customHeight="1">
      <c r="A68" s="125"/>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23"/>
      <c r="C73" s="302"/>
      <c r="D73" s="121"/>
      <c r="E73" s="121"/>
      <c r="F73" s="121"/>
      <c r="G73" s="121"/>
      <c r="H73" s="121"/>
      <c r="I73" s="121"/>
      <c r="J73" s="121"/>
      <c r="K73" s="121"/>
      <c r="L73" s="121"/>
      <c r="M73" s="120"/>
      <c r="N73" s="120"/>
      <c r="O73" s="120"/>
      <c r="P73" s="120"/>
      <c r="Q73" s="120"/>
    </row>
    <row r="74" spans="1:17" ht="9" hidden="1" customHeight="1">
      <c r="A74" s="125"/>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t="9" hidden="1" customHeight="1">
      <c r="A78" s="119"/>
      <c r="C78" s="302"/>
      <c r="D78" s="121"/>
      <c r="E78" s="121"/>
      <c r="F78" s="121"/>
      <c r="G78" s="121"/>
      <c r="H78" s="121"/>
      <c r="I78" s="121"/>
      <c r="J78" s="121"/>
      <c r="K78" s="121"/>
      <c r="L78" s="121"/>
      <c r="M78" s="120"/>
      <c r="N78" s="120"/>
      <c r="O78" s="120"/>
      <c r="P78" s="120"/>
      <c r="Q78" s="12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23"/>
      <c r="C83" s="303"/>
      <c r="D83" s="100"/>
      <c r="E83" s="100"/>
      <c r="F83" s="100"/>
      <c r="G83" s="100"/>
      <c r="H83" s="100"/>
      <c r="I83" s="100"/>
      <c r="J83" s="100"/>
      <c r="K83" s="100"/>
      <c r="L83" s="100"/>
    </row>
    <row r="84" spans="1:12" hidden="1">
      <c r="A84" s="125"/>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5"/>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19"/>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6"/>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c r="C119" s="303"/>
      <c r="D119" s="100"/>
      <c r="E119" s="100"/>
      <c r="F119" s="100"/>
      <c r="G119" s="100"/>
      <c r="H119" s="100"/>
      <c r="I119" s="100"/>
      <c r="J119" s="100"/>
      <c r="K119" s="100"/>
      <c r="L119" s="100"/>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27"/>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row r="653" spans="1:1" hidden="1">
      <c r="A653" s="101"/>
    </row>
  </sheetData>
  <mergeCells count="6">
    <mergeCell ref="B8:I8"/>
    <mergeCell ref="J8:Q8"/>
    <mergeCell ref="A2:Q2"/>
    <mergeCell ref="A3:Q3"/>
    <mergeCell ref="A4:Q4"/>
    <mergeCell ref="A5:Q5"/>
  </mergeCells>
  <pageMargins left="0.92" right="0.62" top="0.83" bottom="0.64" header="0.5" footer="0.5"/>
  <pageSetup scale="12" orientation="landscape"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AC653"/>
  <sheetViews>
    <sheetView topLeftCell="A2" zoomScale="20" zoomScaleNormal="20" workbookViewId="0">
      <selection activeCell="R2" sqref="R1:XFD1048576"/>
    </sheetView>
  </sheetViews>
  <sheetFormatPr defaultColWidth="0" defaultRowHeight="60" zeroHeight="1"/>
  <cols>
    <col min="1" max="1" width="253"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277" hidden="1" customWidth="1"/>
    <col min="19" max="24" width="9.140625" hidden="1" customWidth="1"/>
    <col min="25" max="25" width="11.28515625" hidden="1" customWidth="1"/>
    <col min="26" max="26" width="10.140625" hidden="1" customWidth="1"/>
    <col min="27" max="28" width="9.140625" hidden="1" customWidth="1"/>
    <col min="29" max="29" width="10.140625" hidden="1" customWidth="1"/>
    <col min="30"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1061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row r="7" spans="1:26" ht="63.75" customHeight="1">
      <c r="A7" s="244"/>
      <c r="B7" s="245"/>
      <c r="C7" s="278"/>
      <c r="D7" s="246"/>
      <c r="E7" s="246"/>
      <c r="F7" s="245"/>
      <c r="G7" s="245"/>
      <c r="H7" s="245"/>
      <c r="I7" s="245"/>
      <c r="J7" s="245"/>
      <c r="K7" s="246"/>
      <c r="L7" s="245"/>
      <c r="M7" s="245"/>
      <c r="N7" s="246"/>
      <c r="O7" s="246"/>
      <c r="P7" s="245"/>
      <c r="Q7" s="246"/>
      <c r="R7" s="279"/>
    </row>
    <row r="8" spans="1:26" s="281" customFormat="1" ht="118.5" customHeight="1">
      <c r="A8" s="280"/>
      <c r="B8" s="1087" t="s">
        <v>1045</v>
      </c>
      <c r="C8" s="1087"/>
      <c r="D8" s="1087"/>
      <c r="E8" s="1087"/>
      <c r="F8" s="1087"/>
      <c r="G8" s="1087"/>
      <c r="H8" s="1087"/>
      <c r="I8" s="1087"/>
      <c r="J8" s="1087" t="s">
        <v>1046</v>
      </c>
      <c r="K8" s="1087"/>
      <c r="L8" s="1087"/>
      <c r="M8" s="1087"/>
      <c r="N8" s="1087"/>
      <c r="O8" s="1087"/>
      <c r="P8" s="1087"/>
      <c r="Q8" s="1087"/>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68" customHeight="1">
      <c r="A10" s="289" t="s">
        <v>1023</v>
      </c>
      <c r="B10" s="290">
        <v>165187.37693</v>
      </c>
      <c r="C10" s="290">
        <v>1579.7721399999998</v>
      </c>
      <c r="D10" s="290">
        <v>0</v>
      </c>
      <c r="E10" s="290">
        <v>0</v>
      </c>
      <c r="F10" s="290">
        <v>4823.7017500000002</v>
      </c>
      <c r="G10" s="290">
        <v>231.66116</v>
      </c>
      <c r="H10" s="290">
        <v>488.54734000000002</v>
      </c>
      <c r="I10" s="290">
        <v>172311.05932</v>
      </c>
      <c r="J10" s="290">
        <v>263395.24229999998</v>
      </c>
      <c r="K10" s="290">
        <v>21239.178019999999</v>
      </c>
      <c r="L10" s="290">
        <v>1.0803</v>
      </c>
      <c r="M10" s="290">
        <v>0</v>
      </c>
      <c r="N10" s="290">
        <v>344</v>
      </c>
      <c r="O10" s="290">
        <v>1446.79403</v>
      </c>
      <c r="P10" s="290">
        <v>1611.55153</v>
      </c>
      <c r="Q10" s="290">
        <v>288037.84617999999</v>
      </c>
      <c r="R10" s="279"/>
    </row>
    <row r="11" spans="1:26" ht="168" customHeight="1">
      <c r="A11" s="289" t="s">
        <v>1024</v>
      </c>
      <c r="B11" s="291">
        <v>6604.9571999999998</v>
      </c>
      <c r="C11" s="291">
        <v>0</v>
      </c>
      <c r="D11" s="291">
        <v>0</v>
      </c>
      <c r="E11" s="291">
        <v>0</v>
      </c>
      <c r="F11" s="291">
        <v>0</v>
      </c>
      <c r="G11" s="291">
        <v>0</v>
      </c>
      <c r="H11" s="291">
        <v>243.66524999999999</v>
      </c>
      <c r="I11" s="291">
        <v>6848.6224499999998</v>
      </c>
      <c r="J11" s="291">
        <v>708.75887999999998</v>
      </c>
      <c r="K11" s="291">
        <v>0</v>
      </c>
      <c r="L11" s="290">
        <v>0</v>
      </c>
      <c r="M11" s="290">
        <v>0</v>
      </c>
      <c r="N11" s="290">
        <v>0</v>
      </c>
      <c r="O11" s="290">
        <v>0</v>
      </c>
      <c r="P11" s="290">
        <v>46.934480000000001</v>
      </c>
      <c r="Q11" s="290">
        <v>755.69335999999998</v>
      </c>
      <c r="R11" s="279"/>
    </row>
    <row r="12" spans="1:26" ht="168" customHeight="1">
      <c r="A12" s="289" t="s">
        <v>1025</v>
      </c>
      <c r="B12" s="291">
        <v>29030.131739999997</v>
      </c>
      <c r="C12" s="291">
        <v>0</v>
      </c>
      <c r="D12" s="291">
        <v>0</v>
      </c>
      <c r="E12" s="291">
        <v>0</v>
      </c>
      <c r="F12" s="291">
        <v>773.49189999999999</v>
      </c>
      <c r="G12" s="291">
        <v>0</v>
      </c>
      <c r="H12" s="291">
        <v>135752.58854</v>
      </c>
      <c r="I12" s="291">
        <v>165556.21218</v>
      </c>
      <c r="J12" s="291">
        <v>1813.0194299999998</v>
      </c>
      <c r="K12" s="291">
        <v>0</v>
      </c>
      <c r="L12" s="290">
        <v>0</v>
      </c>
      <c r="M12" s="290">
        <v>0</v>
      </c>
      <c r="N12" s="290">
        <v>36.446940000000005</v>
      </c>
      <c r="O12" s="290">
        <v>0</v>
      </c>
      <c r="P12" s="290">
        <v>76866.829409999991</v>
      </c>
      <c r="Q12" s="290">
        <v>78716.29578</v>
      </c>
      <c r="R12" s="279"/>
    </row>
    <row r="13" spans="1:26" ht="168" customHeight="1">
      <c r="A13" s="289" t="s">
        <v>1026</v>
      </c>
      <c r="B13" s="290">
        <v>13557.61904</v>
      </c>
      <c r="C13" s="290">
        <v>1071.2888500000001</v>
      </c>
      <c r="D13" s="290">
        <v>0</v>
      </c>
      <c r="E13" s="290">
        <v>0</v>
      </c>
      <c r="F13" s="290">
        <v>8.4087399999999999</v>
      </c>
      <c r="G13" s="290">
        <v>0</v>
      </c>
      <c r="H13" s="290">
        <v>177.18585000000002</v>
      </c>
      <c r="I13" s="290">
        <v>14814.502480000001</v>
      </c>
      <c r="J13" s="290">
        <v>80576.59547</v>
      </c>
      <c r="K13" s="290">
        <v>2851.0720000000001</v>
      </c>
      <c r="L13" s="290">
        <v>0</v>
      </c>
      <c r="M13" s="290">
        <v>0</v>
      </c>
      <c r="N13" s="290">
        <v>0</v>
      </c>
      <c r="O13" s="290">
        <v>0</v>
      </c>
      <c r="P13" s="290">
        <v>140990.37834</v>
      </c>
      <c r="Q13" s="290">
        <v>224418.04581000001</v>
      </c>
      <c r="R13" s="279"/>
    </row>
    <row r="14" spans="1:26" ht="168" customHeight="1">
      <c r="A14" s="289" t="s">
        <v>1027</v>
      </c>
      <c r="B14" s="290">
        <v>1035689.56424</v>
      </c>
      <c r="C14" s="290">
        <v>67407.654410000003</v>
      </c>
      <c r="D14" s="290">
        <v>968.93577000000005</v>
      </c>
      <c r="E14" s="290">
        <v>0</v>
      </c>
      <c r="F14" s="290">
        <v>20944.940979999999</v>
      </c>
      <c r="G14" s="290">
        <v>71169.912660000002</v>
      </c>
      <c r="H14" s="290">
        <v>157984.73613</v>
      </c>
      <c r="I14" s="290">
        <v>1354165.74419</v>
      </c>
      <c r="J14" s="290">
        <v>1202641.1426900001</v>
      </c>
      <c r="K14" s="290">
        <v>141644.33085</v>
      </c>
      <c r="L14" s="290">
        <v>173.88900000000001</v>
      </c>
      <c r="M14" s="290">
        <v>0</v>
      </c>
      <c r="N14" s="290">
        <v>1161.4658100000001</v>
      </c>
      <c r="O14" s="290">
        <v>2930.8764799999999</v>
      </c>
      <c r="P14" s="290">
        <v>191793.66464999999</v>
      </c>
      <c r="Q14" s="290">
        <v>1540345.3694800001</v>
      </c>
      <c r="R14" s="279"/>
    </row>
    <row r="15" spans="1:26" ht="168" customHeight="1">
      <c r="A15" s="289" t="s">
        <v>1028</v>
      </c>
      <c r="B15" s="290">
        <v>50234.959849999999</v>
      </c>
      <c r="C15" s="290">
        <v>0</v>
      </c>
      <c r="D15" s="290">
        <v>0</v>
      </c>
      <c r="E15" s="290">
        <v>0</v>
      </c>
      <c r="F15" s="290">
        <v>0</v>
      </c>
      <c r="G15" s="290">
        <v>0</v>
      </c>
      <c r="H15" s="290">
        <v>18157.6715</v>
      </c>
      <c r="I15" s="290">
        <v>68392.631349999996</v>
      </c>
      <c r="J15" s="290">
        <v>75627.311840000009</v>
      </c>
      <c r="K15" s="290">
        <v>7938.5113899999997</v>
      </c>
      <c r="L15" s="290">
        <v>0</v>
      </c>
      <c r="M15" s="290">
        <v>0</v>
      </c>
      <c r="N15" s="290">
        <v>34.686279999999996</v>
      </c>
      <c r="O15" s="290">
        <v>20.64</v>
      </c>
      <c r="P15" s="290">
        <v>16296.440689999999</v>
      </c>
      <c r="Q15" s="290">
        <v>99917.590200000006</v>
      </c>
      <c r="R15" s="279"/>
    </row>
    <row r="16" spans="1:26" ht="168" customHeight="1">
      <c r="A16" s="289" t="s">
        <v>1029</v>
      </c>
      <c r="B16" s="290">
        <v>680177.17888999998</v>
      </c>
      <c r="C16" s="290">
        <v>21289.92769</v>
      </c>
      <c r="D16" s="290">
        <v>2614.74341</v>
      </c>
      <c r="E16" s="290">
        <v>335.10300000000001</v>
      </c>
      <c r="F16" s="290">
        <v>14386.506949999999</v>
      </c>
      <c r="G16" s="290">
        <v>31555.224850000002</v>
      </c>
      <c r="H16" s="290">
        <v>132799.80439999999</v>
      </c>
      <c r="I16" s="290">
        <v>883158.48919000011</v>
      </c>
      <c r="J16" s="290">
        <v>551895.37828999991</v>
      </c>
      <c r="K16" s="290">
        <v>36661.113850000002</v>
      </c>
      <c r="L16" s="290">
        <v>3453.0316899999998</v>
      </c>
      <c r="M16" s="290">
        <v>258.54948000000002</v>
      </c>
      <c r="N16" s="290">
        <v>14551.89249</v>
      </c>
      <c r="O16" s="290">
        <v>1613.47227</v>
      </c>
      <c r="P16" s="290">
        <v>514133.61448000005</v>
      </c>
      <c r="Q16" s="290">
        <v>1122567.0525499999</v>
      </c>
      <c r="R16" s="279"/>
    </row>
    <row r="17" spans="1:18" ht="168" customHeight="1">
      <c r="A17" s="289" t="s">
        <v>1030</v>
      </c>
      <c r="B17" s="290">
        <v>1673999.9079700001</v>
      </c>
      <c r="C17" s="290">
        <v>4794.2197800000004</v>
      </c>
      <c r="D17" s="290">
        <v>3594.0452999999998</v>
      </c>
      <c r="E17" s="290">
        <v>1428.3720000000001</v>
      </c>
      <c r="F17" s="290">
        <v>53930.794369999996</v>
      </c>
      <c r="G17" s="290">
        <v>7881.4019699999999</v>
      </c>
      <c r="H17" s="290">
        <v>810443.09295000008</v>
      </c>
      <c r="I17" s="290">
        <v>2556071.8343400001</v>
      </c>
      <c r="J17" s="290">
        <v>706683.35385000007</v>
      </c>
      <c r="K17" s="290">
        <v>8700.5837499999998</v>
      </c>
      <c r="L17" s="290">
        <v>3923.5020099999997</v>
      </c>
      <c r="M17" s="290">
        <v>13.2601</v>
      </c>
      <c r="N17" s="290">
        <v>9879.3180700000012</v>
      </c>
      <c r="O17" s="290">
        <v>3831.8057100000001</v>
      </c>
      <c r="P17" s="290">
        <v>283299.20780999999</v>
      </c>
      <c r="Q17" s="290">
        <v>1016331.0312999999</v>
      </c>
      <c r="R17" s="279"/>
    </row>
    <row r="18" spans="1:18" ht="168" customHeight="1">
      <c r="A18" s="289" t="s">
        <v>1031</v>
      </c>
      <c r="B18" s="290">
        <v>98564.498219999994</v>
      </c>
      <c r="C18" s="290">
        <v>795.12043999999992</v>
      </c>
      <c r="D18" s="290">
        <v>54.974530000000001</v>
      </c>
      <c r="E18" s="290">
        <v>0</v>
      </c>
      <c r="F18" s="290">
        <v>1093.4380200000001</v>
      </c>
      <c r="G18" s="290">
        <v>20624.997950000001</v>
      </c>
      <c r="H18" s="290">
        <v>55.101999999999997</v>
      </c>
      <c r="I18" s="290">
        <v>121188.13115999999</v>
      </c>
      <c r="J18" s="290">
        <v>98117.546260000003</v>
      </c>
      <c r="K18" s="290">
        <v>38190.911310000003</v>
      </c>
      <c r="L18" s="290">
        <v>9.4591700000000003</v>
      </c>
      <c r="M18" s="290">
        <v>0</v>
      </c>
      <c r="N18" s="290">
        <v>0</v>
      </c>
      <c r="O18" s="290">
        <v>0</v>
      </c>
      <c r="P18" s="290">
        <v>3363.3822</v>
      </c>
      <c r="Q18" s="290">
        <v>139681.29894000001</v>
      </c>
      <c r="R18" s="279"/>
    </row>
    <row r="19" spans="1:18" ht="168" customHeight="1">
      <c r="A19" s="289" t="s">
        <v>1032</v>
      </c>
      <c r="B19" s="290">
        <v>361244.52421</v>
      </c>
      <c r="C19" s="290">
        <v>79.781679999999994</v>
      </c>
      <c r="D19" s="290">
        <v>193.70558</v>
      </c>
      <c r="E19" s="290">
        <v>0</v>
      </c>
      <c r="F19" s="290">
        <v>1321.0193999999999</v>
      </c>
      <c r="G19" s="290">
        <v>6330.7489000000005</v>
      </c>
      <c r="H19" s="290">
        <v>22149.574969999998</v>
      </c>
      <c r="I19" s="290">
        <v>391319.35473999998</v>
      </c>
      <c r="J19" s="290">
        <v>222148.12112999998</v>
      </c>
      <c r="K19" s="290">
        <v>3819.8540800000001</v>
      </c>
      <c r="L19" s="290">
        <v>0</v>
      </c>
      <c r="M19" s="290">
        <v>0</v>
      </c>
      <c r="N19" s="290">
        <v>76.877560000000003</v>
      </c>
      <c r="O19" s="290">
        <v>0</v>
      </c>
      <c r="P19" s="290">
        <v>155255.07125000001</v>
      </c>
      <c r="Q19" s="290">
        <v>381299.92401999998</v>
      </c>
      <c r="R19" s="279"/>
    </row>
    <row r="20" spans="1:18" ht="168" customHeight="1">
      <c r="A20" s="289" t="s">
        <v>1033</v>
      </c>
      <c r="B20" s="290">
        <v>11918.4709</v>
      </c>
      <c r="C20" s="290">
        <v>67.647660000000002</v>
      </c>
      <c r="D20" s="290">
        <v>78.80498</v>
      </c>
      <c r="E20" s="290">
        <v>0</v>
      </c>
      <c r="F20" s="290">
        <v>1890.1418600000002</v>
      </c>
      <c r="G20" s="290">
        <v>1216.54953</v>
      </c>
      <c r="H20" s="290">
        <v>326674.06605000002</v>
      </c>
      <c r="I20" s="290">
        <v>341845.68098</v>
      </c>
      <c r="J20" s="290">
        <v>38830.490789999996</v>
      </c>
      <c r="K20" s="290">
        <v>121.58515</v>
      </c>
      <c r="L20" s="290">
        <v>0</v>
      </c>
      <c r="M20" s="290">
        <v>0</v>
      </c>
      <c r="N20" s="290">
        <v>0</v>
      </c>
      <c r="O20" s="290">
        <v>0</v>
      </c>
      <c r="P20" s="290">
        <v>232251.20471000002</v>
      </c>
      <c r="Q20" s="290">
        <v>271203.28064999997</v>
      </c>
      <c r="R20" s="279"/>
    </row>
    <row r="21" spans="1:18" ht="168" customHeight="1">
      <c r="A21" s="289" t="s">
        <v>1034</v>
      </c>
      <c r="B21" s="290">
        <v>2718101.6132100001</v>
      </c>
      <c r="C21" s="290">
        <v>23593.326699999998</v>
      </c>
      <c r="D21" s="290">
        <v>6050.1892300000009</v>
      </c>
      <c r="E21" s="290">
        <v>585.72212000000002</v>
      </c>
      <c r="F21" s="290">
        <v>35243.663090000002</v>
      </c>
      <c r="G21" s="290">
        <v>5444.4097899999997</v>
      </c>
      <c r="H21" s="290">
        <v>29177.995059999997</v>
      </c>
      <c r="I21" s="290">
        <v>2818196.9191999999</v>
      </c>
      <c r="J21" s="290">
        <v>871558.84559000004</v>
      </c>
      <c r="K21" s="290">
        <v>51974.588020000003</v>
      </c>
      <c r="L21" s="290">
        <v>2290.2392400000003</v>
      </c>
      <c r="M21" s="290">
        <v>384.96681999999998</v>
      </c>
      <c r="N21" s="290">
        <v>9812.7034000000003</v>
      </c>
      <c r="O21" s="290">
        <v>4218.1456100000005</v>
      </c>
      <c r="P21" s="290">
        <v>103660.50786</v>
      </c>
      <c r="Q21" s="290">
        <v>1043899.99654</v>
      </c>
      <c r="R21" s="279"/>
    </row>
    <row r="22" spans="1:18" ht="168" customHeight="1">
      <c r="A22" s="289" t="s">
        <v>1035</v>
      </c>
      <c r="B22" s="290">
        <v>5836.5301200000004</v>
      </c>
      <c r="C22" s="290">
        <v>0</v>
      </c>
      <c r="D22" s="290">
        <v>35.360579999999999</v>
      </c>
      <c r="E22" s="290">
        <v>0</v>
      </c>
      <c r="F22" s="290">
        <v>212.83523000000002</v>
      </c>
      <c r="G22" s="290">
        <v>0</v>
      </c>
      <c r="H22" s="290">
        <v>108.07832000000001</v>
      </c>
      <c r="I22" s="290">
        <v>6192.8042500000001</v>
      </c>
      <c r="J22" s="290">
        <v>13077.1031</v>
      </c>
      <c r="K22" s="290">
        <v>2963.0179900000003</v>
      </c>
      <c r="L22" s="290">
        <v>0</v>
      </c>
      <c r="M22" s="290">
        <v>0</v>
      </c>
      <c r="N22" s="290">
        <v>0</v>
      </c>
      <c r="O22" s="290">
        <v>0</v>
      </c>
      <c r="P22" s="290">
        <v>712.82462999999996</v>
      </c>
      <c r="Q22" s="290">
        <v>16752.94572</v>
      </c>
      <c r="R22" s="279"/>
    </row>
    <row r="23" spans="1:18" ht="168" customHeight="1">
      <c r="A23" s="289" t="s">
        <v>1036</v>
      </c>
      <c r="B23" s="290">
        <v>10655.17511</v>
      </c>
      <c r="C23" s="290">
        <v>751.68252000000007</v>
      </c>
      <c r="D23" s="290">
        <v>1.5301800000000001</v>
      </c>
      <c r="E23" s="290">
        <v>0</v>
      </c>
      <c r="F23" s="290">
        <v>3086.6335099999997</v>
      </c>
      <c r="G23" s="290">
        <v>3671.47732</v>
      </c>
      <c r="H23" s="290">
        <v>320.02800000000002</v>
      </c>
      <c r="I23" s="290">
        <v>18486.52664</v>
      </c>
      <c r="J23" s="290">
        <v>49857.658899999995</v>
      </c>
      <c r="K23" s="290">
        <v>0</v>
      </c>
      <c r="L23" s="290">
        <v>73.969369999999998</v>
      </c>
      <c r="M23" s="290">
        <v>0</v>
      </c>
      <c r="N23" s="290">
        <v>23.499089999999999</v>
      </c>
      <c r="O23" s="290">
        <v>0</v>
      </c>
      <c r="P23" s="290">
        <v>299.70938000000001</v>
      </c>
      <c r="Q23" s="290">
        <v>50254.836739999999</v>
      </c>
      <c r="R23" s="279"/>
    </row>
    <row r="24" spans="1:18" ht="168" customHeight="1">
      <c r="A24" s="289" t="s">
        <v>1037</v>
      </c>
      <c r="B24" s="290">
        <v>125770.24128</v>
      </c>
      <c r="C24" s="290">
        <v>567.53715</v>
      </c>
      <c r="D24" s="290">
        <v>18.64179</v>
      </c>
      <c r="E24" s="290">
        <v>0</v>
      </c>
      <c r="F24" s="290">
        <v>824.53003000000001</v>
      </c>
      <c r="G24" s="290">
        <v>0</v>
      </c>
      <c r="H24" s="290">
        <v>2831.6737000000003</v>
      </c>
      <c r="I24" s="290">
        <v>130012.62395000001</v>
      </c>
      <c r="J24" s="290">
        <v>100488.66608</v>
      </c>
      <c r="K24" s="290">
        <v>9208.5342400000009</v>
      </c>
      <c r="L24" s="290">
        <v>10.94477</v>
      </c>
      <c r="M24" s="290">
        <v>0</v>
      </c>
      <c r="N24" s="290">
        <v>2.3098899999999998</v>
      </c>
      <c r="O24" s="290">
        <v>0</v>
      </c>
      <c r="P24" s="290">
        <v>6834.0607199999995</v>
      </c>
      <c r="Q24" s="290">
        <v>116544.5157</v>
      </c>
      <c r="R24" s="279"/>
    </row>
    <row r="25" spans="1:18" ht="168" customHeight="1">
      <c r="A25" s="289" t="s">
        <v>1038</v>
      </c>
      <c r="B25" s="290">
        <v>291.22931</v>
      </c>
      <c r="C25" s="290">
        <v>0</v>
      </c>
      <c r="D25" s="290">
        <v>0</v>
      </c>
      <c r="E25" s="290">
        <v>0</v>
      </c>
      <c r="F25" s="290">
        <v>43.609259999999999</v>
      </c>
      <c r="G25" s="290">
        <v>0</v>
      </c>
      <c r="H25" s="290">
        <v>0</v>
      </c>
      <c r="I25" s="290">
        <v>334.83857</v>
      </c>
      <c r="J25" s="290">
        <v>0</v>
      </c>
      <c r="K25" s="290">
        <v>0</v>
      </c>
      <c r="L25" s="290">
        <v>0</v>
      </c>
      <c r="M25" s="290">
        <v>0</v>
      </c>
      <c r="N25" s="290">
        <v>0</v>
      </c>
      <c r="O25" s="290">
        <v>0</v>
      </c>
      <c r="P25" s="290">
        <v>0</v>
      </c>
      <c r="Q25" s="290">
        <v>0</v>
      </c>
      <c r="R25" s="279"/>
    </row>
    <row r="26" spans="1:18" ht="168" customHeight="1">
      <c r="A26" s="289" t="s">
        <v>1039</v>
      </c>
      <c r="B26" s="290">
        <v>6.2995200000000002</v>
      </c>
      <c r="C26" s="290">
        <v>0</v>
      </c>
      <c r="D26" s="290">
        <v>0</v>
      </c>
      <c r="E26" s="290">
        <v>0</v>
      </c>
      <c r="F26" s="290">
        <v>36.352440000000001</v>
      </c>
      <c r="G26" s="290">
        <v>0</v>
      </c>
      <c r="H26" s="290">
        <v>4476.72</v>
      </c>
      <c r="I26" s="290">
        <v>4519.3719600000004</v>
      </c>
      <c r="J26" s="290">
        <v>0</v>
      </c>
      <c r="K26" s="290">
        <v>0</v>
      </c>
      <c r="L26" s="290">
        <v>7.7719999999999997E-2</v>
      </c>
      <c r="M26" s="290">
        <v>0</v>
      </c>
      <c r="N26" s="290">
        <v>0</v>
      </c>
      <c r="O26" s="290">
        <v>0</v>
      </c>
      <c r="P26" s="290">
        <v>2942.8912700000001</v>
      </c>
      <c r="Q26" s="290">
        <v>2942.9689900000003</v>
      </c>
      <c r="R26" s="279"/>
    </row>
    <row r="27" spans="1:18" s="67" customFormat="1" ht="261.75" customHeight="1" thickBot="1">
      <c r="A27" s="292" t="s">
        <v>1040</v>
      </c>
      <c r="B27" s="293">
        <v>221.54532</v>
      </c>
      <c r="C27" s="293">
        <v>0</v>
      </c>
      <c r="D27" s="293">
        <v>0</v>
      </c>
      <c r="E27" s="293">
        <v>0</v>
      </c>
      <c r="F27" s="293">
        <v>11.96646</v>
      </c>
      <c r="G27" s="293">
        <v>0</v>
      </c>
      <c r="H27" s="293">
        <v>51.123460000000001</v>
      </c>
      <c r="I27" s="293">
        <v>284.63524000000001</v>
      </c>
      <c r="J27" s="293">
        <v>0</v>
      </c>
      <c r="K27" s="293">
        <v>0</v>
      </c>
      <c r="L27" s="293">
        <v>0</v>
      </c>
      <c r="M27" s="293">
        <v>0</v>
      </c>
      <c r="N27" s="293">
        <v>0</v>
      </c>
      <c r="O27" s="293">
        <v>0</v>
      </c>
      <c r="P27" s="293">
        <v>91.516840000000002</v>
      </c>
      <c r="Q27" s="293">
        <v>91.516840000000002</v>
      </c>
      <c r="R27" s="294"/>
    </row>
    <row r="28" spans="1:18" s="67" customFormat="1" ht="87.75" customHeight="1" thickTop="1" thickBot="1">
      <c r="A28" s="295" t="s">
        <v>1059</v>
      </c>
      <c r="B28" s="296">
        <f t="shared" ref="B28:Q28" si="0">SUM(B10:B27)</f>
        <v>6987091.8230600003</v>
      </c>
      <c r="C28" s="296">
        <f t="shared" si="0"/>
        <v>121997.95901999999</v>
      </c>
      <c r="D28" s="296">
        <f t="shared" si="0"/>
        <v>13610.931350000001</v>
      </c>
      <c r="E28" s="296">
        <f t="shared" si="0"/>
        <v>2349.1971200000003</v>
      </c>
      <c r="F28" s="296">
        <f t="shared" si="0"/>
        <v>138632.03398999997</v>
      </c>
      <c r="G28" s="296">
        <f t="shared" si="0"/>
        <v>148126.38413000002</v>
      </c>
      <c r="H28" s="296">
        <f t="shared" si="0"/>
        <v>1641891.6535199999</v>
      </c>
      <c r="I28" s="296">
        <f t="shared" si="0"/>
        <v>9053699.9821899999</v>
      </c>
      <c r="J28" s="296">
        <f t="shared" si="0"/>
        <v>4277419.234600001</v>
      </c>
      <c r="K28" s="296">
        <f t="shared" si="0"/>
        <v>325313.28065000003</v>
      </c>
      <c r="L28" s="296">
        <f t="shared" si="0"/>
        <v>9936.1932699999998</v>
      </c>
      <c r="M28" s="296">
        <f t="shared" si="0"/>
        <v>656.77639999999997</v>
      </c>
      <c r="N28" s="296">
        <f t="shared" si="0"/>
        <v>35923.199529999998</v>
      </c>
      <c r="O28" s="296">
        <f t="shared" si="0"/>
        <v>14061.734100000001</v>
      </c>
      <c r="P28" s="296">
        <f t="shared" si="0"/>
        <v>1730449.7902499998</v>
      </c>
      <c r="Q28" s="296">
        <f t="shared" si="0"/>
        <v>6393760.2088000001</v>
      </c>
      <c r="R28" s="294"/>
    </row>
    <row r="29" spans="1:18" ht="27.75" customHeight="1" thickTop="1" thickBot="1">
      <c r="A29" s="297"/>
      <c r="B29" s="298"/>
      <c r="C29" s="299"/>
      <c r="D29" s="300"/>
      <c r="E29" s="300"/>
      <c r="F29" s="300"/>
      <c r="G29" s="300"/>
      <c r="H29" s="300"/>
      <c r="I29" s="300"/>
      <c r="J29" s="300"/>
      <c r="K29" s="300"/>
      <c r="L29" s="298"/>
      <c r="M29" s="298"/>
      <c r="N29" s="298"/>
      <c r="O29" s="298"/>
      <c r="P29" s="298"/>
      <c r="Q29" s="298"/>
      <c r="R29" s="279"/>
    </row>
    <row r="30" spans="1:18" ht="70.5" customHeight="1" thickTop="1">
      <c r="A30" s="276" t="s">
        <v>1069</v>
      </c>
      <c r="B30" s="26"/>
      <c r="C30" s="301"/>
      <c r="D30" s="237"/>
      <c r="E30" s="237"/>
      <c r="F30" s="237"/>
      <c r="G30" s="237"/>
      <c r="H30" s="237"/>
      <c r="I30" s="237"/>
      <c r="J30" s="237"/>
      <c r="K30" s="237"/>
      <c r="L30" s="131"/>
      <c r="M30" s="131"/>
      <c r="N30" s="120"/>
      <c r="O30" s="120"/>
      <c r="P30" s="120"/>
      <c r="Q30" s="120"/>
    </row>
    <row r="31" spans="1:18" ht="58.5" customHeight="1">
      <c r="A31" s="276" t="s">
        <v>1060</v>
      </c>
      <c r="B31" s="100"/>
      <c r="C31" s="302"/>
      <c r="D31" s="121"/>
      <c r="E31" s="121"/>
      <c r="F31" s="121"/>
      <c r="G31" s="121"/>
      <c r="H31" s="121"/>
      <c r="I31" s="121"/>
      <c r="J31" s="121"/>
      <c r="K31" s="121"/>
      <c r="L31" s="121"/>
      <c r="M31" s="95"/>
      <c r="N31" s="120"/>
      <c r="O31" s="120"/>
      <c r="P31" s="120"/>
      <c r="Q31" s="120"/>
    </row>
    <row r="32" spans="1:18" ht="51" customHeight="1">
      <c r="A32" s="276" t="s">
        <v>1050</v>
      </c>
      <c r="B32" s="100"/>
      <c r="C32" s="302"/>
      <c r="D32" s="121"/>
      <c r="E32" s="121"/>
      <c r="F32" s="121"/>
      <c r="G32" s="121"/>
      <c r="H32" s="121"/>
      <c r="I32" s="121"/>
      <c r="J32" s="121"/>
      <c r="K32" s="121"/>
      <c r="L32" s="121"/>
      <c r="M32" s="95"/>
      <c r="N32" s="120"/>
      <c r="O32" s="120"/>
      <c r="P32" s="120"/>
      <c r="Q32" s="120"/>
    </row>
    <row r="33" spans="1:17" ht="13.5"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19"/>
      <c r="B36" s="100"/>
      <c r="C36" s="302"/>
      <c r="D36" s="121"/>
      <c r="E36" s="121"/>
      <c r="F36" s="121"/>
      <c r="G36" s="121"/>
      <c r="H36" s="121"/>
      <c r="I36" s="121"/>
      <c r="J36" s="121"/>
      <c r="K36" s="121"/>
      <c r="L36" s="121"/>
      <c r="M36" s="95"/>
      <c r="N36" s="120"/>
      <c r="O36" s="120"/>
      <c r="P36" s="120"/>
      <c r="Q36" s="120"/>
    </row>
    <row r="37" spans="1:17" ht="13.5" hidden="1" customHeight="1">
      <c r="A37" s="125"/>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19"/>
      <c r="B42" s="80"/>
      <c r="C42" s="302"/>
      <c r="D42" s="121"/>
      <c r="E42" s="121"/>
      <c r="F42" s="121"/>
      <c r="G42" s="121"/>
      <c r="H42" s="121"/>
      <c r="I42" s="121"/>
      <c r="J42" s="121"/>
      <c r="K42" s="121"/>
      <c r="L42" s="121"/>
      <c r="M42" s="95"/>
      <c r="N42" s="120"/>
      <c r="O42" s="120"/>
      <c r="P42" s="120"/>
      <c r="Q42" s="120"/>
    </row>
    <row r="43" spans="1:17" ht="13.5" hidden="1" customHeight="1">
      <c r="A43" s="125"/>
      <c r="B43" s="8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25"/>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13.5" hidden="1" customHeight="1">
      <c r="A52" s="125"/>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13.5" hidden="1" customHeight="1">
      <c r="A55" s="119"/>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3"/>
      <c r="B59" s="100"/>
      <c r="C59" s="302"/>
      <c r="D59" s="121"/>
      <c r="E59" s="121"/>
      <c r="F59" s="121"/>
      <c r="G59" s="121"/>
      <c r="H59" s="121"/>
      <c r="I59" s="121"/>
      <c r="J59" s="121"/>
      <c r="K59" s="121"/>
      <c r="L59" s="121"/>
      <c r="M59" s="95"/>
      <c r="N59" s="120"/>
      <c r="O59" s="120"/>
      <c r="P59" s="120"/>
      <c r="Q59" s="120"/>
    </row>
    <row r="60" spans="1:17" ht="9" hidden="1" customHeight="1">
      <c r="A60" s="124"/>
      <c r="B60" s="100"/>
      <c r="C60" s="302"/>
      <c r="D60" s="121"/>
      <c r="E60" s="121"/>
      <c r="F60" s="121"/>
      <c r="G60" s="121"/>
      <c r="H60" s="121"/>
      <c r="I60" s="121"/>
      <c r="J60" s="121"/>
      <c r="K60" s="121"/>
      <c r="L60" s="121"/>
      <c r="M60" s="95"/>
      <c r="N60" s="120"/>
      <c r="O60" s="120"/>
      <c r="P60" s="120"/>
      <c r="Q60" s="120"/>
    </row>
    <row r="61" spans="1:17" ht="9" hidden="1" customHeight="1">
      <c r="A61" s="124"/>
      <c r="C61" s="302"/>
      <c r="D61" s="121"/>
      <c r="E61" s="121"/>
      <c r="F61" s="121"/>
      <c r="G61" s="121"/>
      <c r="H61" s="121"/>
      <c r="I61" s="121"/>
      <c r="J61" s="121"/>
      <c r="K61" s="121"/>
      <c r="L61" s="121"/>
      <c r="M61" s="120"/>
      <c r="N61" s="120"/>
      <c r="O61" s="120"/>
      <c r="P61" s="120"/>
      <c r="Q61" s="120"/>
    </row>
    <row r="62" spans="1:17" ht="9" hidden="1" customHeight="1">
      <c r="A62" s="125"/>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23"/>
      <c r="C67" s="302"/>
      <c r="D67" s="121"/>
      <c r="E67" s="121"/>
      <c r="F67" s="121"/>
      <c r="G67" s="121"/>
      <c r="H67" s="121"/>
      <c r="I67" s="121"/>
      <c r="J67" s="121"/>
      <c r="K67" s="121"/>
      <c r="L67" s="121"/>
      <c r="M67" s="120"/>
      <c r="N67" s="120"/>
      <c r="O67" s="120"/>
      <c r="P67" s="120"/>
      <c r="Q67" s="120"/>
    </row>
    <row r="68" spans="1:17" ht="9" hidden="1" customHeight="1">
      <c r="A68" s="125"/>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23"/>
      <c r="C73" s="302"/>
      <c r="D73" s="121"/>
      <c r="E73" s="121"/>
      <c r="F73" s="121"/>
      <c r="G73" s="121"/>
      <c r="H73" s="121"/>
      <c r="I73" s="121"/>
      <c r="J73" s="121"/>
      <c r="K73" s="121"/>
      <c r="L73" s="121"/>
      <c r="M73" s="120"/>
      <c r="N73" s="120"/>
      <c r="O73" s="120"/>
      <c r="P73" s="120"/>
      <c r="Q73" s="120"/>
    </row>
    <row r="74" spans="1:17" ht="9" hidden="1" customHeight="1">
      <c r="A74" s="125"/>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t="9" hidden="1" customHeight="1">
      <c r="A78" s="119"/>
      <c r="C78" s="302"/>
      <c r="D78" s="121"/>
      <c r="E78" s="121"/>
      <c r="F78" s="121"/>
      <c r="G78" s="121"/>
      <c r="H78" s="121"/>
      <c r="I78" s="121"/>
      <c r="J78" s="121"/>
      <c r="K78" s="121"/>
      <c r="L78" s="121"/>
      <c r="M78" s="120"/>
      <c r="N78" s="120"/>
      <c r="O78" s="120"/>
      <c r="P78" s="120"/>
      <c r="Q78" s="12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23"/>
      <c r="C83" s="303"/>
      <c r="D83" s="100"/>
      <c r="E83" s="100"/>
      <c r="F83" s="100"/>
      <c r="G83" s="100"/>
      <c r="H83" s="100"/>
      <c r="I83" s="100"/>
      <c r="J83" s="100"/>
      <c r="K83" s="100"/>
      <c r="L83" s="100"/>
    </row>
    <row r="84" spans="1:12" hidden="1">
      <c r="A84" s="125"/>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5"/>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19"/>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6"/>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c r="C119" s="303"/>
      <c r="D119" s="100"/>
      <c r="E119" s="100"/>
      <c r="F119" s="100"/>
      <c r="G119" s="100"/>
      <c r="H119" s="100"/>
      <c r="I119" s="100"/>
      <c r="J119" s="100"/>
      <c r="K119" s="100"/>
      <c r="L119" s="100"/>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27"/>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row r="653" spans="1:1" hidden="1">
      <c r="A653" s="101"/>
    </row>
  </sheetData>
  <mergeCells count="6">
    <mergeCell ref="B8:I8"/>
    <mergeCell ref="J8:Q8"/>
    <mergeCell ref="A2:Q2"/>
    <mergeCell ref="A3:Q3"/>
    <mergeCell ref="A4:Q4"/>
    <mergeCell ref="A5:Q5"/>
  </mergeCells>
  <pageMargins left="0.92" right="0.62" top="0.83" bottom="0.64" header="0.5" footer="0.5"/>
  <pageSetup scale="12" orientation="landscape"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C653"/>
  <sheetViews>
    <sheetView topLeftCell="A2" zoomScale="20" zoomScaleNormal="20" workbookViewId="0">
      <selection activeCell="C13" sqref="C13"/>
    </sheetView>
  </sheetViews>
  <sheetFormatPr defaultColWidth="0" defaultRowHeight="60" zeroHeight="1"/>
  <cols>
    <col min="1" max="1" width="253"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277" hidden="1" customWidth="1"/>
    <col min="19" max="24" width="9.140625" hidden="1" customWidth="1"/>
    <col min="25" max="25" width="11.28515625" hidden="1" customWidth="1"/>
    <col min="26" max="26" width="10.140625" hidden="1" customWidth="1"/>
    <col min="27" max="28" width="9.140625" hidden="1" customWidth="1"/>
    <col min="29" max="29" width="10.140625" hidden="1" customWidth="1"/>
    <col min="30"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1061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row r="7" spans="1:26" ht="63.75" customHeight="1">
      <c r="A7" s="244"/>
      <c r="B7" s="245"/>
      <c r="C7" s="278"/>
      <c r="D7" s="246"/>
      <c r="E7" s="246"/>
      <c r="F7" s="245"/>
      <c r="G7" s="245"/>
      <c r="H7" s="245"/>
      <c r="I7" s="245"/>
      <c r="J7" s="245"/>
      <c r="K7" s="246"/>
      <c r="L7" s="245"/>
      <c r="M7" s="245"/>
      <c r="N7" s="246"/>
      <c r="O7" s="246"/>
      <c r="P7" s="245"/>
      <c r="Q7" s="246"/>
      <c r="R7" s="279"/>
    </row>
    <row r="8" spans="1:26" s="281" customFormat="1" ht="118.5" customHeight="1">
      <c r="A8" s="280"/>
      <c r="B8" s="1087" t="s">
        <v>1047</v>
      </c>
      <c r="C8" s="1087"/>
      <c r="D8" s="1087"/>
      <c r="E8" s="1087"/>
      <c r="F8" s="1087"/>
      <c r="G8" s="1087"/>
      <c r="H8" s="1087"/>
      <c r="I8" s="1087"/>
      <c r="J8" s="1087" t="s">
        <v>364</v>
      </c>
      <c r="K8" s="1087"/>
      <c r="L8" s="1087"/>
      <c r="M8" s="1087"/>
      <c r="N8" s="1087"/>
      <c r="O8" s="1087"/>
      <c r="P8" s="1087"/>
      <c r="Q8" s="1087"/>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68" customHeight="1">
      <c r="A10" s="289" t="s">
        <v>1023</v>
      </c>
      <c r="B10" s="290">
        <v>152722.54214999999</v>
      </c>
      <c r="C10" s="290">
        <v>1715</v>
      </c>
      <c r="D10" s="290">
        <v>32.334009999999999</v>
      </c>
      <c r="E10" s="290">
        <v>0</v>
      </c>
      <c r="F10" s="290">
        <v>23.525470000000002</v>
      </c>
      <c r="G10" s="290">
        <v>1762.6559999999999</v>
      </c>
      <c r="H10" s="290">
        <v>668.41971000000001</v>
      </c>
      <c r="I10" s="290">
        <v>156924.47734000001</v>
      </c>
      <c r="J10" s="290">
        <v>205792.43724999999</v>
      </c>
      <c r="K10" s="290">
        <v>13160.34267</v>
      </c>
      <c r="L10" s="290">
        <v>201.03222</v>
      </c>
      <c r="M10" s="290">
        <v>266.79346999999996</v>
      </c>
      <c r="N10" s="290">
        <v>1152.7301699999998</v>
      </c>
      <c r="O10" s="290">
        <v>339.85253</v>
      </c>
      <c r="P10" s="290">
        <v>136.02107999999998</v>
      </c>
      <c r="Q10" s="290">
        <v>221049.20938999997</v>
      </c>
      <c r="R10" s="279"/>
    </row>
    <row r="11" spans="1:26" ht="168" customHeight="1">
      <c r="A11" s="289" t="s">
        <v>1024</v>
      </c>
      <c r="B11" s="291">
        <v>118.21186999999999</v>
      </c>
      <c r="C11" s="291">
        <v>0</v>
      </c>
      <c r="D11" s="291">
        <v>0</v>
      </c>
      <c r="E11" s="291">
        <v>0</v>
      </c>
      <c r="F11" s="291">
        <v>0</v>
      </c>
      <c r="G11" s="291">
        <v>0</v>
      </c>
      <c r="H11" s="291">
        <v>70</v>
      </c>
      <c r="I11" s="291">
        <v>188.21187</v>
      </c>
      <c r="J11" s="291">
        <v>663.25201000000004</v>
      </c>
      <c r="K11" s="291">
        <v>0</v>
      </c>
      <c r="L11" s="290">
        <v>0</v>
      </c>
      <c r="M11" s="290">
        <v>0</v>
      </c>
      <c r="N11" s="290">
        <v>0</v>
      </c>
      <c r="O11" s="290">
        <v>0</v>
      </c>
      <c r="P11" s="290">
        <v>0</v>
      </c>
      <c r="Q11" s="290">
        <v>663.25201000000004</v>
      </c>
      <c r="R11" s="279"/>
    </row>
    <row r="12" spans="1:26" ht="168" customHeight="1">
      <c r="A12" s="289" t="s">
        <v>1025</v>
      </c>
      <c r="B12" s="291">
        <v>49171.060709999998</v>
      </c>
      <c r="C12" s="291">
        <v>0</v>
      </c>
      <c r="D12" s="291">
        <v>1.039E-2</v>
      </c>
      <c r="E12" s="291">
        <v>0</v>
      </c>
      <c r="F12" s="291">
        <v>0</v>
      </c>
      <c r="G12" s="291">
        <v>0</v>
      </c>
      <c r="H12" s="291">
        <v>65515.797579999999</v>
      </c>
      <c r="I12" s="291">
        <v>114686.86868000001</v>
      </c>
      <c r="J12" s="291">
        <v>28868.771430000001</v>
      </c>
      <c r="K12" s="291">
        <v>2681.652</v>
      </c>
      <c r="L12" s="290">
        <v>0</v>
      </c>
      <c r="M12" s="290">
        <v>0</v>
      </c>
      <c r="N12" s="290">
        <v>0</v>
      </c>
      <c r="O12" s="290">
        <v>0</v>
      </c>
      <c r="P12" s="290">
        <v>24057.47321</v>
      </c>
      <c r="Q12" s="290">
        <v>55607.896639999999</v>
      </c>
      <c r="R12" s="279"/>
    </row>
    <row r="13" spans="1:26" ht="168" customHeight="1">
      <c r="A13" s="289" t="s">
        <v>1026</v>
      </c>
      <c r="B13" s="290">
        <v>33580.234710000004</v>
      </c>
      <c r="C13" s="290">
        <v>0</v>
      </c>
      <c r="D13" s="290">
        <v>0</v>
      </c>
      <c r="E13" s="290">
        <v>0</v>
      </c>
      <c r="F13" s="290">
        <v>0</v>
      </c>
      <c r="G13" s="290">
        <v>481.59546</v>
      </c>
      <c r="H13" s="290">
        <v>156103.39693000002</v>
      </c>
      <c r="I13" s="290">
        <v>190165.22709999999</v>
      </c>
      <c r="J13" s="290">
        <v>1346.8336200000001</v>
      </c>
      <c r="K13" s="290">
        <v>0</v>
      </c>
      <c r="L13" s="290">
        <v>0</v>
      </c>
      <c r="M13" s="290">
        <v>0</v>
      </c>
      <c r="N13" s="290">
        <v>0</v>
      </c>
      <c r="O13" s="290">
        <v>0</v>
      </c>
      <c r="P13" s="290">
        <v>3717.864</v>
      </c>
      <c r="Q13" s="290">
        <v>5064.6976199999999</v>
      </c>
      <c r="R13" s="279"/>
    </row>
    <row r="14" spans="1:26" ht="168" customHeight="1">
      <c r="A14" s="289" t="s">
        <v>1027</v>
      </c>
      <c r="B14" s="290">
        <v>926691.12676999997</v>
      </c>
      <c r="C14" s="290">
        <v>13481.43843</v>
      </c>
      <c r="D14" s="290">
        <v>1421.3325400000001</v>
      </c>
      <c r="E14" s="290">
        <v>65.852530000000002</v>
      </c>
      <c r="F14" s="290">
        <v>3022.4428499999999</v>
      </c>
      <c r="G14" s="290">
        <v>343.79318999999998</v>
      </c>
      <c r="H14" s="290">
        <v>39020.718549999998</v>
      </c>
      <c r="I14" s="290">
        <v>984046.70486000006</v>
      </c>
      <c r="J14" s="290">
        <v>399778.49439999997</v>
      </c>
      <c r="K14" s="290">
        <v>30533.446609999999</v>
      </c>
      <c r="L14" s="290">
        <v>206.4</v>
      </c>
      <c r="M14" s="290">
        <v>0</v>
      </c>
      <c r="N14" s="290">
        <v>796.48626000000002</v>
      </c>
      <c r="O14" s="290">
        <v>6874.48956</v>
      </c>
      <c r="P14" s="290">
        <v>8667.24323</v>
      </c>
      <c r="Q14" s="290">
        <v>446856.56005999999</v>
      </c>
      <c r="R14" s="279"/>
    </row>
    <row r="15" spans="1:26" ht="168" customHeight="1">
      <c r="A15" s="289" t="s">
        <v>1028</v>
      </c>
      <c r="B15" s="290">
        <v>7600.5658099999991</v>
      </c>
      <c r="C15" s="290">
        <v>0</v>
      </c>
      <c r="D15" s="290">
        <v>0</v>
      </c>
      <c r="E15" s="290">
        <v>0</v>
      </c>
      <c r="F15" s="290">
        <v>0</v>
      </c>
      <c r="G15" s="290">
        <v>0</v>
      </c>
      <c r="H15" s="290">
        <v>1848.4156399999999</v>
      </c>
      <c r="I15" s="290">
        <v>9448.9814499999993</v>
      </c>
      <c r="J15" s="290">
        <v>40123.701369999995</v>
      </c>
      <c r="K15" s="290">
        <v>0</v>
      </c>
      <c r="L15" s="290">
        <v>0</v>
      </c>
      <c r="M15" s="290">
        <v>0</v>
      </c>
      <c r="N15" s="290">
        <v>0</v>
      </c>
      <c r="O15" s="290">
        <v>0</v>
      </c>
      <c r="P15" s="290">
        <v>7397.0624200000002</v>
      </c>
      <c r="Q15" s="290">
        <v>47520.763789999997</v>
      </c>
      <c r="R15" s="279"/>
    </row>
    <row r="16" spans="1:26" ht="168" customHeight="1">
      <c r="A16" s="289" t="s">
        <v>1029</v>
      </c>
      <c r="B16" s="290">
        <v>54205.220700000005</v>
      </c>
      <c r="C16" s="290">
        <v>0</v>
      </c>
      <c r="D16" s="290">
        <v>0</v>
      </c>
      <c r="E16" s="290">
        <v>0</v>
      </c>
      <c r="F16" s="290">
        <v>218.77384000000001</v>
      </c>
      <c r="G16" s="290">
        <v>0</v>
      </c>
      <c r="H16" s="290">
        <v>394078.32874000003</v>
      </c>
      <c r="I16" s="290">
        <v>448502.32327999995</v>
      </c>
      <c r="J16" s="290">
        <v>326981.48479000002</v>
      </c>
      <c r="K16" s="290">
        <v>36065.254789999999</v>
      </c>
      <c r="L16" s="290">
        <v>216.54167000000001</v>
      </c>
      <c r="M16" s="290">
        <v>0</v>
      </c>
      <c r="N16" s="290">
        <v>1617.1316499999998</v>
      </c>
      <c r="O16" s="290">
        <v>991.95296999999994</v>
      </c>
      <c r="P16" s="290">
        <v>181601.1727</v>
      </c>
      <c r="Q16" s="290">
        <v>547473.53857000009</v>
      </c>
      <c r="R16" s="279"/>
    </row>
    <row r="17" spans="1:18" ht="168" customHeight="1">
      <c r="A17" s="289" t="s">
        <v>1030</v>
      </c>
      <c r="B17" s="290">
        <v>1185479.5976300002</v>
      </c>
      <c r="C17" s="290">
        <v>1538.51469</v>
      </c>
      <c r="D17" s="290">
        <v>4024.9760499999998</v>
      </c>
      <c r="E17" s="290">
        <v>65.72153999999999</v>
      </c>
      <c r="F17" s="290">
        <v>6937.1744800000006</v>
      </c>
      <c r="G17" s="290">
        <v>108.01600000000001</v>
      </c>
      <c r="H17" s="290">
        <v>156529.65729</v>
      </c>
      <c r="I17" s="290">
        <v>1354683.6576800002</v>
      </c>
      <c r="J17" s="290">
        <v>670358.15498999995</v>
      </c>
      <c r="K17" s="290">
        <v>13630.623449999999</v>
      </c>
      <c r="L17" s="290">
        <v>1970.9157700000001</v>
      </c>
      <c r="M17" s="290">
        <v>106.6023</v>
      </c>
      <c r="N17" s="290">
        <v>3642.9353300000002</v>
      </c>
      <c r="O17" s="290">
        <v>8071.6943200000005</v>
      </c>
      <c r="P17" s="290">
        <v>110627.89327</v>
      </c>
      <c r="Q17" s="290">
        <v>808408.81942999992</v>
      </c>
      <c r="R17" s="279"/>
    </row>
    <row r="18" spans="1:18" ht="168" customHeight="1">
      <c r="A18" s="289" t="s">
        <v>1031</v>
      </c>
      <c r="B18" s="290">
        <v>35218.702409999998</v>
      </c>
      <c r="C18" s="290">
        <v>96.588530000000006</v>
      </c>
      <c r="D18" s="290">
        <v>0</v>
      </c>
      <c r="E18" s="290">
        <v>0</v>
      </c>
      <c r="F18" s="290">
        <v>180.09715</v>
      </c>
      <c r="G18" s="290">
        <v>0</v>
      </c>
      <c r="H18" s="290">
        <v>175.48254999999997</v>
      </c>
      <c r="I18" s="290">
        <v>35670.870640000001</v>
      </c>
      <c r="J18" s="290">
        <v>14350.696099999999</v>
      </c>
      <c r="K18" s="290">
        <v>1223.28251</v>
      </c>
      <c r="L18" s="290">
        <v>0</v>
      </c>
      <c r="M18" s="290">
        <v>0</v>
      </c>
      <c r="N18" s="290">
        <v>0</v>
      </c>
      <c r="O18" s="290">
        <v>0</v>
      </c>
      <c r="P18" s="290">
        <v>171.51054000000002</v>
      </c>
      <c r="Q18" s="290">
        <v>15745.489150000001</v>
      </c>
      <c r="R18" s="279"/>
    </row>
    <row r="19" spans="1:18" ht="168" customHeight="1">
      <c r="A19" s="289" t="s">
        <v>1032</v>
      </c>
      <c r="B19" s="290">
        <v>424476.71288999997</v>
      </c>
      <c r="C19" s="290">
        <v>4085.0009300000002</v>
      </c>
      <c r="D19" s="290">
        <v>142.09162000000001</v>
      </c>
      <c r="E19" s="290">
        <v>0</v>
      </c>
      <c r="F19" s="290">
        <v>711.18108999999993</v>
      </c>
      <c r="G19" s="290">
        <v>0</v>
      </c>
      <c r="H19" s="290">
        <v>3760.09566</v>
      </c>
      <c r="I19" s="290">
        <v>433175.08218999999</v>
      </c>
      <c r="J19" s="290">
        <v>115220.0819</v>
      </c>
      <c r="K19" s="290">
        <v>226.26098000000002</v>
      </c>
      <c r="L19" s="290">
        <v>0</v>
      </c>
      <c r="M19" s="290">
        <v>0</v>
      </c>
      <c r="N19" s="290">
        <v>108.86678999999999</v>
      </c>
      <c r="O19" s="290">
        <v>641.50035000000003</v>
      </c>
      <c r="P19" s="290">
        <v>7048.0827900000004</v>
      </c>
      <c r="Q19" s="290">
        <v>123244.79281</v>
      </c>
      <c r="R19" s="279"/>
    </row>
    <row r="20" spans="1:18" ht="168" customHeight="1">
      <c r="A20" s="289" t="s">
        <v>1033</v>
      </c>
      <c r="B20" s="290">
        <v>29249.612550000002</v>
      </c>
      <c r="C20" s="290">
        <v>147.79616000000001</v>
      </c>
      <c r="D20" s="290">
        <v>0</v>
      </c>
      <c r="E20" s="290">
        <v>0</v>
      </c>
      <c r="F20" s="290">
        <v>0</v>
      </c>
      <c r="G20" s="290">
        <v>0</v>
      </c>
      <c r="H20" s="290">
        <v>12027.371419999999</v>
      </c>
      <c r="I20" s="290">
        <v>41424.780129999999</v>
      </c>
      <c r="J20" s="290">
        <v>2561.21135</v>
      </c>
      <c r="K20" s="290">
        <v>0</v>
      </c>
      <c r="L20" s="290">
        <v>0</v>
      </c>
      <c r="M20" s="290">
        <v>0</v>
      </c>
      <c r="N20" s="290">
        <v>0</v>
      </c>
      <c r="O20" s="290">
        <v>0</v>
      </c>
      <c r="P20" s="290">
        <v>13455.1499</v>
      </c>
      <c r="Q20" s="290">
        <v>16016.36125</v>
      </c>
      <c r="R20" s="279"/>
    </row>
    <row r="21" spans="1:18" ht="168" customHeight="1">
      <c r="A21" s="289" t="s">
        <v>1034</v>
      </c>
      <c r="B21" s="290">
        <v>1183222.59451</v>
      </c>
      <c r="C21" s="290">
        <v>10067.619630000001</v>
      </c>
      <c r="D21" s="290">
        <v>6338.5683799999997</v>
      </c>
      <c r="E21" s="290">
        <v>669.79075999999998</v>
      </c>
      <c r="F21" s="290">
        <v>15502.556869999999</v>
      </c>
      <c r="G21" s="290">
        <v>784.38357999999994</v>
      </c>
      <c r="H21" s="290">
        <v>288396.27164999995</v>
      </c>
      <c r="I21" s="290">
        <v>1504981.78538</v>
      </c>
      <c r="J21" s="290">
        <v>539670.71100999997</v>
      </c>
      <c r="K21" s="290">
        <v>11243.585359999999</v>
      </c>
      <c r="L21" s="290">
        <v>3107.0813900000003</v>
      </c>
      <c r="M21" s="290">
        <v>8.2693600000000007</v>
      </c>
      <c r="N21" s="290">
        <v>3213.1988799999999</v>
      </c>
      <c r="O21" s="290">
        <v>242.58213000000001</v>
      </c>
      <c r="P21" s="290">
        <v>5473.4107899999999</v>
      </c>
      <c r="Q21" s="290">
        <v>562958.83892000001</v>
      </c>
      <c r="R21" s="279"/>
    </row>
    <row r="22" spans="1:18" ht="168" customHeight="1">
      <c r="A22" s="289" t="s">
        <v>1035</v>
      </c>
      <c r="B22" s="290">
        <v>9491.3163699999986</v>
      </c>
      <c r="C22" s="290">
        <v>0</v>
      </c>
      <c r="D22" s="290">
        <v>7</v>
      </c>
      <c r="E22" s="290">
        <v>0</v>
      </c>
      <c r="F22" s="290">
        <v>0</v>
      </c>
      <c r="G22" s="290">
        <v>0</v>
      </c>
      <c r="H22" s="290">
        <v>6144.0473000000002</v>
      </c>
      <c r="I22" s="290">
        <v>15642.363670000001</v>
      </c>
      <c r="J22" s="290">
        <v>74.774789999999996</v>
      </c>
      <c r="K22" s="290">
        <v>21.822110000000002</v>
      </c>
      <c r="L22" s="290">
        <v>0</v>
      </c>
      <c r="M22" s="290">
        <v>0</v>
      </c>
      <c r="N22" s="290">
        <v>0</v>
      </c>
      <c r="O22" s="290">
        <v>0</v>
      </c>
      <c r="P22" s="290">
        <v>230.01570000000001</v>
      </c>
      <c r="Q22" s="290">
        <v>326.61259999999999</v>
      </c>
      <c r="R22" s="279"/>
    </row>
    <row r="23" spans="1:18" ht="168" customHeight="1">
      <c r="A23" s="289" t="s">
        <v>1036</v>
      </c>
      <c r="B23" s="290">
        <v>1527.8148799999999</v>
      </c>
      <c r="C23" s="290">
        <v>1030.8138899999999</v>
      </c>
      <c r="D23" s="290">
        <v>18.024979999999999</v>
      </c>
      <c r="E23" s="290">
        <v>0</v>
      </c>
      <c r="F23" s="290">
        <v>0</v>
      </c>
      <c r="G23" s="290">
        <v>0</v>
      </c>
      <c r="H23" s="290">
        <v>280.05568</v>
      </c>
      <c r="I23" s="290">
        <v>2856.7094300000003</v>
      </c>
      <c r="J23" s="290">
        <v>42447.747960000001</v>
      </c>
      <c r="K23" s="290">
        <v>5453.10149</v>
      </c>
      <c r="L23" s="290">
        <v>0</v>
      </c>
      <c r="M23" s="290">
        <v>0</v>
      </c>
      <c r="N23" s="290">
        <v>63.481430000000003</v>
      </c>
      <c r="O23" s="290">
        <v>0</v>
      </c>
      <c r="P23" s="290">
        <v>157.94188</v>
      </c>
      <c r="Q23" s="290">
        <v>48122.27276</v>
      </c>
      <c r="R23" s="279"/>
    </row>
    <row r="24" spans="1:18" ht="168" customHeight="1">
      <c r="A24" s="289" t="s">
        <v>1037</v>
      </c>
      <c r="B24" s="290">
        <v>478130.54038000002</v>
      </c>
      <c r="C24" s="290">
        <v>2668.9801899999998</v>
      </c>
      <c r="D24" s="290">
        <v>5401.4165700000003</v>
      </c>
      <c r="E24" s="290">
        <v>230.79516000000001</v>
      </c>
      <c r="F24" s="290">
        <v>9291.4289700000008</v>
      </c>
      <c r="G24" s="290">
        <v>502.16409000000004</v>
      </c>
      <c r="H24" s="290">
        <v>177276.27207000001</v>
      </c>
      <c r="I24" s="290">
        <v>673501.59742999997</v>
      </c>
      <c r="J24" s="290">
        <v>14432.547710000001</v>
      </c>
      <c r="K24" s="290">
        <v>6483.8165300000001</v>
      </c>
      <c r="L24" s="290">
        <v>40.435269999999996</v>
      </c>
      <c r="M24" s="290">
        <v>0</v>
      </c>
      <c r="N24" s="290">
        <v>86.921589999999995</v>
      </c>
      <c r="O24" s="290">
        <v>0</v>
      </c>
      <c r="P24" s="290">
        <v>2295.4267200000004</v>
      </c>
      <c r="Q24" s="290">
        <v>23339.147820000002</v>
      </c>
      <c r="R24" s="279"/>
    </row>
    <row r="25" spans="1:18" ht="168" customHeight="1">
      <c r="A25" s="289" t="s">
        <v>1038</v>
      </c>
      <c r="B25" s="290">
        <v>0</v>
      </c>
      <c r="C25" s="290">
        <v>0</v>
      </c>
      <c r="D25" s="290">
        <v>0</v>
      </c>
      <c r="E25" s="290">
        <v>0</v>
      </c>
      <c r="F25" s="290">
        <v>0</v>
      </c>
      <c r="G25" s="290">
        <v>0</v>
      </c>
      <c r="H25" s="290">
        <v>0</v>
      </c>
      <c r="I25" s="290">
        <v>0</v>
      </c>
      <c r="J25" s="290">
        <v>0</v>
      </c>
      <c r="K25" s="290">
        <v>0</v>
      </c>
      <c r="L25" s="290">
        <v>0</v>
      </c>
      <c r="M25" s="290">
        <v>0</v>
      </c>
      <c r="N25" s="290">
        <v>0</v>
      </c>
      <c r="O25" s="290">
        <v>0</v>
      </c>
      <c r="P25" s="290">
        <v>0</v>
      </c>
      <c r="Q25" s="290">
        <v>0</v>
      </c>
      <c r="R25" s="279"/>
    </row>
    <row r="26" spans="1:18" ht="168" customHeight="1">
      <c r="A26" s="289" t="s">
        <v>1039</v>
      </c>
      <c r="B26" s="290">
        <v>130.75746000000001</v>
      </c>
      <c r="C26" s="290">
        <v>0</v>
      </c>
      <c r="D26" s="290">
        <v>0</v>
      </c>
      <c r="E26" s="290">
        <v>0</v>
      </c>
      <c r="F26" s="290">
        <v>0</v>
      </c>
      <c r="G26" s="290">
        <v>0</v>
      </c>
      <c r="H26" s="290">
        <v>122.38905</v>
      </c>
      <c r="I26" s="290">
        <v>253.14651000000001</v>
      </c>
      <c r="J26" s="290">
        <v>0</v>
      </c>
      <c r="K26" s="290">
        <v>0</v>
      </c>
      <c r="L26" s="290">
        <v>0</v>
      </c>
      <c r="M26" s="290">
        <v>0</v>
      </c>
      <c r="N26" s="290">
        <v>0</v>
      </c>
      <c r="O26" s="290">
        <v>0</v>
      </c>
      <c r="P26" s="290">
        <v>0</v>
      </c>
      <c r="Q26" s="290">
        <v>0</v>
      </c>
      <c r="R26" s="279"/>
    </row>
    <row r="27" spans="1:18" s="67" customFormat="1" ht="261.75" customHeight="1" thickBot="1">
      <c r="A27" s="292" t="s">
        <v>1040</v>
      </c>
      <c r="B27" s="293">
        <v>4.0000000000000002E-4</v>
      </c>
      <c r="C27" s="293">
        <v>0</v>
      </c>
      <c r="D27" s="293">
        <v>0</v>
      </c>
      <c r="E27" s="293">
        <v>0</v>
      </c>
      <c r="F27" s="293">
        <v>0</v>
      </c>
      <c r="G27" s="293">
        <v>0</v>
      </c>
      <c r="H27" s="293">
        <v>48.915199999999999</v>
      </c>
      <c r="I27" s="293">
        <v>48.915599999999998</v>
      </c>
      <c r="J27" s="293">
        <v>206.4</v>
      </c>
      <c r="K27" s="293">
        <v>0</v>
      </c>
      <c r="L27" s="293">
        <v>0</v>
      </c>
      <c r="M27" s="293">
        <v>0</v>
      </c>
      <c r="N27" s="293">
        <v>0</v>
      </c>
      <c r="O27" s="293">
        <v>0</v>
      </c>
      <c r="P27" s="293">
        <v>6.88</v>
      </c>
      <c r="Q27" s="293">
        <v>213.28</v>
      </c>
      <c r="R27" s="294"/>
    </row>
    <row r="28" spans="1:18" s="67" customFormat="1" ht="87.75" customHeight="1" thickTop="1" thickBot="1">
      <c r="A28" s="295" t="s">
        <v>1059</v>
      </c>
      <c r="B28" s="296">
        <f t="shared" ref="B28:Q28" si="0">SUM(B10:B27)</f>
        <v>4571016.6122000003</v>
      </c>
      <c r="C28" s="296">
        <f t="shared" si="0"/>
        <v>34831.752450000007</v>
      </c>
      <c r="D28" s="296">
        <f t="shared" si="0"/>
        <v>17385.754539999998</v>
      </c>
      <c r="E28" s="296">
        <f t="shared" si="0"/>
        <v>1032.1599900000001</v>
      </c>
      <c r="F28" s="296">
        <f t="shared" si="0"/>
        <v>35887.180719999997</v>
      </c>
      <c r="G28" s="296">
        <f t="shared" si="0"/>
        <v>3982.6083200000003</v>
      </c>
      <c r="H28" s="296">
        <f t="shared" si="0"/>
        <v>1302065.6350199999</v>
      </c>
      <c r="I28" s="296">
        <f t="shared" si="0"/>
        <v>5966201.7032399997</v>
      </c>
      <c r="J28" s="296">
        <f t="shared" si="0"/>
        <v>2402877.3006799999</v>
      </c>
      <c r="K28" s="296">
        <f t="shared" si="0"/>
        <v>120723.1885</v>
      </c>
      <c r="L28" s="296">
        <f t="shared" si="0"/>
        <v>5742.4063200000001</v>
      </c>
      <c r="M28" s="296">
        <f t="shared" si="0"/>
        <v>381.66512999999998</v>
      </c>
      <c r="N28" s="296">
        <f t="shared" si="0"/>
        <v>10681.7521</v>
      </c>
      <c r="O28" s="296">
        <f t="shared" si="0"/>
        <v>17162.07186</v>
      </c>
      <c r="P28" s="296">
        <f t="shared" si="0"/>
        <v>365043.14822999999</v>
      </c>
      <c r="Q28" s="296">
        <f t="shared" si="0"/>
        <v>2922611.5328199998</v>
      </c>
      <c r="R28" s="294"/>
    </row>
    <row r="29" spans="1:18" ht="27.75" customHeight="1" thickTop="1" thickBot="1">
      <c r="A29" s="297"/>
      <c r="B29" s="298"/>
      <c r="C29" s="299"/>
      <c r="D29" s="300"/>
      <c r="E29" s="300"/>
      <c r="F29" s="300"/>
      <c r="G29" s="300"/>
      <c r="H29" s="300"/>
      <c r="I29" s="300"/>
      <c r="J29" s="300"/>
      <c r="K29" s="300"/>
      <c r="L29" s="298"/>
      <c r="M29" s="298"/>
      <c r="N29" s="298"/>
      <c r="O29" s="298"/>
      <c r="P29" s="298"/>
      <c r="Q29" s="298"/>
      <c r="R29" s="279"/>
    </row>
    <row r="30" spans="1:18" ht="70.5" customHeight="1" thickTop="1">
      <c r="A30" s="276" t="s">
        <v>1069</v>
      </c>
      <c r="B30" s="26"/>
      <c r="C30" s="301"/>
      <c r="D30" s="237"/>
      <c r="E30" s="237"/>
      <c r="F30" s="237"/>
      <c r="G30" s="237"/>
      <c r="H30" s="237"/>
      <c r="I30" s="237"/>
      <c r="J30" s="237"/>
      <c r="K30" s="237"/>
      <c r="L30" s="131"/>
      <c r="M30" s="131"/>
      <c r="N30" s="120"/>
      <c r="O30" s="120"/>
      <c r="P30" s="120"/>
      <c r="Q30" s="120"/>
    </row>
    <row r="31" spans="1:18" ht="58.5" customHeight="1">
      <c r="A31" s="276" t="s">
        <v>1060</v>
      </c>
      <c r="B31" s="100"/>
      <c r="C31" s="302"/>
      <c r="D31" s="121"/>
      <c r="E31" s="121"/>
      <c r="F31" s="121"/>
      <c r="G31" s="121"/>
      <c r="H31" s="121"/>
      <c r="I31" s="121"/>
      <c r="J31" s="121"/>
      <c r="K31" s="121"/>
      <c r="L31" s="121"/>
      <c r="M31" s="95"/>
      <c r="N31" s="120"/>
      <c r="O31" s="120"/>
      <c r="P31" s="120"/>
      <c r="Q31" s="120"/>
    </row>
    <row r="32" spans="1:18" ht="51" customHeight="1">
      <c r="A32" s="276" t="s">
        <v>1050</v>
      </c>
      <c r="B32" s="100"/>
      <c r="C32" s="302"/>
      <c r="D32" s="121"/>
      <c r="E32" s="121"/>
      <c r="F32" s="121"/>
      <c r="G32" s="121"/>
      <c r="H32" s="121"/>
      <c r="I32" s="121"/>
      <c r="J32" s="121"/>
      <c r="K32" s="121"/>
      <c r="L32" s="121"/>
      <c r="M32" s="95"/>
      <c r="N32" s="120"/>
      <c r="O32" s="120"/>
      <c r="P32" s="120"/>
      <c r="Q32" s="120"/>
    </row>
    <row r="33" spans="1:17" ht="13.5"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19"/>
      <c r="B36" s="100"/>
      <c r="C36" s="302"/>
      <c r="D36" s="121"/>
      <c r="E36" s="121"/>
      <c r="F36" s="121"/>
      <c r="G36" s="121"/>
      <c r="H36" s="121"/>
      <c r="I36" s="121"/>
      <c r="J36" s="121"/>
      <c r="K36" s="121"/>
      <c r="L36" s="121"/>
      <c r="M36" s="95"/>
      <c r="N36" s="120"/>
      <c r="O36" s="120"/>
      <c r="P36" s="120"/>
      <c r="Q36" s="120"/>
    </row>
    <row r="37" spans="1:17" ht="13.5" hidden="1" customHeight="1">
      <c r="A37" s="125"/>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19"/>
      <c r="B42" s="80"/>
      <c r="C42" s="302"/>
      <c r="D42" s="121"/>
      <c r="E42" s="121"/>
      <c r="F42" s="121"/>
      <c r="G42" s="121"/>
      <c r="H42" s="121"/>
      <c r="I42" s="121"/>
      <c r="J42" s="121"/>
      <c r="K42" s="121"/>
      <c r="L42" s="121"/>
      <c r="M42" s="95"/>
      <c r="N42" s="120"/>
      <c r="O42" s="120"/>
      <c r="P42" s="120"/>
      <c r="Q42" s="120"/>
    </row>
    <row r="43" spans="1:17" ht="13.5" hidden="1" customHeight="1">
      <c r="A43" s="125"/>
      <c r="B43" s="8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25"/>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13.5" hidden="1" customHeight="1">
      <c r="A52" s="125"/>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13.5" hidden="1" customHeight="1">
      <c r="A55" s="119"/>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3"/>
      <c r="B59" s="100"/>
      <c r="C59" s="302"/>
      <c r="D59" s="121"/>
      <c r="E59" s="121"/>
      <c r="F59" s="121"/>
      <c r="G59" s="121"/>
      <c r="H59" s="121"/>
      <c r="I59" s="121"/>
      <c r="J59" s="121"/>
      <c r="K59" s="121"/>
      <c r="L59" s="121"/>
      <c r="M59" s="95"/>
      <c r="N59" s="120"/>
      <c r="O59" s="120"/>
      <c r="P59" s="120"/>
      <c r="Q59" s="120"/>
    </row>
    <row r="60" spans="1:17" ht="9" hidden="1" customHeight="1">
      <c r="A60" s="124"/>
      <c r="B60" s="100"/>
      <c r="C60" s="302"/>
      <c r="D60" s="121"/>
      <c r="E60" s="121"/>
      <c r="F60" s="121"/>
      <c r="G60" s="121"/>
      <c r="H60" s="121"/>
      <c r="I60" s="121"/>
      <c r="J60" s="121"/>
      <c r="K60" s="121"/>
      <c r="L60" s="121"/>
      <c r="M60" s="95"/>
      <c r="N60" s="120"/>
      <c r="O60" s="120"/>
      <c r="P60" s="120"/>
      <c r="Q60" s="120"/>
    </row>
    <row r="61" spans="1:17" ht="9" hidden="1" customHeight="1">
      <c r="A61" s="124"/>
      <c r="C61" s="302"/>
      <c r="D61" s="121"/>
      <c r="E61" s="121"/>
      <c r="F61" s="121"/>
      <c r="G61" s="121"/>
      <c r="H61" s="121"/>
      <c r="I61" s="121"/>
      <c r="J61" s="121"/>
      <c r="K61" s="121"/>
      <c r="L61" s="121"/>
      <c r="M61" s="120"/>
      <c r="N61" s="120"/>
      <c r="O61" s="120"/>
      <c r="P61" s="120"/>
      <c r="Q61" s="120"/>
    </row>
    <row r="62" spans="1:17" ht="9" hidden="1" customHeight="1">
      <c r="A62" s="125"/>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23"/>
      <c r="C67" s="302"/>
      <c r="D67" s="121"/>
      <c r="E67" s="121"/>
      <c r="F67" s="121"/>
      <c r="G67" s="121"/>
      <c r="H67" s="121"/>
      <c r="I67" s="121"/>
      <c r="J67" s="121"/>
      <c r="K67" s="121"/>
      <c r="L67" s="121"/>
      <c r="M67" s="120"/>
      <c r="N67" s="120"/>
      <c r="O67" s="120"/>
      <c r="P67" s="120"/>
      <c r="Q67" s="120"/>
    </row>
    <row r="68" spans="1:17" ht="9" hidden="1" customHeight="1">
      <c r="A68" s="125"/>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23"/>
      <c r="C73" s="302"/>
      <c r="D73" s="121"/>
      <c r="E73" s="121"/>
      <c r="F73" s="121"/>
      <c r="G73" s="121"/>
      <c r="H73" s="121"/>
      <c r="I73" s="121"/>
      <c r="J73" s="121"/>
      <c r="K73" s="121"/>
      <c r="L73" s="121"/>
      <c r="M73" s="120"/>
      <c r="N73" s="120"/>
      <c r="O73" s="120"/>
      <c r="P73" s="120"/>
      <c r="Q73" s="120"/>
    </row>
    <row r="74" spans="1:17" ht="9" hidden="1" customHeight="1">
      <c r="A74" s="125"/>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t="9" hidden="1" customHeight="1">
      <c r="A78" s="119"/>
      <c r="C78" s="302"/>
      <c r="D78" s="121"/>
      <c r="E78" s="121"/>
      <c r="F78" s="121"/>
      <c r="G78" s="121"/>
      <c r="H78" s="121"/>
      <c r="I78" s="121"/>
      <c r="J78" s="121"/>
      <c r="K78" s="121"/>
      <c r="L78" s="121"/>
      <c r="M78" s="120"/>
      <c r="N78" s="120"/>
      <c r="O78" s="120"/>
      <c r="P78" s="120"/>
      <c r="Q78" s="12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23"/>
      <c r="C83" s="303"/>
      <c r="D83" s="100"/>
      <c r="E83" s="100"/>
      <c r="F83" s="100"/>
      <c r="G83" s="100"/>
      <c r="H83" s="100"/>
      <c r="I83" s="100"/>
      <c r="J83" s="100"/>
      <c r="K83" s="100"/>
      <c r="L83" s="100"/>
    </row>
    <row r="84" spans="1:12" hidden="1">
      <c r="A84" s="125"/>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5"/>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19"/>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6"/>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c r="C119" s="303"/>
      <c r="D119" s="100"/>
      <c r="E119" s="100"/>
      <c r="F119" s="100"/>
      <c r="G119" s="100"/>
      <c r="H119" s="100"/>
      <c r="I119" s="100"/>
      <c r="J119" s="100"/>
      <c r="K119" s="100"/>
      <c r="L119" s="100"/>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27"/>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row r="653" spans="1:1" hidden="1">
      <c r="A653" s="101"/>
    </row>
  </sheetData>
  <mergeCells count="6">
    <mergeCell ref="B8:I8"/>
    <mergeCell ref="J8:Q8"/>
    <mergeCell ref="A2:Q2"/>
    <mergeCell ref="A3:Q3"/>
    <mergeCell ref="A4:Q4"/>
    <mergeCell ref="A5:Q5"/>
  </mergeCells>
  <pageMargins left="0.92" right="0.62" top="0.83" bottom="0.64" header="0.5" footer="0.5"/>
  <pageSetup scale="12" orientation="landscape"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653"/>
  <sheetViews>
    <sheetView topLeftCell="A2" zoomScale="20" zoomScaleNormal="20" workbookViewId="0">
      <selection activeCell="D14" sqref="D14"/>
    </sheetView>
  </sheetViews>
  <sheetFormatPr defaultColWidth="0" defaultRowHeight="60" zeroHeight="1"/>
  <cols>
    <col min="1" max="1" width="253"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277" hidden="1" customWidth="1"/>
    <col min="19" max="24" width="9.140625" hidden="1" customWidth="1"/>
    <col min="25" max="25" width="11.28515625" hidden="1" customWidth="1"/>
    <col min="26" max="26" width="10.140625" hidden="1" customWidth="1"/>
    <col min="27" max="28" width="9.140625" hidden="1" customWidth="1"/>
    <col min="29" max="29" width="10.140625" hidden="1" customWidth="1"/>
    <col min="30"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1061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row r="7" spans="1:26" ht="63.75" customHeight="1">
      <c r="A7" s="244"/>
      <c r="B7" s="245"/>
      <c r="C7" s="278"/>
      <c r="D7" s="246"/>
      <c r="E7" s="246"/>
      <c r="F7" s="245"/>
      <c r="G7" s="245"/>
      <c r="H7" s="245"/>
      <c r="I7" s="245"/>
      <c r="J7" s="245"/>
      <c r="K7" s="246"/>
      <c r="L7" s="245"/>
      <c r="M7" s="245"/>
      <c r="N7" s="246"/>
      <c r="O7" s="246"/>
      <c r="P7" s="245"/>
      <c r="Q7" s="246"/>
      <c r="R7" s="279"/>
    </row>
    <row r="8" spans="1:26" s="281" customFormat="1" ht="118.5" customHeight="1">
      <c r="A8" s="280"/>
      <c r="B8" s="1087" t="s">
        <v>365</v>
      </c>
      <c r="C8" s="1087"/>
      <c r="D8" s="1087"/>
      <c r="E8" s="1087"/>
      <c r="F8" s="1087"/>
      <c r="G8" s="1087"/>
      <c r="H8" s="1087"/>
      <c r="I8" s="1087"/>
      <c r="J8" s="1087" t="s">
        <v>366</v>
      </c>
      <c r="K8" s="1087"/>
      <c r="L8" s="1087"/>
      <c r="M8" s="1087"/>
      <c r="N8" s="1087"/>
      <c r="O8" s="1087"/>
      <c r="P8" s="1087"/>
      <c r="Q8" s="1087"/>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68" customHeight="1">
      <c r="A10" s="289" t="s">
        <v>1023</v>
      </c>
      <c r="B10" s="290">
        <v>44242.233590000003</v>
      </c>
      <c r="C10" s="290">
        <v>4420.4740199999997</v>
      </c>
      <c r="D10" s="290">
        <v>7.4390400000000003</v>
      </c>
      <c r="E10" s="290">
        <v>0</v>
      </c>
      <c r="F10" s="290">
        <v>0</v>
      </c>
      <c r="G10" s="290">
        <v>0</v>
      </c>
      <c r="H10" s="290">
        <v>4530.4413399999994</v>
      </c>
      <c r="I10" s="290">
        <v>53200.58799</v>
      </c>
      <c r="J10" s="290">
        <v>117728.67524</v>
      </c>
      <c r="K10" s="290">
        <v>150.65564999999998</v>
      </c>
      <c r="L10" s="290">
        <v>365.51264000000003</v>
      </c>
      <c r="M10" s="290">
        <v>0</v>
      </c>
      <c r="N10" s="290">
        <v>249.36761999999999</v>
      </c>
      <c r="O10" s="290">
        <v>0</v>
      </c>
      <c r="P10" s="290">
        <v>0</v>
      </c>
      <c r="Q10" s="290">
        <v>118494.21115</v>
      </c>
      <c r="R10" s="279"/>
    </row>
    <row r="11" spans="1:26" ht="168" customHeight="1">
      <c r="A11" s="289" t="s">
        <v>1024</v>
      </c>
      <c r="B11" s="291">
        <v>1994.58089</v>
      </c>
      <c r="C11" s="291">
        <v>0</v>
      </c>
      <c r="D11" s="291">
        <v>0</v>
      </c>
      <c r="E11" s="291">
        <v>0</v>
      </c>
      <c r="F11" s="291">
        <v>0</v>
      </c>
      <c r="G11" s="291">
        <v>0</v>
      </c>
      <c r="H11" s="291">
        <v>581.39657999999997</v>
      </c>
      <c r="I11" s="291">
        <v>2575.9774700000003</v>
      </c>
      <c r="J11" s="291">
        <v>1808.26656</v>
      </c>
      <c r="K11" s="291">
        <v>0</v>
      </c>
      <c r="L11" s="290">
        <v>0</v>
      </c>
      <c r="M11" s="290">
        <v>0</v>
      </c>
      <c r="N11" s="290">
        <v>1.72</v>
      </c>
      <c r="O11" s="290">
        <v>0</v>
      </c>
      <c r="P11" s="290">
        <v>0</v>
      </c>
      <c r="Q11" s="290">
        <v>1809.9865600000001</v>
      </c>
      <c r="R11" s="279"/>
    </row>
    <row r="12" spans="1:26" ht="168" customHeight="1">
      <c r="A12" s="289" t="s">
        <v>1025</v>
      </c>
      <c r="B12" s="291">
        <v>24825.86695</v>
      </c>
      <c r="C12" s="291">
        <v>0</v>
      </c>
      <c r="D12" s="291">
        <v>58.641059999999996</v>
      </c>
      <c r="E12" s="291">
        <v>0</v>
      </c>
      <c r="F12" s="291">
        <v>0</v>
      </c>
      <c r="G12" s="291">
        <v>0</v>
      </c>
      <c r="H12" s="291">
        <v>8463.3919800000003</v>
      </c>
      <c r="I12" s="291">
        <v>33347.899989999998</v>
      </c>
      <c r="J12" s="291">
        <v>248.54901000000001</v>
      </c>
      <c r="K12" s="291">
        <v>0</v>
      </c>
      <c r="L12" s="290">
        <v>0</v>
      </c>
      <c r="M12" s="290">
        <v>0</v>
      </c>
      <c r="N12" s="290">
        <v>0</v>
      </c>
      <c r="O12" s="290">
        <v>0</v>
      </c>
      <c r="P12" s="290">
        <v>0</v>
      </c>
      <c r="Q12" s="290">
        <v>248.54901000000001</v>
      </c>
      <c r="R12" s="279"/>
    </row>
    <row r="13" spans="1:26" ht="168" customHeight="1">
      <c r="A13" s="289" t="s">
        <v>1026</v>
      </c>
      <c r="B13" s="290">
        <v>34627.006110000002</v>
      </c>
      <c r="C13" s="290">
        <v>0</v>
      </c>
      <c r="D13" s="290">
        <v>0</v>
      </c>
      <c r="E13" s="290">
        <v>0</v>
      </c>
      <c r="F13" s="290">
        <v>0</v>
      </c>
      <c r="G13" s="290">
        <v>0</v>
      </c>
      <c r="H13" s="290">
        <v>101.33589000000001</v>
      </c>
      <c r="I13" s="290">
        <v>34728.341999999997</v>
      </c>
      <c r="J13" s="290">
        <v>4872.0776599999999</v>
      </c>
      <c r="K13" s="290">
        <v>11.22167</v>
      </c>
      <c r="L13" s="290">
        <v>61.316160000000004</v>
      </c>
      <c r="M13" s="290">
        <v>0</v>
      </c>
      <c r="N13" s="290">
        <v>56.561309999999999</v>
      </c>
      <c r="O13" s="290">
        <v>0</v>
      </c>
      <c r="P13" s="290">
        <v>0</v>
      </c>
      <c r="Q13" s="290">
        <v>5001.1768000000002</v>
      </c>
      <c r="R13" s="279"/>
    </row>
    <row r="14" spans="1:26" ht="168" customHeight="1">
      <c r="A14" s="289" t="s">
        <v>1027</v>
      </c>
      <c r="B14" s="290">
        <v>127422.25887999999</v>
      </c>
      <c r="C14" s="290">
        <v>1748.71937</v>
      </c>
      <c r="D14" s="290">
        <v>74.489159999999998</v>
      </c>
      <c r="E14" s="290">
        <v>0</v>
      </c>
      <c r="F14" s="290">
        <v>221.89573000000001</v>
      </c>
      <c r="G14" s="290">
        <v>1057.2465</v>
      </c>
      <c r="H14" s="290">
        <v>3480.2004300000003</v>
      </c>
      <c r="I14" s="290">
        <v>134004.81007000001</v>
      </c>
      <c r="J14" s="290">
        <v>427795.03625</v>
      </c>
      <c r="K14" s="290">
        <v>881.60368999999992</v>
      </c>
      <c r="L14" s="290">
        <v>2396.43741</v>
      </c>
      <c r="M14" s="290">
        <v>22.915669999999999</v>
      </c>
      <c r="N14" s="290">
        <v>1213.4447700000001</v>
      </c>
      <c r="O14" s="290">
        <v>0</v>
      </c>
      <c r="P14" s="290">
        <v>12.76919</v>
      </c>
      <c r="Q14" s="290">
        <v>432322.20698000002</v>
      </c>
      <c r="R14" s="279"/>
    </row>
    <row r="15" spans="1:26" ht="168" customHeight="1">
      <c r="A15" s="289" t="s">
        <v>1028</v>
      </c>
      <c r="B15" s="290">
        <v>11397.80206</v>
      </c>
      <c r="C15" s="290">
        <v>0</v>
      </c>
      <c r="D15" s="290">
        <v>0</v>
      </c>
      <c r="E15" s="290">
        <v>0</v>
      </c>
      <c r="F15" s="290">
        <v>0</v>
      </c>
      <c r="G15" s="290">
        <v>0</v>
      </c>
      <c r="H15" s="290">
        <v>176.23794000000001</v>
      </c>
      <c r="I15" s="290">
        <v>11574.04</v>
      </c>
      <c r="J15" s="290">
        <v>644.87053000000003</v>
      </c>
      <c r="K15" s="290">
        <v>0</v>
      </c>
      <c r="L15" s="290">
        <v>3.6325500000000002</v>
      </c>
      <c r="M15" s="290">
        <v>0</v>
      </c>
      <c r="N15" s="290">
        <v>0</v>
      </c>
      <c r="O15" s="290">
        <v>0</v>
      </c>
      <c r="P15" s="290">
        <v>0</v>
      </c>
      <c r="Q15" s="290">
        <v>648.50307999999995</v>
      </c>
      <c r="R15" s="279"/>
    </row>
    <row r="16" spans="1:26" ht="168" customHeight="1">
      <c r="A16" s="289" t="s">
        <v>1029</v>
      </c>
      <c r="B16" s="290">
        <v>544575.48848000006</v>
      </c>
      <c r="C16" s="290">
        <v>11852.36629</v>
      </c>
      <c r="D16" s="290">
        <v>1088.0587700000001</v>
      </c>
      <c r="E16" s="290">
        <v>29.871950000000002</v>
      </c>
      <c r="F16" s="290">
        <v>1329.6921100000002</v>
      </c>
      <c r="G16" s="290">
        <v>5909.5067300000001</v>
      </c>
      <c r="H16" s="290">
        <v>192020.18249000001</v>
      </c>
      <c r="I16" s="290">
        <v>756805.16682000004</v>
      </c>
      <c r="J16" s="290">
        <v>492881.52016000001</v>
      </c>
      <c r="K16" s="290">
        <v>1004.89287</v>
      </c>
      <c r="L16" s="290">
        <v>1520.9223200000001</v>
      </c>
      <c r="M16" s="290">
        <v>1.1685699999999999</v>
      </c>
      <c r="N16" s="290">
        <v>688.68043999999998</v>
      </c>
      <c r="O16" s="290">
        <v>0</v>
      </c>
      <c r="P16" s="290">
        <v>394.01702</v>
      </c>
      <c r="Q16" s="290">
        <v>496491.20137999998</v>
      </c>
      <c r="R16" s="279"/>
    </row>
    <row r="17" spans="1:18" ht="168" customHeight="1">
      <c r="A17" s="289" t="s">
        <v>1030</v>
      </c>
      <c r="B17" s="290">
        <v>1026563.32728</v>
      </c>
      <c r="C17" s="290">
        <v>11523.47652</v>
      </c>
      <c r="D17" s="290">
        <v>2172.6569199999999</v>
      </c>
      <c r="E17" s="290">
        <v>6.3302200000000006</v>
      </c>
      <c r="F17" s="290">
        <v>5570.1975000000002</v>
      </c>
      <c r="G17" s="290">
        <v>4391.1619600000004</v>
      </c>
      <c r="H17" s="290">
        <v>26764.37199</v>
      </c>
      <c r="I17" s="290">
        <v>1076991.5223900001</v>
      </c>
      <c r="J17" s="290">
        <v>1574726.2480899999</v>
      </c>
      <c r="K17" s="290">
        <v>2547.8177299999998</v>
      </c>
      <c r="L17" s="290">
        <v>8090.6055999999999</v>
      </c>
      <c r="M17" s="290">
        <v>111.78064999999999</v>
      </c>
      <c r="N17" s="290">
        <v>3238.9850499999998</v>
      </c>
      <c r="O17" s="290">
        <v>0</v>
      </c>
      <c r="P17" s="290">
        <v>190.80939999999998</v>
      </c>
      <c r="Q17" s="290">
        <v>1588906.24652</v>
      </c>
      <c r="R17" s="279"/>
    </row>
    <row r="18" spans="1:18" ht="168" customHeight="1">
      <c r="A18" s="289" t="s">
        <v>1031</v>
      </c>
      <c r="B18" s="290">
        <v>2274.6476000000002</v>
      </c>
      <c r="C18" s="290">
        <v>247.83391</v>
      </c>
      <c r="D18" s="290">
        <v>9.1118100000000002</v>
      </c>
      <c r="E18" s="290">
        <v>0</v>
      </c>
      <c r="F18" s="290">
        <v>26.293939999999999</v>
      </c>
      <c r="G18" s="290">
        <v>0</v>
      </c>
      <c r="H18" s="290">
        <v>752.22550000000001</v>
      </c>
      <c r="I18" s="290">
        <v>3310.11276</v>
      </c>
      <c r="J18" s="290">
        <v>33120.839870000003</v>
      </c>
      <c r="K18" s="290">
        <v>248.46883</v>
      </c>
      <c r="L18" s="290">
        <v>1313.203</v>
      </c>
      <c r="M18" s="290">
        <v>0</v>
      </c>
      <c r="N18" s="290">
        <v>406.31622999999996</v>
      </c>
      <c r="O18" s="290">
        <v>0</v>
      </c>
      <c r="P18" s="290">
        <v>30.334</v>
      </c>
      <c r="Q18" s="290">
        <v>35119.161930000002</v>
      </c>
      <c r="R18" s="279"/>
    </row>
    <row r="19" spans="1:18" ht="168" customHeight="1">
      <c r="A19" s="289" t="s">
        <v>1032</v>
      </c>
      <c r="B19" s="290">
        <v>21889.226500000001</v>
      </c>
      <c r="C19" s="290">
        <v>492.98165</v>
      </c>
      <c r="D19" s="290">
        <v>5.0014200000000004</v>
      </c>
      <c r="E19" s="290">
        <v>0</v>
      </c>
      <c r="F19" s="290">
        <v>17.412659999999999</v>
      </c>
      <c r="G19" s="290">
        <v>2562.8185800000001</v>
      </c>
      <c r="H19" s="290">
        <v>7483.8265099999999</v>
      </c>
      <c r="I19" s="290">
        <v>32451.267319999999</v>
      </c>
      <c r="J19" s="290">
        <v>156327.60738</v>
      </c>
      <c r="K19" s="290">
        <v>482.93446999999998</v>
      </c>
      <c r="L19" s="290">
        <v>1375.1372799999999</v>
      </c>
      <c r="M19" s="290">
        <v>32.551819999999999</v>
      </c>
      <c r="N19" s="290">
        <v>670.34855000000005</v>
      </c>
      <c r="O19" s="290">
        <v>0</v>
      </c>
      <c r="P19" s="290">
        <v>10.32</v>
      </c>
      <c r="Q19" s="290">
        <v>158898.8995</v>
      </c>
      <c r="R19" s="279"/>
    </row>
    <row r="20" spans="1:18" ht="168" customHeight="1">
      <c r="A20" s="289" t="s">
        <v>1033</v>
      </c>
      <c r="B20" s="290">
        <v>10875.96513</v>
      </c>
      <c r="C20" s="290">
        <v>0</v>
      </c>
      <c r="D20" s="290">
        <v>48.521300000000004</v>
      </c>
      <c r="E20" s="290">
        <v>0</v>
      </c>
      <c r="F20" s="290">
        <v>238.61064999999999</v>
      </c>
      <c r="G20" s="290">
        <v>0</v>
      </c>
      <c r="H20" s="290">
        <v>28361.306929999999</v>
      </c>
      <c r="I20" s="290">
        <v>39524.404009999998</v>
      </c>
      <c r="J20" s="290">
        <v>974.95907999999997</v>
      </c>
      <c r="K20" s="290">
        <v>18.608889999999999</v>
      </c>
      <c r="L20" s="290">
        <v>10.14738</v>
      </c>
      <c r="M20" s="290">
        <v>0</v>
      </c>
      <c r="N20" s="290">
        <v>0</v>
      </c>
      <c r="O20" s="290">
        <v>0</v>
      </c>
      <c r="P20" s="290">
        <v>1019.75663</v>
      </c>
      <c r="Q20" s="290">
        <v>2023.47198</v>
      </c>
      <c r="R20" s="279"/>
    </row>
    <row r="21" spans="1:18" ht="168" customHeight="1">
      <c r="A21" s="289" t="s">
        <v>1034</v>
      </c>
      <c r="B21" s="290">
        <v>871321.25465999998</v>
      </c>
      <c r="C21" s="290">
        <v>5900.7793300000003</v>
      </c>
      <c r="D21" s="290">
        <v>1419.8786699999998</v>
      </c>
      <c r="E21" s="290">
        <v>39.778510000000004</v>
      </c>
      <c r="F21" s="290">
        <v>1907.6293600000001</v>
      </c>
      <c r="G21" s="290">
        <v>968.54175999999995</v>
      </c>
      <c r="H21" s="290">
        <v>30912.758519999999</v>
      </c>
      <c r="I21" s="290">
        <v>912470.62080999999</v>
      </c>
      <c r="J21" s="290">
        <v>479906.07724000001</v>
      </c>
      <c r="K21" s="290">
        <v>831.81643999999994</v>
      </c>
      <c r="L21" s="290">
        <v>1625.2657099999999</v>
      </c>
      <c r="M21" s="290">
        <v>30.814400000000003</v>
      </c>
      <c r="N21" s="290">
        <v>998.76440000000002</v>
      </c>
      <c r="O21" s="290">
        <v>0</v>
      </c>
      <c r="P21" s="290">
        <v>199.90085999999999</v>
      </c>
      <c r="Q21" s="290">
        <v>483592.63905</v>
      </c>
      <c r="R21" s="279"/>
    </row>
    <row r="22" spans="1:18" ht="168" customHeight="1">
      <c r="A22" s="289" t="s">
        <v>1035</v>
      </c>
      <c r="B22" s="290">
        <v>73.177410000000009</v>
      </c>
      <c r="C22" s="290">
        <v>0</v>
      </c>
      <c r="D22" s="290">
        <v>23.397950000000002</v>
      </c>
      <c r="E22" s="290">
        <v>0</v>
      </c>
      <c r="F22" s="290">
        <v>0</v>
      </c>
      <c r="G22" s="290">
        <v>0</v>
      </c>
      <c r="H22" s="290">
        <v>154.28379999999999</v>
      </c>
      <c r="I22" s="290">
        <v>250.85916</v>
      </c>
      <c r="J22" s="290">
        <v>753.65396999999996</v>
      </c>
      <c r="K22" s="290">
        <v>15.34651</v>
      </c>
      <c r="L22" s="290">
        <v>16.100760000000001</v>
      </c>
      <c r="M22" s="290">
        <v>6.21591</v>
      </c>
      <c r="N22" s="290">
        <v>0</v>
      </c>
      <c r="O22" s="290">
        <v>0</v>
      </c>
      <c r="P22" s="290">
        <v>0</v>
      </c>
      <c r="Q22" s="290">
        <v>791.31714999999997</v>
      </c>
      <c r="R22" s="279"/>
    </row>
    <row r="23" spans="1:18" ht="168" customHeight="1">
      <c r="A23" s="289" t="s">
        <v>1036</v>
      </c>
      <c r="B23" s="290">
        <v>686.67869999999994</v>
      </c>
      <c r="C23" s="290">
        <v>0</v>
      </c>
      <c r="D23" s="290">
        <v>20.16384</v>
      </c>
      <c r="E23" s="290">
        <v>0</v>
      </c>
      <c r="F23" s="290">
        <v>0</v>
      </c>
      <c r="G23" s="290">
        <v>0</v>
      </c>
      <c r="H23" s="290">
        <v>486.31089000000003</v>
      </c>
      <c r="I23" s="290">
        <v>1193.1534299999998</v>
      </c>
      <c r="J23" s="290">
        <v>6018.4874300000001</v>
      </c>
      <c r="K23" s="290">
        <v>38.126390000000001</v>
      </c>
      <c r="L23" s="290">
        <v>52.609769999999997</v>
      </c>
      <c r="M23" s="290">
        <v>0</v>
      </c>
      <c r="N23" s="290">
        <v>0</v>
      </c>
      <c r="O23" s="290">
        <v>0</v>
      </c>
      <c r="P23" s="290">
        <v>0</v>
      </c>
      <c r="Q23" s="290">
        <v>6109.2235899999996</v>
      </c>
      <c r="R23" s="279"/>
    </row>
    <row r="24" spans="1:18" ht="168" customHeight="1">
      <c r="A24" s="289" t="s">
        <v>1037</v>
      </c>
      <c r="B24" s="290">
        <v>4087.8846400000002</v>
      </c>
      <c r="C24" s="290">
        <v>443.98209000000003</v>
      </c>
      <c r="D24" s="290">
        <v>251.94091</v>
      </c>
      <c r="E24" s="290">
        <v>0</v>
      </c>
      <c r="F24" s="290">
        <v>220.99114</v>
      </c>
      <c r="G24" s="290">
        <v>463.78933000000001</v>
      </c>
      <c r="H24" s="290">
        <v>18358.623090000001</v>
      </c>
      <c r="I24" s="290">
        <v>23827.211199999998</v>
      </c>
      <c r="J24" s="290">
        <v>84269.422349999993</v>
      </c>
      <c r="K24" s="290">
        <v>166.80682000000002</v>
      </c>
      <c r="L24" s="290">
        <v>881.70901000000003</v>
      </c>
      <c r="M24" s="290">
        <v>11.777940000000001</v>
      </c>
      <c r="N24" s="290">
        <v>338.96132</v>
      </c>
      <c r="O24" s="290">
        <v>0</v>
      </c>
      <c r="P24" s="290">
        <v>6.88</v>
      </c>
      <c r="Q24" s="290">
        <v>85675.557440000004</v>
      </c>
      <c r="R24" s="279"/>
    </row>
    <row r="25" spans="1:18" ht="168" customHeight="1">
      <c r="A25" s="289" t="s">
        <v>1038</v>
      </c>
      <c r="B25" s="290">
        <v>8.6755400000000016</v>
      </c>
      <c r="C25" s="290">
        <v>0</v>
      </c>
      <c r="D25" s="290">
        <v>0</v>
      </c>
      <c r="E25" s="290">
        <v>0</v>
      </c>
      <c r="F25" s="290">
        <v>0</v>
      </c>
      <c r="G25" s="290">
        <v>0</v>
      </c>
      <c r="H25" s="290">
        <v>5.08446</v>
      </c>
      <c r="I25" s="290">
        <v>13.76</v>
      </c>
      <c r="J25" s="290">
        <v>0</v>
      </c>
      <c r="K25" s="290">
        <v>0</v>
      </c>
      <c r="L25" s="290">
        <v>0</v>
      </c>
      <c r="M25" s="290">
        <v>0</v>
      </c>
      <c r="N25" s="290">
        <v>0</v>
      </c>
      <c r="O25" s="290">
        <v>0</v>
      </c>
      <c r="P25" s="290">
        <v>0</v>
      </c>
      <c r="Q25" s="290">
        <v>0</v>
      </c>
      <c r="R25" s="279"/>
    </row>
    <row r="26" spans="1:18" ht="168" customHeight="1">
      <c r="A26" s="289" t="s">
        <v>1039</v>
      </c>
      <c r="B26" s="290">
        <v>6.8820299999999994</v>
      </c>
      <c r="C26" s="290">
        <v>0</v>
      </c>
      <c r="D26" s="290">
        <v>0</v>
      </c>
      <c r="E26" s="290">
        <v>0</v>
      </c>
      <c r="F26" s="290">
        <v>0</v>
      </c>
      <c r="G26" s="290">
        <v>0</v>
      </c>
      <c r="H26" s="290">
        <v>34.067970000000003</v>
      </c>
      <c r="I26" s="290">
        <v>40.950000000000003</v>
      </c>
      <c r="J26" s="290">
        <v>0</v>
      </c>
      <c r="K26" s="290">
        <v>0</v>
      </c>
      <c r="L26" s="290">
        <v>0</v>
      </c>
      <c r="M26" s="290">
        <v>0</v>
      </c>
      <c r="N26" s="290">
        <v>0</v>
      </c>
      <c r="O26" s="290">
        <v>0</v>
      </c>
      <c r="P26" s="290">
        <v>0</v>
      </c>
      <c r="Q26" s="290">
        <v>0</v>
      </c>
      <c r="R26" s="279"/>
    </row>
    <row r="27" spans="1:18" s="67" customFormat="1" ht="261.75" customHeight="1" thickBot="1">
      <c r="A27" s="292" t="s">
        <v>1040</v>
      </c>
      <c r="B27" s="293">
        <v>288.36844000000002</v>
      </c>
      <c r="C27" s="293">
        <v>0</v>
      </c>
      <c r="D27" s="293">
        <v>18.067990000000002</v>
      </c>
      <c r="E27" s="293">
        <v>0</v>
      </c>
      <c r="F27" s="293">
        <v>0</v>
      </c>
      <c r="G27" s="293">
        <v>0</v>
      </c>
      <c r="H27" s="293">
        <v>757.56133</v>
      </c>
      <c r="I27" s="293">
        <v>1063.99776</v>
      </c>
      <c r="J27" s="293">
        <v>194.91994</v>
      </c>
      <c r="K27" s="293">
        <v>0</v>
      </c>
      <c r="L27" s="293">
        <v>0</v>
      </c>
      <c r="M27" s="293">
        <v>0</v>
      </c>
      <c r="N27" s="293">
        <v>0</v>
      </c>
      <c r="O27" s="293">
        <v>0</v>
      </c>
      <c r="P27" s="293">
        <v>0</v>
      </c>
      <c r="Q27" s="293">
        <v>194.91994</v>
      </c>
      <c r="R27" s="294"/>
    </row>
    <row r="28" spans="1:18" s="67" customFormat="1" ht="87.75" customHeight="1" thickTop="1" thickBot="1">
      <c r="A28" s="295" t="s">
        <v>1059</v>
      </c>
      <c r="B28" s="296">
        <f t="shared" ref="B28:Q28" si="0">SUM(B10:B27)</f>
        <v>2727161.3248899998</v>
      </c>
      <c r="C28" s="296">
        <f t="shared" si="0"/>
        <v>36630.61318</v>
      </c>
      <c r="D28" s="296">
        <f t="shared" si="0"/>
        <v>5197.3688399999992</v>
      </c>
      <c r="E28" s="296">
        <f t="shared" si="0"/>
        <v>75.980680000000007</v>
      </c>
      <c r="F28" s="296">
        <f t="shared" si="0"/>
        <v>9532.7230899999995</v>
      </c>
      <c r="G28" s="296">
        <f t="shared" si="0"/>
        <v>15353.064859999999</v>
      </c>
      <c r="H28" s="296">
        <f t="shared" si="0"/>
        <v>323423.60763999994</v>
      </c>
      <c r="I28" s="296">
        <f t="shared" si="0"/>
        <v>3117374.6831800006</v>
      </c>
      <c r="J28" s="296">
        <f t="shared" si="0"/>
        <v>3382271.2107599997</v>
      </c>
      <c r="K28" s="296">
        <f t="shared" si="0"/>
        <v>6398.2999600000003</v>
      </c>
      <c r="L28" s="296">
        <f t="shared" si="0"/>
        <v>17712.599590000002</v>
      </c>
      <c r="M28" s="296">
        <f t="shared" si="0"/>
        <v>217.22496000000001</v>
      </c>
      <c r="N28" s="296">
        <f t="shared" si="0"/>
        <v>7863.1496900000002</v>
      </c>
      <c r="O28" s="296">
        <f t="shared" si="0"/>
        <v>0</v>
      </c>
      <c r="P28" s="296">
        <f t="shared" si="0"/>
        <v>1864.7871</v>
      </c>
      <c r="Q28" s="296">
        <f t="shared" si="0"/>
        <v>3416327.2720599999</v>
      </c>
      <c r="R28" s="294"/>
    </row>
    <row r="29" spans="1:18" ht="27.75" customHeight="1" thickTop="1" thickBot="1">
      <c r="A29" s="297"/>
      <c r="B29" s="298"/>
      <c r="C29" s="299"/>
      <c r="D29" s="300"/>
      <c r="E29" s="300"/>
      <c r="F29" s="300"/>
      <c r="G29" s="300"/>
      <c r="H29" s="300"/>
      <c r="I29" s="300"/>
      <c r="J29" s="300"/>
      <c r="K29" s="300"/>
      <c r="L29" s="298"/>
      <c r="M29" s="298"/>
      <c r="N29" s="298"/>
      <c r="O29" s="298"/>
      <c r="P29" s="298"/>
      <c r="Q29" s="298"/>
      <c r="R29" s="279"/>
    </row>
    <row r="30" spans="1:18" ht="96.75" customHeight="1" thickTop="1">
      <c r="A30" s="276" t="s">
        <v>1069</v>
      </c>
      <c r="B30" s="26"/>
      <c r="C30" s="301"/>
      <c r="D30" s="237"/>
      <c r="E30" s="237"/>
      <c r="F30" s="237"/>
      <c r="G30" s="237"/>
      <c r="H30" s="237"/>
      <c r="I30" s="237"/>
      <c r="J30" s="237"/>
      <c r="K30" s="237"/>
      <c r="L30" s="131"/>
      <c r="M30" s="131"/>
      <c r="N30" s="120"/>
      <c r="O30" s="120"/>
      <c r="P30" s="120"/>
      <c r="Q30" s="120"/>
    </row>
    <row r="31" spans="1:18" ht="13.5"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19"/>
      <c r="B36" s="100"/>
      <c r="C36" s="302"/>
      <c r="D36" s="121"/>
      <c r="E36" s="121"/>
      <c r="F36" s="121"/>
      <c r="G36" s="121"/>
      <c r="H36" s="121"/>
      <c r="I36" s="121"/>
      <c r="J36" s="121"/>
      <c r="K36" s="121"/>
      <c r="L36" s="121"/>
      <c r="M36" s="95"/>
      <c r="N36" s="120"/>
      <c r="O36" s="120"/>
      <c r="P36" s="120"/>
      <c r="Q36" s="120"/>
    </row>
    <row r="37" spans="1:17" ht="13.5" hidden="1" customHeight="1">
      <c r="A37" s="125"/>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19"/>
      <c r="B42" s="80"/>
      <c r="C42" s="302"/>
      <c r="D42" s="121"/>
      <c r="E42" s="121"/>
      <c r="F42" s="121"/>
      <c r="G42" s="121"/>
      <c r="H42" s="121"/>
      <c r="I42" s="121"/>
      <c r="J42" s="121"/>
      <c r="K42" s="121"/>
      <c r="L42" s="121"/>
      <c r="M42" s="95"/>
      <c r="N42" s="120"/>
      <c r="O42" s="120"/>
      <c r="P42" s="120"/>
      <c r="Q42" s="120"/>
    </row>
    <row r="43" spans="1:17" ht="13.5" hidden="1" customHeight="1">
      <c r="A43" s="125"/>
      <c r="B43" s="8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25"/>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13.5" hidden="1" customHeight="1">
      <c r="A52" s="125"/>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13.5" hidden="1" customHeight="1">
      <c r="A55" s="119"/>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3"/>
      <c r="B59" s="100"/>
      <c r="C59" s="302"/>
      <c r="D59" s="121"/>
      <c r="E59" s="121"/>
      <c r="F59" s="121"/>
      <c r="G59" s="121"/>
      <c r="H59" s="121"/>
      <c r="I59" s="121"/>
      <c r="J59" s="121"/>
      <c r="K59" s="121"/>
      <c r="L59" s="121"/>
      <c r="M59" s="95"/>
      <c r="N59" s="120"/>
      <c r="O59" s="120"/>
      <c r="P59" s="120"/>
      <c r="Q59" s="120"/>
    </row>
    <row r="60" spans="1:17" ht="9" hidden="1" customHeight="1">
      <c r="A60" s="124"/>
      <c r="B60" s="100"/>
      <c r="C60" s="302"/>
      <c r="D60" s="121"/>
      <c r="E60" s="121"/>
      <c r="F60" s="121"/>
      <c r="G60" s="121"/>
      <c r="H60" s="121"/>
      <c r="I60" s="121"/>
      <c r="J60" s="121"/>
      <c r="K60" s="121"/>
      <c r="L60" s="121"/>
      <c r="M60" s="95"/>
      <c r="N60" s="120"/>
      <c r="O60" s="120"/>
      <c r="P60" s="120"/>
      <c r="Q60" s="120"/>
    </row>
    <row r="61" spans="1:17" ht="9" hidden="1" customHeight="1">
      <c r="A61" s="124"/>
      <c r="C61" s="302"/>
      <c r="D61" s="121"/>
      <c r="E61" s="121"/>
      <c r="F61" s="121"/>
      <c r="G61" s="121"/>
      <c r="H61" s="121"/>
      <c r="I61" s="121"/>
      <c r="J61" s="121"/>
      <c r="K61" s="121"/>
      <c r="L61" s="121"/>
      <c r="M61" s="120"/>
      <c r="N61" s="120"/>
      <c r="O61" s="120"/>
      <c r="P61" s="120"/>
      <c r="Q61" s="120"/>
    </row>
    <row r="62" spans="1:17" ht="9" hidden="1" customHeight="1">
      <c r="A62" s="125"/>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23"/>
      <c r="C67" s="302"/>
      <c r="D67" s="121"/>
      <c r="E67" s="121"/>
      <c r="F67" s="121"/>
      <c r="G67" s="121"/>
      <c r="H67" s="121"/>
      <c r="I67" s="121"/>
      <c r="J67" s="121"/>
      <c r="K67" s="121"/>
      <c r="L67" s="121"/>
      <c r="M67" s="120"/>
      <c r="N67" s="120"/>
      <c r="O67" s="120"/>
      <c r="P67" s="120"/>
      <c r="Q67" s="120"/>
    </row>
    <row r="68" spans="1:17" ht="9" hidden="1" customHeight="1">
      <c r="A68" s="125"/>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23"/>
      <c r="C73" s="302"/>
      <c r="D73" s="121"/>
      <c r="E73" s="121"/>
      <c r="F73" s="121"/>
      <c r="G73" s="121"/>
      <c r="H73" s="121"/>
      <c r="I73" s="121"/>
      <c r="J73" s="121"/>
      <c r="K73" s="121"/>
      <c r="L73" s="121"/>
      <c r="M73" s="120"/>
      <c r="N73" s="120"/>
      <c r="O73" s="120"/>
      <c r="P73" s="120"/>
      <c r="Q73" s="120"/>
    </row>
    <row r="74" spans="1:17" ht="9" hidden="1" customHeight="1">
      <c r="A74" s="125"/>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t="9" hidden="1" customHeight="1">
      <c r="A78" s="119"/>
      <c r="C78" s="302"/>
      <c r="D78" s="121"/>
      <c r="E78" s="121"/>
      <c r="F78" s="121"/>
      <c r="G78" s="121"/>
      <c r="H78" s="121"/>
      <c r="I78" s="121"/>
      <c r="J78" s="121"/>
      <c r="K78" s="121"/>
      <c r="L78" s="121"/>
      <c r="M78" s="120"/>
      <c r="N78" s="120"/>
      <c r="O78" s="120"/>
      <c r="P78" s="120"/>
      <c r="Q78" s="12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23"/>
      <c r="C83" s="303"/>
      <c r="D83" s="100"/>
      <c r="E83" s="100"/>
      <c r="F83" s="100"/>
      <c r="G83" s="100"/>
      <c r="H83" s="100"/>
      <c r="I83" s="100"/>
      <c r="J83" s="100"/>
      <c r="K83" s="100"/>
      <c r="L83" s="100"/>
    </row>
    <row r="84" spans="1:12" hidden="1">
      <c r="A84" s="125"/>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5"/>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19"/>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6"/>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c r="C119" s="303"/>
      <c r="D119" s="100"/>
      <c r="E119" s="100"/>
      <c r="F119" s="100"/>
      <c r="G119" s="100"/>
      <c r="H119" s="100"/>
      <c r="I119" s="100"/>
      <c r="J119" s="100"/>
      <c r="K119" s="100"/>
      <c r="L119" s="100"/>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27"/>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row r="653" spans="1:1" hidden="1">
      <c r="A653" s="101"/>
    </row>
  </sheetData>
  <mergeCells count="6">
    <mergeCell ref="B8:I8"/>
    <mergeCell ref="J8:Q8"/>
    <mergeCell ref="A2:Q2"/>
    <mergeCell ref="A3:Q3"/>
    <mergeCell ref="A4:Q4"/>
    <mergeCell ref="A5:Q5"/>
  </mergeCells>
  <pageMargins left="0.92" right="0.62" top="0.83" bottom="0.64" header="0.5" footer="0.5"/>
  <pageSetup scale="12" orientation="landscape"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C653"/>
  <sheetViews>
    <sheetView topLeftCell="A2" zoomScale="20" zoomScaleNormal="20" workbookViewId="0">
      <selection activeCell="C12" sqref="C12"/>
    </sheetView>
  </sheetViews>
  <sheetFormatPr defaultColWidth="0" defaultRowHeight="60" zeroHeight="1"/>
  <cols>
    <col min="1" max="1" width="253"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277" hidden="1" customWidth="1"/>
    <col min="19" max="24" width="9.140625" hidden="1" customWidth="1"/>
    <col min="25" max="25" width="11.28515625" hidden="1" customWidth="1"/>
    <col min="26" max="26" width="10.140625" hidden="1" customWidth="1"/>
    <col min="27" max="28" width="9.140625" hidden="1" customWidth="1"/>
    <col min="29" max="29" width="10.140625" hidden="1" customWidth="1"/>
    <col min="30"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1061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row r="7" spans="1:26" ht="63.75" customHeight="1">
      <c r="A7" s="244"/>
      <c r="B7" s="245"/>
      <c r="C7" s="278"/>
      <c r="D7" s="246"/>
      <c r="E7" s="246"/>
      <c r="F7" s="245"/>
      <c r="G7" s="245"/>
      <c r="H7" s="245"/>
      <c r="I7" s="245"/>
      <c r="J7" s="245"/>
      <c r="K7" s="246"/>
      <c r="L7" s="245"/>
      <c r="M7" s="245"/>
      <c r="N7" s="246"/>
      <c r="O7" s="246"/>
      <c r="P7" s="245"/>
      <c r="Q7" s="246"/>
      <c r="R7" s="279"/>
    </row>
    <row r="8" spans="1:26" s="281" customFormat="1" ht="118.5" customHeight="1">
      <c r="A8" s="280"/>
      <c r="B8" s="1087" t="s">
        <v>367</v>
      </c>
      <c r="C8" s="1087"/>
      <c r="D8" s="1087"/>
      <c r="E8" s="1087"/>
      <c r="F8" s="1087"/>
      <c r="G8" s="1087"/>
      <c r="H8" s="1087"/>
      <c r="I8" s="1087"/>
      <c r="J8" s="1087" t="s">
        <v>368</v>
      </c>
      <c r="K8" s="1087"/>
      <c r="L8" s="1087"/>
      <c r="M8" s="1087"/>
      <c r="N8" s="1087"/>
      <c r="O8" s="1087"/>
      <c r="P8" s="1087"/>
      <c r="Q8" s="1087"/>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68" customHeight="1">
      <c r="A10" s="289" t="s">
        <v>1023</v>
      </c>
      <c r="B10" s="290">
        <v>13332.36614</v>
      </c>
      <c r="C10" s="290">
        <v>0</v>
      </c>
      <c r="D10" s="290">
        <v>0</v>
      </c>
      <c r="E10" s="290">
        <v>0</v>
      </c>
      <c r="F10" s="290">
        <v>0</v>
      </c>
      <c r="G10" s="290">
        <v>0</v>
      </c>
      <c r="H10" s="290">
        <v>0</v>
      </c>
      <c r="I10" s="290">
        <v>13332.36614</v>
      </c>
      <c r="J10" s="290">
        <v>0</v>
      </c>
      <c r="K10" s="290">
        <v>0</v>
      </c>
      <c r="L10" s="290">
        <v>0</v>
      </c>
      <c r="M10" s="290">
        <v>0</v>
      </c>
      <c r="N10" s="290">
        <v>0</v>
      </c>
      <c r="O10" s="290">
        <v>0</v>
      </c>
      <c r="P10" s="290">
        <v>0</v>
      </c>
      <c r="Q10" s="290">
        <v>0</v>
      </c>
      <c r="R10" s="279"/>
    </row>
    <row r="11" spans="1:26" ht="168" customHeight="1">
      <c r="A11" s="289" t="s">
        <v>1024</v>
      </c>
      <c r="B11" s="291">
        <v>0</v>
      </c>
      <c r="C11" s="291">
        <v>0</v>
      </c>
      <c r="D11" s="291">
        <v>0</v>
      </c>
      <c r="E11" s="291">
        <v>0</v>
      </c>
      <c r="F11" s="291">
        <v>0</v>
      </c>
      <c r="G11" s="291">
        <v>0</v>
      </c>
      <c r="H11" s="291">
        <v>0</v>
      </c>
      <c r="I11" s="291">
        <v>0</v>
      </c>
      <c r="J11" s="291">
        <v>0</v>
      </c>
      <c r="K11" s="291">
        <v>0</v>
      </c>
      <c r="L11" s="290">
        <v>0</v>
      </c>
      <c r="M11" s="290">
        <v>0</v>
      </c>
      <c r="N11" s="290">
        <v>0</v>
      </c>
      <c r="O11" s="290">
        <v>0</v>
      </c>
      <c r="P11" s="290">
        <v>0</v>
      </c>
      <c r="Q11" s="290">
        <v>0</v>
      </c>
      <c r="R11" s="279"/>
    </row>
    <row r="12" spans="1:26" ht="168" customHeight="1">
      <c r="A12" s="289" t="s">
        <v>1025</v>
      </c>
      <c r="B12" s="291">
        <v>0</v>
      </c>
      <c r="C12" s="291">
        <v>0</v>
      </c>
      <c r="D12" s="291">
        <v>0</v>
      </c>
      <c r="E12" s="291">
        <v>0</v>
      </c>
      <c r="F12" s="291">
        <v>0</v>
      </c>
      <c r="G12" s="291">
        <v>0</v>
      </c>
      <c r="H12" s="291">
        <v>0</v>
      </c>
      <c r="I12" s="291">
        <v>0</v>
      </c>
      <c r="J12" s="291">
        <v>0</v>
      </c>
      <c r="K12" s="291">
        <v>0</v>
      </c>
      <c r="L12" s="290">
        <v>0</v>
      </c>
      <c r="M12" s="290">
        <v>0</v>
      </c>
      <c r="N12" s="290">
        <v>0</v>
      </c>
      <c r="O12" s="290">
        <v>0</v>
      </c>
      <c r="P12" s="290">
        <v>0</v>
      </c>
      <c r="Q12" s="290">
        <v>0</v>
      </c>
      <c r="R12" s="279"/>
    </row>
    <row r="13" spans="1:26" ht="168" customHeight="1">
      <c r="A13" s="289" t="s">
        <v>1026</v>
      </c>
      <c r="B13" s="290">
        <v>0</v>
      </c>
      <c r="C13" s="290">
        <v>0</v>
      </c>
      <c r="D13" s="290">
        <v>0</v>
      </c>
      <c r="E13" s="290">
        <v>0</v>
      </c>
      <c r="F13" s="290">
        <v>0</v>
      </c>
      <c r="G13" s="290">
        <v>0</v>
      </c>
      <c r="H13" s="290">
        <v>3440</v>
      </c>
      <c r="I13" s="290">
        <v>3440</v>
      </c>
      <c r="J13" s="290">
        <v>0</v>
      </c>
      <c r="K13" s="290">
        <v>0</v>
      </c>
      <c r="L13" s="290">
        <v>0</v>
      </c>
      <c r="M13" s="290">
        <v>0</v>
      </c>
      <c r="N13" s="290">
        <v>0</v>
      </c>
      <c r="O13" s="290">
        <v>0</v>
      </c>
      <c r="P13" s="290">
        <v>0</v>
      </c>
      <c r="Q13" s="290">
        <v>0</v>
      </c>
      <c r="R13" s="279"/>
    </row>
    <row r="14" spans="1:26" ht="168" customHeight="1">
      <c r="A14" s="289" t="s">
        <v>1027</v>
      </c>
      <c r="B14" s="290">
        <v>47794.177899999995</v>
      </c>
      <c r="C14" s="290">
        <v>516</v>
      </c>
      <c r="D14" s="290">
        <v>0</v>
      </c>
      <c r="E14" s="290">
        <v>0</v>
      </c>
      <c r="F14" s="290">
        <v>0</v>
      </c>
      <c r="G14" s="290">
        <v>0</v>
      </c>
      <c r="H14" s="290">
        <v>271.37395000000004</v>
      </c>
      <c r="I14" s="290">
        <v>48581.551850000003</v>
      </c>
      <c r="J14" s="290">
        <v>23392</v>
      </c>
      <c r="K14" s="290">
        <v>0</v>
      </c>
      <c r="L14" s="290">
        <v>0</v>
      </c>
      <c r="M14" s="290">
        <v>0</v>
      </c>
      <c r="N14" s="290">
        <v>0</v>
      </c>
      <c r="O14" s="290">
        <v>0</v>
      </c>
      <c r="P14" s="290">
        <v>0</v>
      </c>
      <c r="Q14" s="290">
        <v>23392</v>
      </c>
      <c r="R14" s="279"/>
    </row>
    <row r="15" spans="1:26" ht="168" customHeight="1">
      <c r="A15" s="289" t="s">
        <v>1028</v>
      </c>
      <c r="B15" s="290">
        <v>0</v>
      </c>
      <c r="C15" s="290">
        <v>0</v>
      </c>
      <c r="D15" s="290">
        <v>0</v>
      </c>
      <c r="E15" s="290">
        <v>0</v>
      </c>
      <c r="F15" s="290">
        <v>0</v>
      </c>
      <c r="G15" s="290">
        <v>0</v>
      </c>
      <c r="H15" s="290">
        <v>0</v>
      </c>
      <c r="I15" s="290">
        <v>0</v>
      </c>
      <c r="J15" s="290">
        <v>0</v>
      </c>
      <c r="K15" s="290">
        <v>0</v>
      </c>
      <c r="L15" s="290">
        <v>0</v>
      </c>
      <c r="M15" s="290">
        <v>0</v>
      </c>
      <c r="N15" s="290">
        <v>0</v>
      </c>
      <c r="O15" s="290">
        <v>0</v>
      </c>
      <c r="P15" s="290">
        <v>0</v>
      </c>
      <c r="Q15" s="290">
        <v>0</v>
      </c>
      <c r="R15" s="279"/>
    </row>
    <row r="16" spans="1:26" ht="168" customHeight="1">
      <c r="A16" s="289" t="s">
        <v>1029</v>
      </c>
      <c r="B16" s="290">
        <v>0</v>
      </c>
      <c r="C16" s="290">
        <v>0</v>
      </c>
      <c r="D16" s="290">
        <v>0</v>
      </c>
      <c r="E16" s="290">
        <v>0</v>
      </c>
      <c r="F16" s="290">
        <v>0</v>
      </c>
      <c r="G16" s="290">
        <v>0</v>
      </c>
      <c r="H16" s="290">
        <v>848.66389000000004</v>
      </c>
      <c r="I16" s="290">
        <v>848.66389000000004</v>
      </c>
      <c r="J16" s="290">
        <v>10102.5</v>
      </c>
      <c r="K16" s="290">
        <v>0</v>
      </c>
      <c r="L16" s="290">
        <v>0</v>
      </c>
      <c r="M16" s="290">
        <v>0</v>
      </c>
      <c r="N16" s="290">
        <v>0</v>
      </c>
      <c r="O16" s="290">
        <v>0</v>
      </c>
      <c r="P16" s="290">
        <v>6529.5539900000003</v>
      </c>
      <c r="Q16" s="290">
        <v>16632.05399</v>
      </c>
      <c r="R16" s="279"/>
    </row>
    <row r="17" spans="1:18" ht="168" customHeight="1">
      <c r="A17" s="289" t="s">
        <v>1030</v>
      </c>
      <c r="B17" s="290">
        <v>17180.000739999999</v>
      </c>
      <c r="C17" s="290">
        <v>0</v>
      </c>
      <c r="D17" s="290">
        <v>0</v>
      </c>
      <c r="E17" s="290">
        <v>0</v>
      </c>
      <c r="F17" s="290">
        <v>0</v>
      </c>
      <c r="G17" s="290">
        <v>131.80725000000001</v>
      </c>
      <c r="H17" s="290">
        <v>2800.6349100000002</v>
      </c>
      <c r="I17" s="290">
        <v>20112.442899999998</v>
      </c>
      <c r="J17" s="290">
        <v>4678.3999999999996</v>
      </c>
      <c r="K17" s="290">
        <v>0</v>
      </c>
      <c r="L17" s="290">
        <v>0</v>
      </c>
      <c r="M17" s="290">
        <v>0</v>
      </c>
      <c r="N17" s="290">
        <v>0</v>
      </c>
      <c r="O17" s="290">
        <v>0</v>
      </c>
      <c r="P17" s="290">
        <v>0</v>
      </c>
      <c r="Q17" s="290">
        <v>4678.3999999999996</v>
      </c>
      <c r="R17" s="279"/>
    </row>
    <row r="18" spans="1:18" ht="168" customHeight="1">
      <c r="A18" s="289" t="s">
        <v>1031</v>
      </c>
      <c r="B18" s="290">
        <v>0</v>
      </c>
      <c r="C18" s="290">
        <v>0</v>
      </c>
      <c r="D18" s="290">
        <v>0</v>
      </c>
      <c r="E18" s="290">
        <v>0</v>
      </c>
      <c r="F18" s="290">
        <v>0</v>
      </c>
      <c r="G18" s="290">
        <v>0</v>
      </c>
      <c r="H18" s="290">
        <v>0</v>
      </c>
      <c r="I18" s="290">
        <v>0</v>
      </c>
      <c r="J18" s="290">
        <v>0</v>
      </c>
      <c r="K18" s="290">
        <v>0</v>
      </c>
      <c r="L18" s="290">
        <v>0</v>
      </c>
      <c r="M18" s="290">
        <v>0</v>
      </c>
      <c r="N18" s="290">
        <v>0</v>
      </c>
      <c r="O18" s="290">
        <v>0</v>
      </c>
      <c r="P18" s="290">
        <v>0</v>
      </c>
      <c r="Q18" s="290">
        <v>0</v>
      </c>
      <c r="R18" s="279"/>
    </row>
    <row r="19" spans="1:18" ht="168" customHeight="1">
      <c r="A19" s="289" t="s">
        <v>1032</v>
      </c>
      <c r="B19" s="290">
        <v>688.00688000000002</v>
      </c>
      <c r="C19" s="290">
        <v>0</v>
      </c>
      <c r="D19" s="290">
        <v>0</v>
      </c>
      <c r="E19" s="290">
        <v>0</v>
      </c>
      <c r="F19" s="290">
        <v>0</v>
      </c>
      <c r="G19" s="290">
        <v>0</v>
      </c>
      <c r="H19" s="290">
        <v>0</v>
      </c>
      <c r="I19" s="290">
        <v>688.00688000000002</v>
      </c>
      <c r="J19" s="290">
        <v>20735.555559999997</v>
      </c>
      <c r="K19" s="290">
        <v>0</v>
      </c>
      <c r="L19" s="290">
        <v>0</v>
      </c>
      <c r="M19" s="290">
        <v>0</v>
      </c>
      <c r="N19" s="290">
        <v>0</v>
      </c>
      <c r="O19" s="290">
        <v>0</v>
      </c>
      <c r="P19" s="290">
        <v>0</v>
      </c>
      <c r="Q19" s="290">
        <v>20735.555559999997</v>
      </c>
      <c r="R19" s="279"/>
    </row>
    <row r="20" spans="1:18" ht="168" customHeight="1">
      <c r="A20" s="289" t="s">
        <v>1033</v>
      </c>
      <c r="B20" s="290">
        <v>0</v>
      </c>
      <c r="C20" s="290">
        <v>0</v>
      </c>
      <c r="D20" s="290">
        <v>0</v>
      </c>
      <c r="E20" s="290">
        <v>0</v>
      </c>
      <c r="F20" s="290">
        <v>0</v>
      </c>
      <c r="G20" s="290">
        <v>0</v>
      </c>
      <c r="H20" s="290">
        <v>44465.140030000002</v>
      </c>
      <c r="I20" s="290">
        <v>44465.140030000002</v>
      </c>
      <c r="J20" s="290">
        <v>7.08331</v>
      </c>
      <c r="K20" s="290">
        <v>0</v>
      </c>
      <c r="L20" s="290">
        <v>0</v>
      </c>
      <c r="M20" s="290">
        <v>0</v>
      </c>
      <c r="N20" s="290">
        <v>0</v>
      </c>
      <c r="O20" s="290">
        <v>0</v>
      </c>
      <c r="P20" s="290">
        <v>42192.110489999999</v>
      </c>
      <c r="Q20" s="290">
        <v>42199.193799999994</v>
      </c>
      <c r="R20" s="279"/>
    </row>
    <row r="21" spans="1:18" ht="168" customHeight="1">
      <c r="A21" s="289" t="s">
        <v>1034</v>
      </c>
      <c r="B21" s="290">
        <v>610.34733999999992</v>
      </c>
      <c r="C21" s="290">
        <v>0</v>
      </c>
      <c r="D21" s="290">
        <v>0</v>
      </c>
      <c r="E21" s="290">
        <v>0</v>
      </c>
      <c r="F21" s="290">
        <v>0</v>
      </c>
      <c r="G21" s="290">
        <v>0</v>
      </c>
      <c r="H21" s="290">
        <v>740.09615000000008</v>
      </c>
      <c r="I21" s="290">
        <v>1350.4434899999999</v>
      </c>
      <c r="J21" s="290">
        <v>0</v>
      </c>
      <c r="K21" s="290">
        <v>0</v>
      </c>
      <c r="L21" s="290">
        <v>0</v>
      </c>
      <c r="M21" s="290">
        <v>0</v>
      </c>
      <c r="N21" s="290">
        <v>0</v>
      </c>
      <c r="O21" s="290">
        <v>0</v>
      </c>
      <c r="P21" s="290">
        <v>0</v>
      </c>
      <c r="Q21" s="290">
        <v>0</v>
      </c>
      <c r="R21" s="279"/>
    </row>
    <row r="22" spans="1:18" ht="168" customHeight="1">
      <c r="A22" s="289" t="s">
        <v>1035</v>
      </c>
      <c r="B22" s="290">
        <v>0</v>
      </c>
      <c r="C22" s="290">
        <v>0</v>
      </c>
      <c r="D22" s="290">
        <v>0</v>
      </c>
      <c r="E22" s="290">
        <v>0</v>
      </c>
      <c r="F22" s="290">
        <v>0</v>
      </c>
      <c r="G22" s="290">
        <v>0</v>
      </c>
      <c r="H22" s="290">
        <v>0</v>
      </c>
      <c r="I22" s="290">
        <v>0</v>
      </c>
      <c r="J22" s="290">
        <v>0</v>
      </c>
      <c r="K22" s="290">
        <v>0</v>
      </c>
      <c r="L22" s="290">
        <v>0</v>
      </c>
      <c r="M22" s="290">
        <v>0</v>
      </c>
      <c r="N22" s="290">
        <v>0</v>
      </c>
      <c r="O22" s="290">
        <v>0</v>
      </c>
      <c r="P22" s="290">
        <v>0</v>
      </c>
      <c r="Q22" s="290">
        <v>0</v>
      </c>
      <c r="R22" s="279"/>
    </row>
    <row r="23" spans="1:18" ht="168" customHeight="1">
      <c r="A23" s="289" t="s">
        <v>1036</v>
      </c>
      <c r="B23" s="290">
        <v>0</v>
      </c>
      <c r="C23" s="290">
        <v>0</v>
      </c>
      <c r="D23" s="290">
        <v>0</v>
      </c>
      <c r="E23" s="290">
        <v>0</v>
      </c>
      <c r="F23" s="290">
        <v>0</v>
      </c>
      <c r="G23" s="290">
        <v>0</v>
      </c>
      <c r="H23" s="290">
        <v>0</v>
      </c>
      <c r="I23" s="290">
        <v>0</v>
      </c>
      <c r="J23" s="290">
        <v>0</v>
      </c>
      <c r="K23" s="290">
        <v>0</v>
      </c>
      <c r="L23" s="290">
        <v>0</v>
      </c>
      <c r="M23" s="290">
        <v>0</v>
      </c>
      <c r="N23" s="290">
        <v>0</v>
      </c>
      <c r="O23" s="290">
        <v>0</v>
      </c>
      <c r="P23" s="290">
        <v>0</v>
      </c>
      <c r="Q23" s="290">
        <v>0</v>
      </c>
      <c r="R23" s="279"/>
    </row>
    <row r="24" spans="1:18" ht="168" customHeight="1">
      <c r="A24" s="289" t="s">
        <v>1037</v>
      </c>
      <c r="B24" s="290">
        <v>1573.82159</v>
      </c>
      <c r="C24" s="290">
        <v>0</v>
      </c>
      <c r="D24" s="290">
        <v>0</v>
      </c>
      <c r="E24" s="290">
        <v>0</v>
      </c>
      <c r="F24" s="290">
        <v>43.811629999999994</v>
      </c>
      <c r="G24" s="290">
        <v>0</v>
      </c>
      <c r="H24" s="290">
        <v>121.41930000000001</v>
      </c>
      <c r="I24" s="290">
        <v>1739.05252</v>
      </c>
      <c r="J24" s="290">
        <v>0</v>
      </c>
      <c r="K24" s="290">
        <v>0</v>
      </c>
      <c r="L24" s="290">
        <v>0</v>
      </c>
      <c r="M24" s="290">
        <v>0</v>
      </c>
      <c r="N24" s="290">
        <v>0</v>
      </c>
      <c r="O24" s="290">
        <v>0</v>
      </c>
      <c r="P24" s="290">
        <v>0</v>
      </c>
      <c r="Q24" s="290">
        <v>0</v>
      </c>
      <c r="R24" s="279"/>
    </row>
    <row r="25" spans="1:18" ht="168" customHeight="1">
      <c r="A25" s="289" t="s">
        <v>1038</v>
      </c>
      <c r="B25" s="290">
        <v>0</v>
      </c>
      <c r="C25" s="290">
        <v>0</v>
      </c>
      <c r="D25" s="290">
        <v>0</v>
      </c>
      <c r="E25" s="290">
        <v>0</v>
      </c>
      <c r="F25" s="290">
        <v>0</v>
      </c>
      <c r="G25" s="290">
        <v>0</v>
      </c>
      <c r="H25" s="290">
        <v>0</v>
      </c>
      <c r="I25" s="290">
        <v>0</v>
      </c>
      <c r="J25" s="290">
        <v>0</v>
      </c>
      <c r="K25" s="290">
        <v>0</v>
      </c>
      <c r="L25" s="290">
        <v>0</v>
      </c>
      <c r="M25" s="290">
        <v>0</v>
      </c>
      <c r="N25" s="290">
        <v>0</v>
      </c>
      <c r="O25" s="290">
        <v>0</v>
      </c>
      <c r="P25" s="290">
        <v>0</v>
      </c>
      <c r="Q25" s="290">
        <v>0</v>
      </c>
      <c r="R25" s="279"/>
    </row>
    <row r="26" spans="1:18" ht="168" customHeight="1">
      <c r="A26" s="289" t="s">
        <v>1039</v>
      </c>
      <c r="B26" s="290">
        <v>0</v>
      </c>
      <c r="C26" s="290">
        <v>0</v>
      </c>
      <c r="D26" s="290">
        <v>0</v>
      </c>
      <c r="E26" s="290">
        <v>0</v>
      </c>
      <c r="F26" s="290">
        <v>0</v>
      </c>
      <c r="G26" s="290">
        <v>0</v>
      </c>
      <c r="H26" s="290">
        <v>0</v>
      </c>
      <c r="I26" s="290">
        <v>0</v>
      </c>
      <c r="J26" s="290">
        <v>0</v>
      </c>
      <c r="K26" s="290">
        <v>0</v>
      </c>
      <c r="L26" s="290">
        <v>0</v>
      </c>
      <c r="M26" s="290">
        <v>0</v>
      </c>
      <c r="N26" s="290">
        <v>0</v>
      </c>
      <c r="O26" s="290">
        <v>0</v>
      </c>
      <c r="P26" s="290">
        <v>0</v>
      </c>
      <c r="Q26" s="290">
        <v>0</v>
      </c>
      <c r="R26" s="279"/>
    </row>
    <row r="27" spans="1:18" s="67" customFormat="1" ht="261.75" customHeight="1" thickBot="1">
      <c r="A27" s="292" t="s">
        <v>1040</v>
      </c>
      <c r="B27" s="293">
        <v>0</v>
      </c>
      <c r="C27" s="293">
        <v>0</v>
      </c>
      <c r="D27" s="293">
        <v>0</v>
      </c>
      <c r="E27" s="293">
        <v>0</v>
      </c>
      <c r="F27" s="293">
        <v>0</v>
      </c>
      <c r="G27" s="293">
        <v>0</v>
      </c>
      <c r="H27" s="293">
        <v>0</v>
      </c>
      <c r="I27" s="293">
        <v>0</v>
      </c>
      <c r="J27" s="293">
        <v>0</v>
      </c>
      <c r="K27" s="293">
        <v>0</v>
      </c>
      <c r="L27" s="293">
        <v>0</v>
      </c>
      <c r="M27" s="293">
        <v>0</v>
      </c>
      <c r="N27" s="293">
        <v>0</v>
      </c>
      <c r="O27" s="293">
        <v>0</v>
      </c>
      <c r="P27" s="293">
        <v>0</v>
      </c>
      <c r="Q27" s="293">
        <v>0</v>
      </c>
      <c r="R27" s="294"/>
    </row>
    <row r="28" spans="1:18" s="67" customFormat="1" ht="87.75" customHeight="1" thickTop="1" thickBot="1">
      <c r="A28" s="295" t="s">
        <v>1059</v>
      </c>
      <c r="B28" s="296">
        <f t="shared" ref="B28:Q28" si="0">SUM(B10:B27)</f>
        <v>81178.720589999997</v>
      </c>
      <c r="C28" s="296">
        <f t="shared" si="0"/>
        <v>516</v>
      </c>
      <c r="D28" s="296">
        <f t="shared" si="0"/>
        <v>0</v>
      </c>
      <c r="E28" s="296">
        <f t="shared" si="0"/>
        <v>0</v>
      </c>
      <c r="F28" s="296">
        <f t="shared" si="0"/>
        <v>43.811629999999994</v>
      </c>
      <c r="G28" s="296">
        <f t="shared" si="0"/>
        <v>131.80725000000001</v>
      </c>
      <c r="H28" s="296">
        <f t="shared" si="0"/>
        <v>52687.328229999999</v>
      </c>
      <c r="I28" s="296">
        <f t="shared" si="0"/>
        <v>134557.66769999999</v>
      </c>
      <c r="J28" s="296">
        <f t="shared" si="0"/>
        <v>58915.538870000004</v>
      </c>
      <c r="K28" s="296">
        <f t="shared" si="0"/>
        <v>0</v>
      </c>
      <c r="L28" s="296">
        <f t="shared" si="0"/>
        <v>0</v>
      </c>
      <c r="M28" s="296">
        <f t="shared" si="0"/>
        <v>0</v>
      </c>
      <c r="N28" s="296">
        <f t="shared" si="0"/>
        <v>0</v>
      </c>
      <c r="O28" s="296">
        <f t="shared" si="0"/>
        <v>0</v>
      </c>
      <c r="P28" s="296">
        <f t="shared" si="0"/>
        <v>48721.664479999999</v>
      </c>
      <c r="Q28" s="296">
        <f t="shared" si="0"/>
        <v>107637.20335</v>
      </c>
      <c r="R28" s="294"/>
    </row>
    <row r="29" spans="1:18" ht="27.75" customHeight="1" thickTop="1" thickBot="1">
      <c r="A29" s="297"/>
      <c r="B29" s="298"/>
      <c r="C29" s="299"/>
      <c r="D29" s="300"/>
      <c r="E29" s="300"/>
      <c r="F29" s="300"/>
      <c r="G29" s="300"/>
      <c r="H29" s="300"/>
      <c r="I29" s="300"/>
      <c r="J29" s="300"/>
      <c r="K29" s="300"/>
      <c r="L29" s="298"/>
      <c r="M29" s="298"/>
      <c r="N29" s="298"/>
      <c r="O29" s="298"/>
      <c r="P29" s="298"/>
      <c r="Q29" s="298"/>
      <c r="R29" s="279"/>
    </row>
    <row r="30" spans="1:18" ht="96.75" customHeight="1" thickTop="1">
      <c r="A30" s="276" t="s">
        <v>1069</v>
      </c>
      <c r="B30" s="26"/>
      <c r="C30" s="301"/>
      <c r="D30" s="237"/>
      <c r="E30" s="237"/>
      <c r="F30" s="237"/>
      <c r="G30" s="237"/>
      <c r="H30" s="237"/>
      <c r="I30" s="237"/>
      <c r="J30" s="237"/>
      <c r="K30" s="237"/>
      <c r="L30" s="131"/>
      <c r="M30" s="131"/>
      <c r="N30" s="120"/>
      <c r="O30" s="120"/>
      <c r="P30" s="120"/>
      <c r="Q30" s="120"/>
    </row>
    <row r="31" spans="1:18" ht="13.5"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19"/>
      <c r="B36" s="100"/>
      <c r="C36" s="302"/>
      <c r="D36" s="121"/>
      <c r="E36" s="121"/>
      <c r="F36" s="121"/>
      <c r="G36" s="121"/>
      <c r="H36" s="121"/>
      <c r="I36" s="121"/>
      <c r="J36" s="121"/>
      <c r="K36" s="121"/>
      <c r="L36" s="121"/>
      <c r="M36" s="95"/>
      <c r="N36" s="120"/>
      <c r="O36" s="120"/>
      <c r="P36" s="120"/>
      <c r="Q36" s="120"/>
    </row>
    <row r="37" spans="1:17" ht="13.5" hidden="1" customHeight="1">
      <c r="A37" s="125"/>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19"/>
      <c r="B42" s="80"/>
      <c r="C42" s="302"/>
      <c r="D42" s="121"/>
      <c r="E42" s="121"/>
      <c r="F42" s="121"/>
      <c r="G42" s="121"/>
      <c r="H42" s="121"/>
      <c r="I42" s="121"/>
      <c r="J42" s="121"/>
      <c r="K42" s="121"/>
      <c r="L42" s="121"/>
      <c r="M42" s="95"/>
      <c r="N42" s="120"/>
      <c r="O42" s="120"/>
      <c r="P42" s="120"/>
      <c r="Q42" s="120"/>
    </row>
    <row r="43" spans="1:17" ht="13.5" hidden="1" customHeight="1">
      <c r="A43" s="125"/>
      <c r="B43" s="8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25"/>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13.5" hidden="1" customHeight="1">
      <c r="A52" s="125"/>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13.5" hidden="1" customHeight="1">
      <c r="A55" s="119"/>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3"/>
      <c r="B59" s="100"/>
      <c r="C59" s="302"/>
      <c r="D59" s="121"/>
      <c r="E59" s="121"/>
      <c r="F59" s="121"/>
      <c r="G59" s="121"/>
      <c r="H59" s="121"/>
      <c r="I59" s="121"/>
      <c r="J59" s="121"/>
      <c r="K59" s="121"/>
      <c r="L59" s="121"/>
      <c r="M59" s="95"/>
      <c r="N59" s="120"/>
      <c r="O59" s="120"/>
      <c r="P59" s="120"/>
      <c r="Q59" s="120"/>
    </row>
    <row r="60" spans="1:17" ht="9" hidden="1" customHeight="1">
      <c r="A60" s="124"/>
      <c r="B60" s="100"/>
      <c r="C60" s="302"/>
      <c r="D60" s="121"/>
      <c r="E60" s="121"/>
      <c r="F60" s="121"/>
      <c r="G60" s="121"/>
      <c r="H60" s="121"/>
      <c r="I60" s="121"/>
      <c r="J60" s="121"/>
      <c r="K60" s="121"/>
      <c r="L60" s="121"/>
      <c r="M60" s="95"/>
      <c r="N60" s="120"/>
      <c r="O60" s="120"/>
      <c r="P60" s="120"/>
      <c r="Q60" s="120"/>
    </row>
    <row r="61" spans="1:17" ht="9" hidden="1" customHeight="1">
      <c r="A61" s="124"/>
      <c r="C61" s="302"/>
      <c r="D61" s="121"/>
      <c r="E61" s="121"/>
      <c r="F61" s="121"/>
      <c r="G61" s="121"/>
      <c r="H61" s="121"/>
      <c r="I61" s="121"/>
      <c r="J61" s="121"/>
      <c r="K61" s="121"/>
      <c r="L61" s="121"/>
      <c r="M61" s="120"/>
      <c r="N61" s="120"/>
      <c r="O61" s="120"/>
      <c r="P61" s="120"/>
      <c r="Q61" s="120"/>
    </row>
    <row r="62" spans="1:17" ht="9" hidden="1" customHeight="1">
      <c r="A62" s="125"/>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23"/>
      <c r="C67" s="302"/>
      <c r="D67" s="121"/>
      <c r="E67" s="121"/>
      <c r="F67" s="121"/>
      <c r="G67" s="121"/>
      <c r="H67" s="121"/>
      <c r="I67" s="121"/>
      <c r="J67" s="121"/>
      <c r="K67" s="121"/>
      <c r="L67" s="121"/>
      <c r="M67" s="120"/>
      <c r="N67" s="120"/>
      <c r="O67" s="120"/>
      <c r="P67" s="120"/>
      <c r="Q67" s="120"/>
    </row>
    <row r="68" spans="1:17" ht="9" hidden="1" customHeight="1">
      <c r="A68" s="125"/>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23"/>
      <c r="C73" s="302"/>
      <c r="D73" s="121"/>
      <c r="E73" s="121"/>
      <c r="F73" s="121"/>
      <c r="G73" s="121"/>
      <c r="H73" s="121"/>
      <c r="I73" s="121"/>
      <c r="J73" s="121"/>
      <c r="K73" s="121"/>
      <c r="L73" s="121"/>
      <c r="M73" s="120"/>
      <c r="N73" s="120"/>
      <c r="O73" s="120"/>
      <c r="P73" s="120"/>
      <c r="Q73" s="120"/>
    </row>
    <row r="74" spans="1:17" ht="9" hidden="1" customHeight="1">
      <c r="A74" s="125"/>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t="9" hidden="1" customHeight="1">
      <c r="A78" s="119"/>
      <c r="C78" s="302"/>
      <c r="D78" s="121"/>
      <c r="E78" s="121"/>
      <c r="F78" s="121"/>
      <c r="G78" s="121"/>
      <c r="H78" s="121"/>
      <c r="I78" s="121"/>
      <c r="J78" s="121"/>
      <c r="K78" s="121"/>
      <c r="L78" s="121"/>
      <c r="M78" s="120"/>
      <c r="N78" s="120"/>
      <c r="O78" s="120"/>
      <c r="P78" s="120"/>
      <c r="Q78" s="12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23"/>
      <c r="C83" s="303"/>
      <c r="D83" s="100"/>
      <c r="E83" s="100"/>
      <c r="F83" s="100"/>
      <c r="G83" s="100"/>
      <c r="H83" s="100"/>
      <c r="I83" s="100"/>
      <c r="J83" s="100"/>
      <c r="K83" s="100"/>
      <c r="L83" s="100"/>
    </row>
    <row r="84" spans="1:12" hidden="1">
      <c r="A84" s="125"/>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5"/>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19"/>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6"/>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c r="C119" s="303"/>
      <c r="D119" s="100"/>
      <c r="E119" s="100"/>
      <c r="F119" s="100"/>
      <c r="G119" s="100"/>
      <c r="H119" s="100"/>
      <c r="I119" s="100"/>
      <c r="J119" s="100"/>
      <c r="K119" s="100"/>
      <c r="L119" s="100"/>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27"/>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row r="653" spans="1:1" hidden="1">
      <c r="A653" s="101"/>
    </row>
  </sheetData>
  <mergeCells count="6">
    <mergeCell ref="B8:I8"/>
    <mergeCell ref="J8:Q8"/>
    <mergeCell ref="A2:Q2"/>
    <mergeCell ref="A3:Q3"/>
    <mergeCell ref="A4:Q4"/>
    <mergeCell ref="A5:Q5"/>
  </mergeCells>
  <pageMargins left="0.92" right="0.62" top="0.83" bottom="0.64" header="0.5" footer="0.5"/>
  <pageSetup scale="12" orientation="landscape"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C653"/>
  <sheetViews>
    <sheetView topLeftCell="A2" zoomScale="20" zoomScaleNormal="20" workbookViewId="0">
      <selection activeCell="R2" sqref="R1:XFD1048576"/>
    </sheetView>
  </sheetViews>
  <sheetFormatPr defaultColWidth="0" defaultRowHeight="60" zeroHeight="1"/>
  <cols>
    <col min="1" max="1" width="253"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277" hidden="1" customWidth="1"/>
    <col min="19" max="24" width="9.140625" hidden="1" customWidth="1"/>
    <col min="25" max="25" width="11.28515625" hidden="1" customWidth="1"/>
    <col min="26" max="26" width="10.140625" hidden="1" customWidth="1"/>
    <col min="27" max="28" width="9.140625" hidden="1" customWidth="1"/>
    <col min="29" max="29" width="10.140625" hidden="1" customWidth="1"/>
    <col min="30"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1061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row r="7" spans="1:26" ht="63.75" customHeight="1">
      <c r="A7" s="244"/>
      <c r="B7" s="245"/>
      <c r="C7" s="278"/>
      <c r="D7" s="246"/>
      <c r="E7" s="246"/>
      <c r="F7" s="245"/>
      <c r="G7" s="245"/>
      <c r="H7" s="245"/>
      <c r="I7" s="245"/>
      <c r="J7" s="245"/>
      <c r="K7" s="246"/>
      <c r="L7" s="245"/>
      <c r="M7" s="245"/>
      <c r="N7" s="246"/>
      <c r="O7" s="246"/>
      <c r="P7" s="245"/>
      <c r="Q7" s="246"/>
      <c r="R7" s="279"/>
    </row>
    <row r="8" spans="1:26" s="281" customFormat="1" ht="118.5" customHeight="1">
      <c r="A8" s="280"/>
      <c r="B8" s="1087" t="s">
        <v>369</v>
      </c>
      <c r="C8" s="1087"/>
      <c r="D8" s="1087"/>
      <c r="E8" s="1087"/>
      <c r="F8" s="1087"/>
      <c r="G8" s="1087"/>
      <c r="H8" s="1087"/>
      <c r="I8" s="1087"/>
      <c r="J8" s="1087" t="s">
        <v>370</v>
      </c>
      <c r="K8" s="1087"/>
      <c r="L8" s="1087"/>
      <c r="M8" s="1087"/>
      <c r="N8" s="1087"/>
      <c r="O8" s="1087"/>
      <c r="P8" s="1087"/>
      <c r="Q8" s="1087"/>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68" customHeight="1">
      <c r="A10" s="289" t="s">
        <v>1023</v>
      </c>
      <c r="B10" s="290">
        <v>70873.975059999997</v>
      </c>
      <c r="C10" s="290">
        <v>557.50851</v>
      </c>
      <c r="D10" s="290">
        <v>1205.2388999999998</v>
      </c>
      <c r="E10" s="290">
        <v>60.18985</v>
      </c>
      <c r="F10" s="290">
        <v>125.30686999999999</v>
      </c>
      <c r="G10" s="290">
        <v>38.521879999999996</v>
      </c>
      <c r="H10" s="290">
        <v>0</v>
      </c>
      <c r="I10" s="290">
        <v>72860.741069999989</v>
      </c>
      <c r="J10" s="290">
        <v>92179.10282</v>
      </c>
      <c r="K10" s="290">
        <v>118.39046</v>
      </c>
      <c r="L10" s="290">
        <v>37.607529999999997</v>
      </c>
      <c r="M10" s="290">
        <v>0</v>
      </c>
      <c r="N10" s="290">
        <v>0</v>
      </c>
      <c r="O10" s="290">
        <v>0</v>
      </c>
      <c r="P10" s="290">
        <v>0</v>
      </c>
      <c r="Q10" s="290">
        <v>92335.100810000004</v>
      </c>
      <c r="R10" s="279"/>
    </row>
    <row r="11" spans="1:26" ht="168" customHeight="1">
      <c r="A11" s="289" t="s">
        <v>1024</v>
      </c>
      <c r="B11" s="291">
        <v>12856.410800000001</v>
      </c>
      <c r="C11" s="291">
        <v>6.9192600000000004</v>
      </c>
      <c r="D11" s="291">
        <v>38.660640000000001</v>
      </c>
      <c r="E11" s="291">
        <v>0</v>
      </c>
      <c r="F11" s="291">
        <v>0</v>
      </c>
      <c r="G11" s="291">
        <v>0</v>
      </c>
      <c r="H11" s="291">
        <v>0</v>
      </c>
      <c r="I11" s="291">
        <v>12901.990699999998</v>
      </c>
      <c r="J11" s="291">
        <v>1116.6604199999999</v>
      </c>
      <c r="K11" s="291">
        <v>0</v>
      </c>
      <c r="L11" s="290">
        <v>0</v>
      </c>
      <c r="M11" s="290">
        <v>0</v>
      </c>
      <c r="N11" s="290">
        <v>0</v>
      </c>
      <c r="O11" s="290">
        <v>0</v>
      </c>
      <c r="P11" s="290">
        <v>0</v>
      </c>
      <c r="Q11" s="290">
        <v>1116.6604199999999</v>
      </c>
      <c r="R11" s="279"/>
    </row>
    <row r="12" spans="1:26" ht="168" customHeight="1">
      <c r="A12" s="289" t="s">
        <v>1025</v>
      </c>
      <c r="B12" s="291">
        <v>3272.5481400000003</v>
      </c>
      <c r="C12" s="291">
        <v>347.26346999999998</v>
      </c>
      <c r="D12" s="291">
        <v>68.155140000000003</v>
      </c>
      <c r="E12" s="291">
        <v>23.597270000000002</v>
      </c>
      <c r="F12" s="291">
        <v>52.299129999999998</v>
      </c>
      <c r="G12" s="291">
        <v>93.505320000000012</v>
      </c>
      <c r="H12" s="291">
        <v>272.404</v>
      </c>
      <c r="I12" s="291">
        <v>4129.7724699999999</v>
      </c>
      <c r="J12" s="291">
        <v>0</v>
      </c>
      <c r="K12" s="291">
        <v>0</v>
      </c>
      <c r="L12" s="290">
        <v>0</v>
      </c>
      <c r="M12" s="290">
        <v>0</v>
      </c>
      <c r="N12" s="290">
        <v>0</v>
      </c>
      <c r="O12" s="290">
        <v>0</v>
      </c>
      <c r="P12" s="290">
        <v>0</v>
      </c>
      <c r="Q12" s="290">
        <v>0</v>
      </c>
      <c r="R12" s="279"/>
    </row>
    <row r="13" spans="1:26" ht="168" customHeight="1">
      <c r="A13" s="289" t="s">
        <v>1026</v>
      </c>
      <c r="B13" s="290">
        <v>8214.9870199999987</v>
      </c>
      <c r="C13" s="290">
        <v>63.751040000000003</v>
      </c>
      <c r="D13" s="290">
        <v>104.65903999999999</v>
      </c>
      <c r="E13" s="290">
        <v>10.60027</v>
      </c>
      <c r="F13" s="290">
        <v>51.341360000000002</v>
      </c>
      <c r="G13" s="290">
        <v>0</v>
      </c>
      <c r="H13" s="290">
        <v>0</v>
      </c>
      <c r="I13" s="290">
        <v>8445.3387300000013</v>
      </c>
      <c r="J13" s="290">
        <v>0</v>
      </c>
      <c r="K13" s="290">
        <v>0</v>
      </c>
      <c r="L13" s="290">
        <v>0</v>
      </c>
      <c r="M13" s="290">
        <v>0</v>
      </c>
      <c r="N13" s="290">
        <v>0</v>
      </c>
      <c r="O13" s="290">
        <v>0</v>
      </c>
      <c r="P13" s="290">
        <v>0</v>
      </c>
      <c r="Q13" s="290">
        <v>0</v>
      </c>
      <c r="R13" s="279"/>
    </row>
    <row r="14" spans="1:26" ht="168" customHeight="1">
      <c r="A14" s="289" t="s">
        <v>1027</v>
      </c>
      <c r="B14" s="290">
        <v>214861.13650999998</v>
      </c>
      <c r="C14" s="290">
        <v>4749.0649000000003</v>
      </c>
      <c r="D14" s="290">
        <v>2044.8969099999999</v>
      </c>
      <c r="E14" s="290">
        <v>277.90653000000003</v>
      </c>
      <c r="F14" s="290">
        <v>607.25324999999998</v>
      </c>
      <c r="G14" s="290">
        <v>103.87092</v>
      </c>
      <c r="H14" s="290">
        <v>741.32283999999993</v>
      </c>
      <c r="I14" s="290">
        <v>223385.45186</v>
      </c>
      <c r="J14" s="290">
        <v>515150.37725000002</v>
      </c>
      <c r="K14" s="290">
        <v>821.95660999999996</v>
      </c>
      <c r="L14" s="290">
        <v>2658.5548699999999</v>
      </c>
      <c r="M14" s="290">
        <v>107.68964</v>
      </c>
      <c r="N14" s="290">
        <v>1137.4325900000001</v>
      </c>
      <c r="O14" s="290">
        <v>22.022209999999998</v>
      </c>
      <c r="P14" s="290">
        <v>136.16863000000001</v>
      </c>
      <c r="Q14" s="290">
        <v>520034.20180000004</v>
      </c>
      <c r="R14" s="279"/>
    </row>
    <row r="15" spans="1:26" ht="168" customHeight="1">
      <c r="A15" s="289" t="s">
        <v>1028</v>
      </c>
      <c r="B15" s="290">
        <v>1874.6359600000001</v>
      </c>
      <c r="C15" s="290">
        <v>2.4186100000000001</v>
      </c>
      <c r="D15" s="290">
        <v>0</v>
      </c>
      <c r="E15" s="290">
        <v>11.42618</v>
      </c>
      <c r="F15" s="290">
        <v>0</v>
      </c>
      <c r="G15" s="290">
        <v>0</v>
      </c>
      <c r="H15" s="290">
        <v>24.768000000000001</v>
      </c>
      <c r="I15" s="290">
        <v>1913.24875</v>
      </c>
      <c r="J15" s="290">
        <v>0</v>
      </c>
      <c r="K15" s="290">
        <v>0</v>
      </c>
      <c r="L15" s="290">
        <v>0</v>
      </c>
      <c r="M15" s="290">
        <v>0</v>
      </c>
      <c r="N15" s="290">
        <v>0</v>
      </c>
      <c r="O15" s="290">
        <v>0</v>
      </c>
      <c r="P15" s="290">
        <v>0</v>
      </c>
      <c r="Q15" s="290">
        <v>0</v>
      </c>
      <c r="R15" s="279"/>
    </row>
    <row r="16" spans="1:26" ht="168" customHeight="1">
      <c r="A16" s="289" t="s">
        <v>1029</v>
      </c>
      <c r="B16" s="290">
        <v>694954.43141999992</v>
      </c>
      <c r="C16" s="290">
        <v>6040.2810099999997</v>
      </c>
      <c r="D16" s="290">
        <v>2749.77162</v>
      </c>
      <c r="E16" s="290">
        <v>386.69895000000002</v>
      </c>
      <c r="F16" s="290">
        <v>1501.8194900000001</v>
      </c>
      <c r="G16" s="290">
        <v>126.31103</v>
      </c>
      <c r="H16" s="290">
        <v>10192.467419999999</v>
      </c>
      <c r="I16" s="290">
        <v>715951.78094000008</v>
      </c>
      <c r="J16" s="290">
        <v>364864.55074000004</v>
      </c>
      <c r="K16" s="290">
        <v>21.823499999999999</v>
      </c>
      <c r="L16" s="290">
        <v>510.17523999999997</v>
      </c>
      <c r="M16" s="290">
        <v>23.206529999999997</v>
      </c>
      <c r="N16" s="290">
        <v>213.20328000000001</v>
      </c>
      <c r="O16" s="290">
        <v>0</v>
      </c>
      <c r="P16" s="290">
        <v>6817.4970300000004</v>
      </c>
      <c r="Q16" s="290">
        <v>372450.45632</v>
      </c>
      <c r="R16" s="279"/>
    </row>
    <row r="17" spans="1:18" ht="168" customHeight="1">
      <c r="A17" s="289" t="s">
        <v>1030</v>
      </c>
      <c r="B17" s="290">
        <v>873435.05837999994</v>
      </c>
      <c r="C17" s="290">
        <v>7305.9912999999997</v>
      </c>
      <c r="D17" s="290">
        <v>4582.3119200000001</v>
      </c>
      <c r="E17" s="290">
        <v>880.62914000000001</v>
      </c>
      <c r="F17" s="290">
        <v>1675.30369</v>
      </c>
      <c r="G17" s="290">
        <v>462.24892999999997</v>
      </c>
      <c r="H17" s="290">
        <v>1262.4406999999999</v>
      </c>
      <c r="I17" s="290">
        <v>889603.98405999993</v>
      </c>
      <c r="J17" s="290">
        <v>1082964.6388599998</v>
      </c>
      <c r="K17" s="290">
        <v>2716.2989700000003</v>
      </c>
      <c r="L17" s="290">
        <v>6024.3271100000002</v>
      </c>
      <c r="M17" s="290">
        <v>355.34958</v>
      </c>
      <c r="N17" s="290">
        <v>1553.3487399999999</v>
      </c>
      <c r="O17" s="290">
        <v>597.66084999999998</v>
      </c>
      <c r="P17" s="290">
        <v>4832.9036999999998</v>
      </c>
      <c r="Q17" s="290">
        <v>1099044.5278099999</v>
      </c>
      <c r="R17" s="279"/>
    </row>
    <row r="18" spans="1:18" ht="168" customHeight="1">
      <c r="A18" s="289" t="s">
        <v>1031</v>
      </c>
      <c r="B18" s="290">
        <v>85958.547250000003</v>
      </c>
      <c r="C18" s="290">
        <v>2022.2854</v>
      </c>
      <c r="D18" s="290">
        <v>762.54018999999994</v>
      </c>
      <c r="E18" s="290">
        <v>221.74494000000001</v>
      </c>
      <c r="F18" s="290">
        <v>125.06821000000001</v>
      </c>
      <c r="G18" s="290">
        <v>56.41478</v>
      </c>
      <c r="H18" s="290">
        <v>0</v>
      </c>
      <c r="I18" s="290">
        <v>89146.60076999999</v>
      </c>
      <c r="J18" s="290">
        <v>113954.63794</v>
      </c>
      <c r="K18" s="290">
        <v>1110.11772</v>
      </c>
      <c r="L18" s="290">
        <v>1182.0723700000001</v>
      </c>
      <c r="M18" s="290">
        <v>32.602599999999995</v>
      </c>
      <c r="N18" s="290">
        <v>308.47167999999999</v>
      </c>
      <c r="O18" s="290">
        <v>0</v>
      </c>
      <c r="P18" s="290">
        <v>3.99</v>
      </c>
      <c r="Q18" s="290">
        <v>116591.89231</v>
      </c>
      <c r="R18" s="279"/>
    </row>
    <row r="19" spans="1:18" ht="168" customHeight="1">
      <c r="A19" s="289" t="s">
        <v>1032</v>
      </c>
      <c r="B19" s="290">
        <v>396555.86326999997</v>
      </c>
      <c r="C19" s="290">
        <v>5438.9702900000002</v>
      </c>
      <c r="D19" s="290">
        <v>2507.6264000000001</v>
      </c>
      <c r="E19" s="290">
        <v>368.86894000000001</v>
      </c>
      <c r="F19" s="290">
        <v>1649.34455</v>
      </c>
      <c r="G19" s="290">
        <v>228.69144</v>
      </c>
      <c r="H19" s="290">
        <v>682.27874999999995</v>
      </c>
      <c r="I19" s="290">
        <v>407431.64363999997</v>
      </c>
      <c r="J19" s="290">
        <v>642217.39594000007</v>
      </c>
      <c r="K19" s="290">
        <v>1155.20093</v>
      </c>
      <c r="L19" s="290">
        <v>2337.0708100000002</v>
      </c>
      <c r="M19" s="290">
        <v>61.27834</v>
      </c>
      <c r="N19" s="290">
        <v>3269.8376400000002</v>
      </c>
      <c r="O19" s="290">
        <v>426.06029999999998</v>
      </c>
      <c r="P19" s="290">
        <v>71.619249999999994</v>
      </c>
      <c r="Q19" s="290">
        <v>649538.46321000007</v>
      </c>
      <c r="R19" s="279"/>
    </row>
    <row r="20" spans="1:18" ht="168" customHeight="1">
      <c r="A20" s="289" t="s">
        <v>1033</v>
      </c>
      <c r="B20" s="290">
        <v>1582.1608100000001</v>
      </c>
      <c r="C20" s="290">
        <v>4.7970800000000002</v>
      </c>
      <c r="D20" s="290">
        <v>21.7926</v>
      </c>
      <c r="E20" s="290">
        <v>11.535600000000001</v>
      </c>
      <c r="F20" s="290">
        <v>0</v>
      </c>
      <c r="G20" s="290">
        <v>0</v>
      </c>
      <c r="H20" s="290">
        <v>3114.4642400000002</v>
      </c>
      <c r="I20" s="290">
        <v>4734.7503299999998</v>
      </c>
      <c r="J20" s="290">
        <v>3846.3543</v>
      </c>
      <c r="K20" s="290">
        <v>4.5169700000000006</v>
      </c>
      <c r="L20" s="290">
        <v>52.056429999999999</v>
      </c>
      <c r="M20" s="290">
        <v>9.4698399999999996</v>
      </c>
      <c r="N20" s="290">
        <v>87.555289999999999</v>
      </c>
      <c r="O20" s="290">
        <v>0</v>
      </c>
      <c r="P20" s="290">
        <v>0</v>
      </c>
      <c r="Q20" s="290">
        <v>3999.9528300000002</v>
      </c>
      <c r="R20" s="279"/>
    </row>
    <row r="21" spans="1:18" ht="168" customHeight="1">
      <c r="A21" s="289" t="s">
        <v>1034</v>
      </c>
      <c r="B21" s="290">
        <v>361416.52416000003</v>
      </c>
      <c r="C21" s="290">
        <v>3431.8233999999998</v>
      </c>
      <c r="D21" s="290">
        <v>1281.1752099999999</v>
      </c>
      <c r="E21" s="290">
        <v>92.950399999999988</v>
      </c>
      <c r="F21" s="290">
        <v>636.39931999999999</v>
      </c>
      <c r="G21" s="290">
        <v>31.065470000000001</v>
      </c>
      <c r="H21" s="290">
        <v>4209.9566599999998</v>
      </c>
      <c r="I21" s="290">
        <v>371099.89461999998</v>
      </c>
      <c r="J21" s="290">
        <v>191738.85329</v>
      </c>
      <c r="K21" s="290">
        <v>90.861500000000007</v>
      </c>
      <c r="L21" s="290">
        <v>1547.99027</v>
      </c>
      <c r="M21" s="290">
        <v>6.5455699999999997</v>
      </c>
      <c r="N21" s="290">
        <v>58.330330000000004</v>
      </c>
      <c r="O21" s="290">
        <v>0</v>
      </c>
      <c r="P21" s="290">
        <v>76.809600000000003</v>
      </c>
      <c r="Q21" s="290">
        <v>193519.39056</v>
      </c>
      <c r="R21" s="279"/>
    </row>
    <row r="22" spans="1:18" ht="168" customHeight="1">
      <c r="A22" s="289" t="s">
        <v>1035</v>
      </c>
      <c r="B22" s="290">
        <v>245.70857000000001</v>
      </c>
      <c r="C22" s="290">
        <v>0</v>
      </c>
      <c r="D22" s="290">
        <v>0</v>
      </c>
      <c r="E22" s="290">
        <v>0</v>
      </c>
      <c r="F22" s="290">
        <v>0</v>
      </c>
      <c r="G22" s="290">
        <v>0</v>
      </c>
      <c r="H22" s="290">
        <v>0</v>
      </c>
      <c r="I22" s="290">
        <v>245.70857000000001</v>
      </c>
      <c r="J22" s="290">
        <v>23044.200820000002</v>
      </c>
      <c r="K22" s="290">
        <v>77.540000000000006</v>
      </c>
      <c r="L22" s="290">
        <v>253.20996</v>
      </c>
      <c r="M22" s="290">
        <v>11.89226</v>
      </c>
      <c r="N22" s="290">
        <v>22.561790000000002</v>
      </c>
      <c r="O22" s="290">
        <v>0</v>
      </c>
      <c r="P22" s="290">
        <v>0.69</v>
      </c>
      <c r="Q22" s="290">
        <v>23410.094829999998</v>
      </c>
      <c r="R22" s="279"/>
    </row>
    <row r="23" spans="1:18" ht="168" customHeight="1">
      <c r="A23" s="289" t="s">
        <v>1036</v>
      </c>
      <c r="B23" s="290">
        <v>13243.77075</v>
      </c>
      <c r="C23" s="290">
        <v>420.15701000000001</v>
      </c>
      <c r="D23" s="290">
        <v>88.565770000000001</v>
      </c>
      <c r="E23" s="290">
        <v>4.4046400000000006</v>
      </c>
      <c r="F23" s="290">
        <v>0</v>
      </c>
      <c r="G23" s="290">
        <v>0</v>
      </c>
      <c r="H23" s="290">
        <v>0</v>
      </c>
      <c r="I23" s="290">
        <v>13756.89817</v>
      </c>
      <c r="J23" s="290">
        <v>15294.018970000001</v>
      </c>
      <c r="K23" s="290">
        <v>108.08758999999999</v>
      </c>
      <c r="L23" s="290">
        <v>131.44204000000002</v>
      </c>
      <c r="M23" s="290">
        <v>0</v>
      </c>
      <c r="N23" s="290">
        <v>10.859249999999999</v>
      </c>
      <c r="O23" s="290">
        <v>0</v>
      </c>
      <c r="P23" s="290">
        <v>6.2</v>
      </c>
      <c r="Q23" s="290">
        <v>15550.60785</v>
      </c>
      <c r="R23" s="279"/>
    </row>
    <row r="24" spans="1:18" ht="168" customHeight="1">
      <c r="A24" s="289" t="s">
        <v>1037</v>
      </c>
      <c r="B24" s="290">
        <v>51764.992330000001</v>
      </c>
      <c r="C24" s="290">
        <v>2394.2908900000002</v>
      </c>
      <c r="D24" s="290">
        <v>498.29783000000003</v>
      </c>
      <c r="E24" s="290">
        <v>132.54563000000002</v>
      </c>
      <c r="F24" s="290">
        <v>152.66770000000002</v>
      </c>
      <c r="G24" s="290">
        <v>37.884160000000001</v>
      </c>
      <c r="H24" s="290">
        <v>2013.27963</v>
      </c>
      <c r="I24" s="290">
        <v>56993.958170000005</v>
      </c>
      <c r="J24" s="290">
        <v>247390.34191999998</v>
      </c>
      <c r="K24" s="290">
        <v>1502.6356699999999</v>
      </c>
      <c r="L24" s="290">
        <v>2601.3374100000001</v>
      </c>
      <c r="M24" s="290">
        <v>24.532130000000002</v>
      </c>
      <c r="N24" s="290">
        <v>353.79422999999997</v>
      </c>
      <c r="O24" s="290">
        <v>122.58811999999999</v>
      </c>
      <c r="P24" s="290">
        <v>406.45681000000002</v>
      </c>
      <c r="Q24" s="290">
        <v>252401.68628999998</v>
      </c>
      <c r="R24" s="279"/>
    </row>
    <row r="25" spans="1:18" ht="168" customHeight="1">
      <c r="A25" s="289" t="s">
        <v>1038</v>
      </c>
      <c r="B25" s="290">
        <v>7.9480699999999995</v>
      </c>
      <c r="C25" s="290">
        <v>0</v>
      </c>
      <c r="D25" s="290">
        <v>0</v>
      </c>
      <c r="E25" s="290">
        <v>0</v>
      </c>
      <c r="F25" s="290">
        <v>0</v>
      </c>
      <c r="G25" s="290">
        <v>0</v>
      </c>
      <c r="H25" s="290">
        <v>0</v>
      </c>
      <c r="I25" s="290">
        <v>7.9480699999999995</v>
      </c>
      <c r="J25" s="290">
        <v>557.15435000000002</v>
      </c>
      <c r="K25" s="290">
        <v>0</v>
      </c>
      <c r="L25" s="290">
        <v>1.68719</v>
      </c>
      <c r="M25" s="290">
        <v>0</v>
      </c>
      <c r="N25" s="290">
        <v>0</v>
      </c>
      <c r="O25" s="290">
        <v>0</v>
      </c>
      <c r="P25" s="290">
        <v>0</v>
      </c>
      <c r="Q25" s="290">
        <v>558.84154000000001</v>
      </c>
      <c r="R25" s="279"/>
    </row>
    <row r="26" spans="1:18" ht="168" customHeight="1">
      <c r="A26" s="289" t="s">
        <v>1039</v>
      </c>
      <c r="B26" s="290">
        <v>6.04922</v>
      </c>
      <c r="C26" s="290">
        <v>0</v>
      </c>
      <c r="D26" s="290">
        <v>0</v>
      </c>
      <c r="E26" s="290">
        <v>0</v>
      </c>
      <c r="F26" s="290">
        <v>0</v>
      </c>
      <c r="G26" s="290">
        <v>0</v>
      </c>
      <c r="H26" s="290">
        <v>0</v>
      </c>
      <c r="I26" s="290">
        <v>6.04922</v>
      </c>
      <c r="J26" s="290">
        <v>0</v>
      </c>
      <c r="K26" s="290">
        <v>0</v>
      </c>
      <c r="L26" s="290">
        <v>0</v>
      </c>
      <c r="M26" s="290">
        <v>0</v>
      </c>
      <c r="N26" s="290">
        <v>0</v>
      </c>
      <c r="O26" s="290">
        <v>0</v>
      </c>
      <c r="P26" s="290">
        <v>0</v>
      </c>
      <c r="Q26" s="290">
        <v>0</v>
      </c>
      <c r="R26" s="279"/>
    </row>
    <row r="27" spans="1:18" s="67" customFormat="1" ht="261.75" customHeight="1" thickBot="1">
      <c r="A27" s="292" t="s">
        <v>1040</v>
      </c>
      <c r="B27" s="293">
        <v>508.30574000000001</v>
      </c>
      <c r="C27" s="293">
        <v>16.788740000000001</v>
      </c>
      <c r="D27" s="293">
        <v>0</v>
      </c>
      <c r="E27" s="293">
        <v>0</v>
      </c>
      <c r="F27" s="293">
        <v>0</v>
      </c>
      <c r="G27" s="293">
        <v>0</v>
      </c>
      <c r="H27" s="293">
        <v>0</v>
      </c>
      <c r="I27" s="293">
        <v>525.09447999999998</v>
      </c>
      <c r="J27" s="293">
        <v>7246.6862799999999</v>
      </c>
      <c r="K27" s="293">
        <v>38.171819999999997</v>
      </c>
      <c r="L27" s="293">
        <v>16.85988</v>
      </c>
      <c r="M27" s="293">
        <v>0.58021</v>
      </c>
      <c r="N27" s="293">
        <v>0</v>
      </c>
      <c r="O27" s="293">
        <v>0</v>
      </c>
      <c r="P27" s="293">
        <v>0</v>
      </c>
      <c r="Q27" s="293">
        <v>7302.2981900000004</v>
      </c>
      <c r="R27" s="294"/>
    </row>
    <row r="28" spans="1:18" s="67" customFormat="1" ht="87.75" customHeight="1" thickTop="1" thickBot="1">
      <c r="A28" s="295" t="s">
        <v>1059</v>
      </c>
      <c r="B28" s="296">
        <f t="shared" ref="B28:Q28" si="0">SUM(B10:B27)</f>
        <v>2791633.0534599996</v>
      </c>
      <c r="C28" s="296">
        <f t="shared" si="0"/>
        <v>32802.310910000007</v>
      </c>
      <c r="D28" s="296">
        <f t="shared" si="0"/>
        <v>15953.692169999998</v>
      </c>
      <c r="E28" s="296">
        <f t="shared" si="0"/>
        <v>2483.0983400000005</v>
      </c>
      <c r="F28" s="296">
        <f t="shared" si="0"/>
        <v>6576.80357</v>
      </c>
      <c r="G28" s="296">
        <f t="shared" si="0"/>
        <v>1178.5139300000001</v>
      </c>
      <c r="H28" s="296">
        <f t="shared" si="0"/>
        <v>22513.382239999999</v>
      </c>
      <c r="I28" s="296">
        <f t="shared" si="0"/>
        <v>2873140.8546199994</v>
      </c>
      <c r="J28" s="296">
        <f t="shared" si="0"/>
        <v>3301564.9738999996</v>
      </c>
      <c r="K28" s="296">
        <f t="shared" si="0"/>
        <v>7765.6017399999992</v>
      </c>
      <c r="L28" s="296">
        <f t="shared" si="0"/>
        <v>17354.39111</v>
      </c>
      <c r="M28" s="296">
        <f t="shared" si="0"/>
        <v>633.1466999999999</v>
      </c>
      <c r="N28" s="296">
        <f t="shared" si="0"/>
        <v>7015.3948199999995</v>
      </c>
      <c r="O28" s="296">
        <f t="shared" si="0"/>
        <v>1168.3314799999998</v>
      </c>
      <c r="P28" s="296">
        <f t="shared" si="0"/>
        <v>12352.335020000002</v>
      </c>
      <c r="Q28" s="296">
        <f t="shared" si="0"/>
        <v>3347854.1747699999</v>
      </c>
      <c r="R28" s="294"/>
    </row>
    <row r="29" spans="1:18" ht="27.75" customHeight="1" thickTop="1" thickBot="1">
      <c r="A29" s="297"/>
      <c r="B29" s="298"/>
      <c r="C29" s="299"/>
      <c r="D29" s="300"/>
      <c r="E29" s="300"/>
      <c r="F29" s="300"/>
      <c r="G29" s="300"/>
      <c r="H29" s="300"/>
      <c r="I29" s="300"/>
      <c r="J29" s="300"/>
      <c r="K29" s="300"/>
      <c r="L29" s="298"/>
      <c r="M29" s="298"/>
      <c r="N29" s="298"/>
      <c r="O29" s="298"/>
      <c r="P29" s="298"/>
      <c r="Q29" s="298"/>
      <c r="R29" s="279"/>
    </row>
    <row r="30" spans="1:18" ht="96.75" customHeight="1" thickTop="1">
      <c r="A30" s="276" t="s">
        <v>1069</v>
      </c>
      <c r="B30" s="26"/>
      <c r="C30" s="301"/>
      <c r="D30" s="237"/>
      <c r="E30" s="237"/>
      <c r="F30" s="237"/>
      <c r="G30" s="237"/>
      <c r="H30" s="237"/>
      <c r="I30" s="237"/>
      <c r="J30" s="237"/>
      <c r="K30" s="237"/>
      <c r="L30" s="131"/>
      <c r="M30" s="131"/>
      <c r="N30" s="120"/>
      <c r="O30" s="120"/>
      <c r="P30" s="120"/>
      <c r="Q30" s="120"/>
    </row>
    <row r="31" spans="1:18" ht="13.5"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19"/>
      <c r="B36" s="100"/>
      <c r="C36" s="302"/>
      <c r="D36" s="121"/>
      <c r="E36" s="121"/>
      <c r="F36" s="121"/>
      <c r="G36" s="121"/>
      <c r="H36" s="121"/>
      <c r="I36" s="121"/>
      <c r="J36" s="121"/>
      <c r="K36" s="121"/>
      <c r="L36" s="121"/>
      <c r="M36" s="95"/>
      <c r="N36" s="120"/>
      <c r="O36" s="120"/>
      <c r="P36" s="120"/>
      <c r="Q36" s="120"/>
    </row>
    <row r="37" spans="1:17" ht="13.5" hidden="1" customHeight="1">
      <c r="A37" s="125"/>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19"/>
      <c r="B42" s="80"/>
      <c r="C42" s="302"/>
      <c r="D42" s="121"/>
      <c r="E42" s="121"/>
      <c r="F42" s="121"/>
      <c r="G42" s="121"/>
      <c r="H42" s="121"/>
      <c r="I42" s="121"/>
      <c r="J42" s="121"/>
      <c r="K42" s="121"/>
      <c r="L42" s="121"/>
      <c r="M42" s="95"/>
      <c r="N42" s="120"/>
      <c r="O42" s="120"/>
      <c r="P42" s="120"/>
      <c r="Q42" s="120"/>
    </row>
    <row r="43" spans="1:17" ht="13.5" hidden="1" customHeight="1">
      <c r="A43" s="125"/>
      <c r="B43" s="8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25"/>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13.5" hidden="1" customHeight="1">
      <c r="A52" s="125"/>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13.5" hidden="1" customHeight="1">
      <c r="A55" s="119"/>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3"/>
      <c r="B59" s="100"/>
      <c r="C59" s="302"/>
      <c r="D59" s="121"/>
      <c r="E59" s="121"/>
      <c r="F59" s="121"/>
      <c r="G59" s="121"/>
      <c r="H59" s="121"/>
      <c r="I59" s="121"/>
      <c r="J59" s="121"/>
      <c r="K59" s="121"/>
      <c r="L59" s="121"/>
      <c r="M59" s="95"/>
      <c r="N59" s="120"/>
      <c r="O59" s="120"/>
      <c r="P59" s="120"/>
      <c r="Q59" s="120"/>
    </row>
    <row r="60" spans="1:17" ht="9" hidden="1" customHeight="1">
      <c r="A60" s="124"/>
      <c r="B60" s="100"/>
      <c r="C60" s="302"/>
      <c r="D60" s="121"/>
      <c r="E60" s="121"/>
      <c r="F60" s="121"/>
      <c r="G60" s="121"/>
      <c r="H60" s="121"/>
      <c r="I60" s="121"/>
      <c r="J60" s="121"/>
      <c r="K60" s="121"/>
      <c r="L60" s="121"/>
      <c r="M60" s="95"/>
      <c r="N60" s="120"/>
      <c r="O60" s="120"/>
      <c r="P60" s="120"/>
      <c r="Q60" s="120"/>
    </row>
    <row r="61" spans="1:17" ht="9" hidden="1" customHeight="1">
      <c r="A61" s="124"/>
      <c r="C61" s="302"/>
      <c r="D61" s="121"/>
      <c r="E61" s="121"/>
      <c r="F61" s="121"/>
      <c r="G61" s="121"/>
      <c r="H61" s="121"/>
      <c r="I61" s="121"/>
      <c r="J61" s="121"/>
      <c r="K61" s="121"/>
      <c r="L61" s="121"/>
      <c r="M61" s="120"/>
      <c r="N61" s="120"/>
      <c r="O61" s="120"/>
      <c r="P61" s="120"/>
      <c r="Q61" s="120"/>
    </row>
    <row r="62" spans="1:17" ht="9" hidden="1" customHeight="1">
      <c r="A62" s="125"/>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23"/>
      <c r="C67" s="302"/>
      <c r="D67" s="121"/>
      <c r="E67" s="121"/>
      <c r="F67" s="121"/>
      <c r="G67" s="121"/>
      <c r="H67" s="121"/>
      <c r="I67" s="121"/>
      <c r="J67" s="121"/>
      <c r="K67" s="121"/>
      <c r="L67" s="121"/>
      <c r="M67" s="120"/>
      <c r="N67" s="120"/>
      <c r="O67" s="120"/>
      <c r="P67" s="120"/>
      <c r="Q67" s="120"/>
    </row>
    <row r="68" spans="1:17" ht="9" hidden="1" customHeight="1">
      <c r="A68" s="125"/>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23"/>
      <c r="C73" s="302"/>
      <c r="D73" s="121"/>
      <c r="E73" s="121"/>
      <c r="F73" s="121"/>
      <c r="G73" s="121"/>
      <c r="H73" s="121"/>
      <c r="I73" s="121"/>
      <c r="J73" s="121"/>
      <c r="K73" s="121"/>
      <c r="L73" s="121"/>
      <c r="M73" s="120"/>
      <c r="N73" s="120"/>
      <c r="O73" s="120"/>
      <c r="P73" s="120"/>
      <c r="Q73" s="120"/>
    </row>
    <row r="74" spans="1:17" ht="9" hidden="1" customHeight="1">
      <c r="A74" s="125"/>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t="9" hidden="1" customHeight="1">
      <c r="A78" s="119"/>
      <c r="C78" s="302"/>
      <c r="D78" s="121"/>
      <c r="E78" s="121"/>
      <c r="F78" s="121"/>
      <c r="G78" s="121"/>
      <c r="H78" s="121"/>
      <c r="I78" s="121"/>
      <c r="J78" s="121"/>
      <c r="K78" s="121"/>
      <c r="L78" s="121"/>
      <c r="M78" s="120"/>
      <c r="N78" s="120"/>
      <c r="O78" s="120"/>
      <c r="P78" s="120"/>
      <c r="Q78" s="12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23"/>
      <c r="C83" s="303"/>
      <c r="D83" s="100"/>
      <c r="E83" s="100"/>
      <c r="F83" s="100"/>
      <c r="G83" s="100"/>
      <c r="H83" s="100"/>
      <c r="I83" s="100"/>
      <c r="J83" s="100"/>
      <c r="K83" s="100"/>
      <c r="L83" s="100"/>
    </row>
    <row r="84" spans="1:12" hidden="1">
      <c r="A84" s="125"/>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5"/>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19"/>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6"/>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c r="C119" s="303"/>
      <c r="D119" s="100"/>
      <c r="E119" s="100"/>
      <c r="F119" s="100"/>
      <c r="G119" s="100"/>
      <c r="H119" s="100"/>
      <c r="I119" s="100"/>
      <c r="J119" s="100"/>
      <c r="K119" s="100"/>
      <c r="L119" s="100"/>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27"/>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row r="653" spans="1:1" hidden="1">
      <c r="A653" s="101"/>
    </row>
  </sheetData>
  <mergeCells count="6">
    <mergeCell ref="B8:I8"/>
    <mergeCell ref="J8:Q8"/>
    <mergeCell ref="A2:Q2"/>
    <mergeCell ref="A3:Q3"/>
    <mergeCell ref="A4:Q4"/>
    <mergeCell ref="A5:Q5"/>
  </mergeCells>
  <pageMargins left="0.92" right="0.62" top="0.83" bottom="0.64" header="0.5" footer="0.5"/>
  <pageSetup scale="12" orientation="landscape" horizontalDpi="300" vertic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Z653"/>
  <sheetViews>
    <sheetView topLeftCell="A2" zoomScale="20" zoomScaleNormal="20" workbookViewId="0">
      <selection activeCell="E14" sqref="E14"/>
    </sheetView>
  </sheetViews>
  <sheetFormatPr defaultColWidth="0" defaultRowHeight="60" zeroHeight="1"/>
  <cols>
    <col min="1" max="1" width="253" style="5" customWidth="1"/>
    <col min="2" max="2" width="78.140625" customWidth="1"/>
    <col min="3" max="3" width="96.85546875" style="276" customWidth="1"/>
    <col min="4" max="4" width="81.5703125" customWidth="1"/>
    <col min="5" max="5" width="96.85546875" customWidth="1"/>
    <col min="6" max="6" width="101.5703125" customWidth="1"/>
    <col min="7" max="7" width="96.7109375" customWidth="1"/>
    <col min="8" max="8" width="127.28515625" customWidth="1"/>
    <col min="9" max="9" width="84.140625" customWidth="1"/>
    <col min="10" max="10" width="6.5703125" style="277" hidden="1" customWidth="1"/>
    <col min="11" max="16" width="9.140625" hidden="1" customWidth="1"/>
    <col min="17" max="17" width="11.28515625" hidden="1" customWidth="1"/>
    <col min="18" max="18" width="10.140625" hidden="1" customWidth="1"/>
    <col min="19" max="20" width="9.140625" hidden="1" customWidth="1"/>
    <col min="21" max="21" width="10.140625" hidden="1" customWidth="1"/>
    <col min="22" max="26" width="0" hidden="1" customWidth="1"/>
    <col min="27" max="16384" width="9.140625" hidden="1"/>
  </cols>
  <sheetData>
    <row r="1" spans="1:26" s="2" customFormat="1" ht="5.25" hidden="1" customHeight="1">
      <c r="A1" s="175"/>
      <c r="B1" s="176"/>
      <c r="C1" s="273"/>
      <c r="D1" s="176"/>
      <c r="E1" s="176"/>
      <c r="F1" s="176"/>
      <c r="G1" s="176"/>
      <c r="H1" s="176"/>
      <c r="I1" s="176"/>
      <c r="J1" s="274"/>
    </row>
    <row r="2" spans="1:26" s="4" customFormat="1" ht="145.5" customHeight="1">
      <c r="A2" s="1088" t="s">
        <v>59</v>
      </c>
      <c r="B2" s="1088"/>
      <c r="C2" s="1088"/>
      <c r="D2" s="1088"/>
      <c r="E2" s="1088"/>
      <c r="F2" s="1088"/>
      <c r="G2" s="1088"/>
      <c r="H2" s="1088"/>
      <c r="I2" s="1088"/>
      <c r="J2" s="274"/>
    </row>
    <row r="3" spans="1:26" s="4" customFormat="1" ht="75" customHeight="1">
      <c r="A3" s="1088" t="s">
        <v>1061</v>
      </c>
      <c r="B3" s="1088"/>
      <c r="C3" s="1088"/>
      <c r="D3" s="1088"/>
      <c r="E3" s="1088"/>
      <c r="F3" s="1088"/>
      <c r="G3" s="1088"/>
      <c r="H3" s="1088"/>
      <c r="I3" s="1088"/>
      <c r="J3" s="274"/>
    </row>
    <row r="4" spans="1:26" s="4" customFormat="1" ht="63" customHeight="1">
      <c r="A4" s="1088" t="s">
        <v>1561</v>
      </c>
      <c r="B4" s="1088"/>
      <c r="C4" s="1088"/>
      <c r="D4" s="1088"/>
      <c r="E4" s="1088"/>
      <c r="F4" s="1088"/>
      <c r="G4" s="1088"/>
      <c r="H4" s="1088"/>
      <c r="I4" s="1088"/>
      <c r="J4" s="274"/>
    </row>
    <row r="5" spans="1:26" s="108" customFormat="1" ht="144.75" customHeight="1">
      <c r="A5" s="1089" t="s">
        <v>2</v>
      </c>
      <c r="B5" s="1089"/>
      <c r="C5" s="1089"/>
      <c r="D5" s="1089"/>
      <c r="E5" s="1089"/>
      <c r="F5" s="1089"/>
      <c r="G5" s="1089"/>
      <c r="H5" s="1089"/>
      <c r="I5" s="1089"/>
      <c r="J5" s="275"/>
    </row>
    <row r="6" spans="1:26" ht="6" customHeight="1"/>
    <row r="7" spans="1:26" ht="63.75" customHeight="1">
      <c r="A7" s="244"/>
      <c r="B7" s="245"/>
      <c r="C7" s="278"/>
      <c r="D7" s="246"/>
      <c r="E7" s="246"/>
      <c r="F7" s="245"/>
      <c r="G7" s="245"/>
      <c r="H7" s="245"/>
      <c r="I7" s="245"/>
      <c r="J7" s="279"/>
    </row>
    <row r="8" spans="1:26" s="281" customFormat="1" ht="118.5" customHeight="1">
      <c r="A8" s="280"/>
      <c r="B8" s="1087" t="s">
        <v>371</v>
      </c>
      <c r="C8" s="1087"/>
      <c r="D8" s="1087"/>
      <c r="E8" s="1087"/>
      <c r="F8" s="1087"/>
      <c r="G8" s="1087"/>
      <c r="H8" s="1087"/>
      <c r="I8" s="1087"/>
      <c r="J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6"/>
      <c r="K9" s="287"/>
      <c r="L9" s="287"/>
      <c r="M9" s="286"/>
      <c r="N9" s="287"/>
      <c r="O9" s="287"/>
      <c r="P9" s="286"/>
      <c r="Q9" s="287"/>
      <c r="Y9" s="288">
        <v>1</v>
      </c>
      <c r="Z9" s="288">
        <v>1</v>
      </c>
    </row>
    <row r="10" spans="1:26" ht="168" customHeight="1">
      <c r="A10" s="289" t="s">
        <v>1023</v>
      </c>
      <c r="B10" s="290">
        <v>1638565.9154000001</v>
      </c>
      <c r="C10" s="290">
        <v>102444.86442</v>
      </c>
      <c r="D10" s="290">
        <v>2260.2990399999999</v>
      </c>
      <c r="E10" s="290">
        <v>353.97149999999999</v>
      </c>
      <c r="F10" s="290">
        <v>7695.5715499999997</v>
      </c>
      <c r="G10" s="290">
        <v>17629.94097</v>
      </c>
      <c r="H10" s="290">
        <v>16122.042869999999</v>
      </c>
      <c r="I10" s="290">
        <v>1785072.6057500001</v>
      </c>
      <c r="J10" s="279"/>
    </row>
    <row r="11" spans="1:26" ht="168" customHeight="1">
      <c r="A11" s="289" t="s">
        <v>1024</v>
      </c>
      <c r="B11" s="291">
        <v>26831.823130000001</v>
      </c>
      <c r="C11" s="291">
        <v>206.43926000000002</v>
      </c>
      <c r="D11" s="291">
        <v>57.319800000000001</v>
      </c>
      <c r="E11" s="291">
        <v>0</v>
      </c>
      <c r="F11" s="291">
        <v>560.23970999999995</v>
      </c>
      <c r="G11" s="291">
        <v>0</v>
      </c>
      <c r="H11" s="291">
        <v>950.84</v>
      </c>
      <c r="I11" s="291">
        <v>28606.661899999999</v>
      </c>
      <c r="J11" s="279"/>
    </row>
    <row r="12" spans="1:26" ht="168" customHeight="1">
      <c r="A12" s="289" t="s">
        <v>1025</v>
      </c>
      <c r="B12" s="291">
        <v>176353.97837</v>
      </c>
      <c r="C12" s="291">
        <v>3028.9154700000004</v>
      </c>
      <c r="D12" s="291">
        <v>126.80659</v>
      </c>
      <c r="E12" s="291">
        <v>23.597270000000002</v>
      </c>
      <c r="F12" s="291">
        <v>927.57782999999995</v>
      </c>
      <c r="G12" s="291">
        <v>93.505320000000012</v>
      </c>
      <c r="H12" s="291">
        <v>351015.75592999998</v>
      </c>
      <c r="I12" s="291">
        <v>531570.13677999994</v>
      </c>
      <c r="J12" s="279"/>
    </row>
    <row r="13" spans="1:26" ht="168" customHeight="1">
      <c r="A13" s="289" t="s">
        <v>1026</v>
      </c>
      <c r="B13" s="290">
        <v>217061.71628999998</v>
      </c>
      <c r="C13" s="290">
        <v>4159.0149300000003</v>
      </c>
      <c r="D13" s="290">
        <v>517.07550000000003</v>
      </c>
      <c r="E13" s="290">
        <v>10.60027</v>
      </c>
      <c r="F13" s="290">
        <v>116.31141000000001</v>
      </c>
      <c r="G13" s="290">
        <v>481.59546</v>
      </c>
      <c r="H13" s="290">
        <v>362237.57526999997</v>
      </c>
      <c r="I13" s="290">
        <v>584583.88913000003</v>
      </c>
      <c r="J13" s="279"/>
    </row>
    <row r="14" spans="1:26" ht="168" customHeight="1">
      <c r="A14" s="289" t="s">
        <v>1027</v>
      </c>
      <c r="B14" s="290">
        <v>6864336.8301999997</v>
      </c>
      <c r="C14" s="290">
        <v>298997.12417000002</v>
      </c>
      <c r="D14" s="290">
        <v>16329.466789999999</v>
      </c>
      <c r="E14" s="290">
        <v>4532.7357400000001</v>
      </c>
      <c r="F14" s="290">
        <v>45853.732200000006</v>
      </c>
      <c r="G14" s="290">
        <v>109037.159</v>
      </c>
      <c r="H14" s="290">
        <v>531687.35585000005</v>
      </c>
      <c r="I14" s="290">
        <v>7870774.4039500002</v>
      </c>
      <c r="J14" s="279"/>
    </row>
    <row r="15" spans="1:26" ht="168" customHeight="1">
      <c r="A15" s="289" t="s">
        <v>1028</v>
      </c>
      <c r="B15" s="290">
        <v>460071.55791999999</v>
      </c>
      <c r="C15" s="290">
        <v>8256.4796200000001</v>
      </c>
      <c r="D15" s="290">
        <v>3.6325500000000002</v>
      </c>
      <c r="E15" s="290">
        <v>11.42618</v>
      </c>
      <c r="F15" s="290">
        <v>34.686279999999996</v>
      </c>
      <c r="G15" s="290">
        <v>20.64</v>
      </c>
      <c r="H15" s="290">
        <v>120999.50662999999</v>
      </c>
      <c r="I15" s="290">
        <v>589397.92917999998</v>
      </c>
      <c r="J15" s="279"/>
    </row>
    <row r="16" spans="1:26" ht="168" customHeight="1">
      <c r="A16" s="289" t="s">
        <v>1029</v>
      </c>
      <c r="B16" s="290">
        <v>4838066.6353900004</v>
      </c>
      <c r="C16" s="290">
        <v>119299.25664000001</v>
      </c>
      <c r="D16" s="290">
        <v>25752.161120000001</v>
      </c>
      <c r="E16" s="290">
        <v>11904.896949999998</v>
      </c>
      <c r="F16" s="290">
        <v>72335.399669999999</v>
      </c>
      <c r="G16" s="290">
        <v>50705.325509999995</v>
      </c>
      <c r="H16" s="290">
        <v>1982896.9577299999</v>
      </c>
      <c r="I16" s="290">
        <v>7100960.63301</v>
      </c>
      <c r="J16" s="279"/>
    </row>
    <row r="17" spans="1:10" ht="168" customHeight="1">
      <c r="A17" s="289" t="s">
        <v>1030</v>
      </c>
      <c r="B17" s="290">
        <v>10633824.38848</v>
      </c>
      <c r="C17" s="290">
        <v>63300.741170000001</v>
      </c>
      <c r="D17" s="290">
        <v>40821.473850000002</v>
      </c>
      <c r="E17" s="290">
        <v>2968.0455299999999</v>
      </c>
      <c r="F17" s="290">
        <v>95432.87129000001</v>
      </c>
      <c r="G17" s="290">
        <v>31281.468339999999</v>
      </c>
      <c r="H17" s="290">
        <v>1554225.2316300001</v>
      </c>
      <c r="I17" s="290">
        <v>12421854.220290001</v>
      </c>
      <c r="J17" s="279"/>
    </row>
    <row r="18" spans="1:10" ht="168" customHeight="1">
      <c r="A18" s="289" t="s">
        <v>1031</v>
      </c>
      <c r="B18" s="290">
        <v>639968.35719000001</v>
      </c>
      <c r="C18" s="290">
        <v>45723.927080000001</v>
      </c>
      <c r="D18" s="290">
        <v>3620.7749900000003</v>
      </c>
      <c r="E18" s="290">
        <v>254.34754000000001</v>
      </c>
      <c r="F18" s="290">
        <v>4585.01656</v>
      </c>
      <c r="G18" s="290">
        <v>23302.336829999997</v>
      </c>
      <c r="H18" s="290">
        <v>9098.3497399999997</v>
      </c>
      <c r="I18" s="290">
        <v>726553.10992999992</v>
      </c>
      <c r="J18" s="279"/>
    </row>
    <row r="19" spans="1:10" ht="168" customHeight="1">
      <c r="A19" s="289" t="s">
        <v>1032</v>
      </c>
      <c r="B19" s="290">
        <v>2931300.0491300002</v>
      </c>
      <c r="C19" s="290">
        <v>19916.277910000001</v>
      </c>
      <c r="D19" s="290">
        <v>7018.8213099999994</v>
      </c>
      <c r="E19" s="290">
        <v>462.69909999999999</v>
      </c>
      <c r="F19" s="290">
        <v>10359.68081</v>
      </c>
      <c r="G19" s="290">
        <v>14289.990460000001</v>
      </c>
      <c r="H19" s="290">
        <v>333499.39156000002</v>
      </c>
      <c r="I19" s="290">
        <v>3316846.9102800004</v>
      </c>
      <c r="J19" s="279"/>
    </row>
    <row r="20" spans="1:10" ht="168" customHeight="1">
      <c r="A20" s="289" t="s">
        <v>1033</v>
      </c>
      <c r="B20" s="290">
        <v>253962.36880000003</v>
      </c>
      <c r="C20" s="290">
        <v>364.95191</v>
      </c>
      <c r="D20" s="290">
        <v>758.82851000000005</v>
      </c>
      <c r="E20" s="290">
        <v>21.00544</v>
      </c>
      <c r="F20" s="290">
        <v>4671.1431600000005</v>
      </c>
      <c r="G20" s="290">
        <v>3465.5012700000002</v>
      </c>
      <c r="H20" s="290">
        <v>1222349.00428</v>
      </c>
      <c r="I20" s="290">
        <v>1485592.8033699999</v>
      </c>
      <c r="J20" s="279"/>
    </row>
    <row r="21" spans="1:10" ht="168" customHeight="1">
      <c r="A21" s="289" t="s">
        <v>1034</v>
      </c>
      <c r="B21" s="290">
        <v>9433809.0957299992</v>
      </c>
      <c r="C21" s="290">
        <v>134807.90205999999</v>
      </c>
      <c r="D21" s="290">
        <v>35642.284610000002</v>
      </c>
      <c r="E21" s="290">
        <v>4402.8320599999997</v>
      </c>
      <c r="F21" s="290">
        <v>85732.797839999999</v>
      </c>
      <c r="G21" s="290">
        <v>18662.123440000003</v>
      </c>
      <c r="H21" s="290">
        <v>498240.24169</v>
      </c>
      <c r="I21" s="290">
        <v>10211297.27743</v>
      </c>
      <c r="J21" s="279"/>
    </row>
    <row r="22" spans="1:10" ht="168" customHeight="1">
      <c r="A22" s="289" t="s">
        <v>1035</v>
      </c>
      <c r="B22" s="290">
        <v>53044.586149999996</v>
      </c>
      <c r="C22" s="290">
        <v>3077.7266099999997</v>
      </c>
      <c r="D22" s="290">
        <v>335.06925000000001</v>
      </c>
      <c r="E22" s="290">
        <v>18.108169999999998</v>
      </c>
      <c r="F22" s="290">
        <v>235.39702</v>
      </c>
      <c r="G22" s="290">
        <v>0</v>
      </c>
      <c r="H22" s="290">
        <v>7934.3057600000002</v>
      </c>
      <c r="I22" s="290">
        <v>64645.19296</v>
      </c>
      <c r="J22" s="279"/>
    </row>
    <row r="23" spans="1:10" ht="168" customHeight="1">
      <c r="A23" s="289" t="s">
        <v>1036</v>
      </c>
      <c r="B23" s="290">
        <v>345968.66271</v>
      </c>
      <c r="C23" s="290">
        <v>15256.026320000001</v>
      </c>
      <c r="D23" s="290">
        <v>408.4676</v>
      </c>
      <c r="E23" s="290">
        <v>4.4046400000000006</v>
      </c>
      <c r="F23" s="290">
        <v>3999.3122000000003</v>
      </c>
      <c r="G23" s="290">
        <v>4899.2935399999997</v>
      </c>
      <c r="H23" s="290">
        <v>1967.08997</v>
      </c>
      <c r="I23" s="290">
        <v>372503.25698000001</v>
      </c>
      <c r="J23" s="279"/>
    </row>
    <row r="24" spans="1:10" ht="168" customHeight="1">
      <c r="A24" s="289" t="s">
        <v>1037</v>
      </c>
      <c r="B24" s="290">
        <v>1306715.1674300001</v>
      </c>
      <c r="C24" s="290">
        <v>29483.41764</v>
      </c>
      <c r="D24" s="290">
        <v>10324.602220000001</v>
      </c>
      <c r="E24" s="290">
        <v>959.86976000000004</v>
      </c>
      <c r="F24" s="290">
        <v>14968.106949999999</v>
      </c>
      <c r="G24" s="290">
        <v>2861.1821299999997</v>
      </c>
      <c r="H24" s="290">
        <v>221948.45724000002</v>
      </c>
      <c r="I24" s="290">
        <v>1587260.8033699999</v>
      </c>
      <c r="J24" s="279"/>
    </row>
    <row r="25" spans="1:10" ht="168" customHeight="1">
      <c r="A25" s="289" t="s">
        <v>1038</v>
      </c>
      <c r="B25" s="290">
        <v>961.21160999999995</v>
      </c>
      <c r="C25" s="290">
        <v>0</v>
      </c>
      <c r="D25" s="290">
        <v>1.68719</v>
      </c>
      <c r="E25" s="290">
        <v>0</v>
      </c>
      <c r="F25" s="290">
        <v>43.609259999999999</v>
      </c>
      <c r="G25" s="290">
        <v>0</v>
      </c>
      <c r="H25" s="290">
        <v>5.08446</v>
      </c>
      <c r="I25" s="290">
        <v>1011.59252</v>
      </c>
      <c r="J25" s="279"/>
    </row>
    <row r="26" spans="1:10" ht="168" customHeight="1">
      <c r="A26" s="289" t="s">
        <v>1039</v>
      </c>
      <c r="B26" s="290">
        <v>149.98823000000002</v>
      </c>
      <c r="C26" s="290">
        <v>0</v>
      </c>
      <c r="D26" s="290">
        <v>7.7719999999999997E-2</v>
      </c>
      <c r="E26" s="290">
        <v>0</v>
      </c>
      <c r="F26" s="290">
        <v>36.352440000000001</v>
      </c>
      <c r="G26" s="290">
        <v>0</v>
      </c>
      <c r="H26" s="290">
        <v>7592.50072</v>
      </c>
      <c r="I26" s="290">
        <v>7778.9191100000007</v>
      </c>
      <c r="J26" s="279"/>
    </row>
    <row r="27" spans="1:10" s="67" customFormat="1" ht="261.75" customHeight="1" thickBot="1">
      <c r="A27" s="292" t="s">
        <v>1040</v>
      </c>
      <c r="B27" s="293">
        <v>9041.2945</v>
      </c>
      <c r="C27" s="293">
        <v>54.960560000000001</v>
      </c>
      <c r="D27" s="293">
        <v>34.927870000000006</v>
      </c>
      <c r="E27" s="293">
        <v>0.58021</v>
      </c>
      <c r="F27" s="293">
        <v>11.96646</v>
      </c>
      <c r="G27" s="293">
        <v>0</v>
      </c>
      <c r="H27" s="293">
        <v>992.69682999999998</v>
      </c>
      <c r="I27" s="293">
        <v>10136.42643</v>
      </c>
      <c r="J27" s="294"/>
    </row>
    <row r="28" spans="1:10" s="67" customFormat="1" ht="87.75" customHeight="1" thickTop="1" thickBot="1">
      <c r="A28" s="295" t="s">
        <v>1059</v>
      </c>
      <c r="B28" s="296">
        <f t="shared" ref="B28:I28" si="0">SUM(B10:B27)</f>
        <v>39830033.626659997</v>
      </c>
      <c r="C28" s="296">
        <f t="shared" si="0"/>
        <v>848378.02577000007</v>
      </c>
      <c r="D28" s="296">
        <f t="shared" si="0"/>
        <v>144013.77651000005</v>
      </c>
      <c r="E28" s="296">
        <f t="shared" si="0"/>
        <v>25929.120360000001</v>
      </c>
      <c r="F28" s="296">
        <f t="shared" si="0"/>
        <v>347599.77263999998</v>
      </c>
      <c r="G28" s="296">
        <f t="shared" si="0"/>
        <v>276730.06226999994</v>
      </c>
      <c r="H28" s="296">
        <f t="shared" si="0"/>
        <v>7223762.3881600006</v>
      </c>
      <c r="I28" s="296">
        <f t="shared" si="0"/>
        <v>48696446.772370003</v>
      </c>
      <c r="J28" s="294"/>
    </row>
    <row r="29" spans="1:10" ht="27.75" customHeight="1" thickTop="1" thickBot="1">
      <c r="A29" s="297"/>
      <c r="B29" s="298"/>
      <c r="C29" s="299"/>
      <c r="D29" s="300"/>
      <c r="E29" s="300"/>
      <c r="F29" s="300"/>
      <c r="G29" s="300"/>
      <c r="H29" s="300"/>
      <c r="I29" s="300"/>
      <c r="J29" s="279"/>
    </row>
    <row r="30" spans="1:10" ht="96.75" customHeight="1" thickTop="1">
      <c r="A30" s="276" t="s">
        <v>1069</v>
      </c>
      <c r="B30" s="26"/>
      <c r="C30" s="301"/>
      <c r="D30" s="237"/>
      <c r="E30" s="237"/>
      <c r="F30" s="237"/>
      <c r="G30" s="237"/>
      <c r="H30" s="237"/>
      <c r="I30" s="237"/>
    </row>
    <row r="31" spans="1:10" ht="13.5" customHeight="1">
      <c r="A31" s="119"/>
      <c r="B31" s="100"/>
      <c r="C31" s="302"/>
      <c r="D31" s="121"/>
      <c r="E31" s="121"/>
      <c r="F31" s="121"/>
      <c r="G31" s="121"/>
      <c r="H31" s="121"/>
      <c r="I31" s="121"/>
    </row>
    <row r="32" spans="1:10" ht="13.5" hidden="1" customHeight="1">
      <c r="A32" s="119"/>
      <c r="B32" s="100"/>
      <c r="C32" s="302"/>
      <c r="D32" s="121"/>
      <c r="E32" s="121"/>
      <c r="F32" s="121"/>
      <c r="G32" s="121"/>
      <c r="H32" s="121"/>
      <c r="I32" s="121"/>
    </row>
    <row r="33" spans="1:9" ht="13.5" hidden="1" customHeight="1">
      <c r="A33" s="119"/>
      <c r="B33" s="100"/>
      <c r="C33" s="302"/>
      <c r="D33" s="121"/>
      <c r="E33" s="121"/>
      <c r="F33" s="121"/>
      <c r="G33" s="121"/>
      <c r="H33" s="121"/>
      <c r="I33" s="121"/>
    </row>
    <row r="34" spans="1:9" ht="13.5" hidden="1" customHeight="1">
      <c r="A34" s="119"/>
      <c r="B34" s="100"/>
      <c r="C34" s="302"/>
      <c r="D34" s="121"/>
      <c r="E34" s="121"/>
      <c r="F34" s="121"/>
      <c r="G34" s="121"/>
      <c r="H34" s="121"/>
      <c r="I34" s="121"/>
    </row>
    <row r="35" spans="1:9" ht="13.5" hidden="1" customHeight="1">
      <c r="A35" s="119"/>
      <c r="B35" s="100"/>
      <c r="C35" s="302"/>
      <c r="D35" s="121"/>
      <c r="E35" s="121"/>
      <c r="F35" s="121"/>
      <c r="G35" s="121"/>
      <c r="H35" s="121"/>
      <c r="I35" s="121"/>
    </row>
    <row r="36" spans="1:9" ht="13.5" hidden="1" customHeight="1">
      <c r="A36" s="119"/>
      <c r="B36" s="100"/>
      <c r="C36" s="302"/>
      <c r="D36" s="121"/>
      <c r="E36" s="121"/>
      <c r="F36" s="121"/>
      <c r="G36" s="121"/>
      <c r="H36" s="121"/>
      <c r="I36" s="121"/>
    </row>
    <row r="37" spans="1:9" ht="13.5" hidden="1" customHeight="1">
      <c r="A37" s="125"/>
      <c r="B37" s="80"/>
      <c r="C37" s="302"/>
      <c r="D37" s="121"/>
      <c r="E37" s="121"/>
      <c r="F37" s="121"/>
      <c r="G37" s="121"/>
      <c r="H37" s="121"/>
      <c r="I37" s="121"/>
    </row>
    <row r="38" spans="1:9" ht="13.5" hidden="1" customHeight="1">
      <c r="A38" s="119"/>
      <c r="B38" s="80"/>
      <c r="C38" s="302"/>
      <c r="D38" s="121"/>
      <c r="E38" s="121"/>
      <c r="F38" s="121"/>
      <c r="G38" s="121"/>
      <c r="H38" s="121"/>
      <c r="I38" s="121"/>
    </row>
    <row r="39" spans="1:9" ht="13.5" hidden="1" customHeight="1">
      <c r="A39" s="119"/>
      <c r="B39" s="80"/>
      <c r="C39" s="302"/>
      <c r="D39" s="121"/>
      <c r="E39" s="121"/>
      <c r="F39" s="121"/>
      <c r="G39" s="121"/>
      <c r="H39" s="121"/>
      <c r="I39" s="121"/>
    </row>
    <row r="40" spans="1:9" ht="13.5" hidden="1" customHeight="1">
      <c r="A40" s="119"/>
      <c r="B40" s="80"/>
      <c r="C40" s="302"/>
      <c r="D40" s="121"/>
      <c r="E40" s="121"/>
      <c r="F40" s="121"/>
      <c r="G40" s="121"/>
      <c r="H40" s="121"/>
      <c r="I40" s="121"/>
    </row>
    <row r="41" spans="1:9" ht="13.5" hidden="1" customHeight="1">
      <c r="A41" s="119"/>
      <c r="B41" s="80"/>
      <c r="C41" s="302"/>
      <c r="D41" s="121"/>
      <c r="E41" s="121"/>
      <c r="F41" s="121"/>
      <c r="G41" s="121"/>
      <c r="H41" s="121"/>
      <c r="I41" s="121"/>
    </row>
    <row r="42" spans="1:9" ht="13.5" hidden="1" customHeight="1">
      <c r="A42" s="119"/>
      <c r="B42" s="80"/>
      <c r="C42" s="302"/>
      <c r="D42" s="121"/>
      <c r="E42" s="121"/>
      <c r="F42" s="121"/>
      <c r="G42" s="121"/>
      <c r="H42" s="121"/>
      <c r="I42" s="121"/>
    </row>
    <row r="43" spans="1:9" ht="13.5" hidden="1" customHeight="1">
      <c r="A43" s="125"/>
      <c r="B43" s="80"/>
      <c r="C43" s="302"/>
      <c r="D43" s="121"/>
      <c r="E43" s="121"/>
      <c r="F43" s="121"/>
      <c r="G43" s="121"/>
      <c r="H43" s="121"/>
      <c r="I43" s="121"/>
    </row>
    <row r="44" spans="1:9" ht="13.5" hidden="1" customHeight="1">
      <c r="A44" s="119"/>
      <c r="B44" s="100"/>
      <c r="C44" s="302"/>
      <c r="D44" s="121"/>
      <c r="E44" s="121"/>
      <c r="F44" s="121"/>
      <c r="G44" s="121"/>
      <c r="H44" s="121"/>
      <c r="I44" s="121"/>
    </row>
    <row r="45" spans="1:9" ht="13.5" hidden="1" customHeight="1">
      <c r="A45" s="119"/>
      <c r="B45" s="100"/>
      <c r="C45" s="302"/>
      <c r="D45" s="121"/>
      <c r="E45" s="121"/>
      <c r="F45" s="121"/>
      <c r="G45" s="121"/>
      <c r="H45" s="121"/>
      <c r="I45" s="121"/>
    </row>
    <row r="46" spans="1:9" ht="13.5" hidden="1" customHeight="1">
      <c r="A46" s="119"/>
      <c r="B46" s="100"/>
      <c r="C46" s="302"/>
      <c r="D46" s="121"/>
      <c r="E46" s="121"/>
      <c r="F46" s="121"/>
      <c r="G46" s="121"/>
      <c r="H46" s="121"/>
      <c r="I46" s="121"/>
    </row>
    <row r="47" spans="1:9" ht="13.5" hidden="1" customHeight="1">
      <c r="A47" s="125"/>
      <c r="B47" s="100"/>
      <c r="C47" s="302"/>
      <c r="D47" s="121"/>
      <c r="E47" s="121"/>
      <c r="F47" s="121"/>
      <c r="G47" s="121"/>
      <c r="H47" s="121"/>
      <c r="I47" s="121"/>
    </row>
    <row r="48" spans="1:9" ht="13.5" hidden="1" customHeight="1">
      <c r="A48" s="119"/>
      <c r="B48" s="100"/>
      <c r="C48" s="302"/>
      <c r="D48" s="121"/>
      <c r="E48" s="121"/>
      <c r="F48" s="121"/>
      <c r="G48" s="121"/>
      <c r="H48" s="121"/>
      <c r="I48" s="121"/>
    </row>
    <row r="49" spans="1:9" ht="13.5" hidden="1" customHeight="1">
      <c r="A49" s="119"/>
      <c r="B49" s="100"/>
      <c r="C49" s="302"/>
      <c r="D49" s="121"/>
      <c r="E49" s="121"/>
      <c r="F49" s="121"/>
      <c r="G49" s="121"/>
      <c r="H49" s="121"/>
      <c r="I49" s="121"/>
    </row>
    <row r="50" spans="1:9" ht="13.5" hidden="1" customHeight="1">
      <c r="A50" s="119"/>
      <c r="B50" s="100"/>
      <c r="C50" s="302"/>
      <c r="D50" s="121"/>
      <c r="E50" s="121"/>
      <c r="F50" s="121"/>
      <c r="G50" s="121"/>
      <c r="H50" s="121"/>
      <c r="I50" s="121"/>
    </row>
    <row r="51" spans="1:9" ht="13.5" hidden="1" customHeight="1">
      <c r="A51" s="119"/>
      <c r="B51" s="100"/>
      <c r="C51" s="302"/>
      <c r="D51" s="121"/>
      <c r="E51" s="121"/>
      <c r="F51" s="121"/>
      <c r="G51" s="121"/>
      <c r="H51" s="121"/>
      <c r="I51" s="121"/>
    </row>
    <row r="52" spans="1:9" ht="13.5" hidden="1" customHeight="1">
      <c r="A52" s="125"/>
      <c r="B52" s="100"/>
      <c r="C52" s="302"/>
      <c r="D52" s="121"/>
      <c r="E52" s="121"/>
      <c r="F52" s="121"/>
      <c r="G52" s="121"/>
      <c r="H52" s="121"/>
      <c r="I52" s="121"/>
    </row>
    <row r="53" spans="1:9" ht="13.5" hidden="1" customHeight="1">
      <c r="A53" s="119"/>
      <c r="B53" s="100"/>
      <c r="C53" s="302"/>
      <c r="D53" s="121"/>
      <c r="E53" s="121"/>
      <c r="F53" s="121"/>
      <c r="G53" s="121"/>
      <c r="H53" s="121"/>
      <c r="I53" s="121"/>
    </row>
    <row r="54" spans="1:9" ht="13.5" hidden="1" customHeight="1">
      <c r="A54" s="119"/>
      <c r="B54" s="100"/>
      <c r="C54" s="302"/>
      <c r="D54" s="121"/>
      <c r="E54" s="121"/>
      <c r="F54" s="121"/>
      <c r="G54" s="121"/>
      <c r="H54" s="121"/>
      <c r="I54" s="121"/>
    </row>
    <row r="55" spans="1:9" ht="13.5" hidden="1" customHeight="1">
      <c r="A55" s="119"/>
      <c r="B55" s="100"/>
      <c r="C55" s="302"/>
      <c r="D55" s="121"/>
      <c r="E55" s="121"/>
      <c r="F55" s="121"/>
      <c r="G55" s="121"/>
      <c r="H55" s="121"/>
      <c r="I55" s="121"/>
    </row>
    <row r="56" spans="1:9" ht="9" hidden="1" customHeight="1">
      <c r="A56" s="123"/>
      <c r="B56" s="100"/>
      <c r="C56" s="302"/>
      <c r="D56" s="121"/>
      <c r="E56" s="121"/>
      <c r="F56" s="121"/>
      <c r="G56" s="121"/>
      <c r="H56" s="121"/>
      <c r="I56" s="121"/>
    </row>
    <row r="57" spans="1:9" ht="9" hidden="1" customHeight="1">
      <c r="A57" s="123"/>
      <c r="B57" s="100"/>
      <c r="C57" s="302"/>
      <c r="D57" s="121"/>
      <c r="E57" s="121"/>
      <c r="F57" s="121"/>
      <c r="G57" s="121"/>
      <c r="H57" s="121"/>
      <c r="I57" s="121"/>
    </row>
    <row r="58" spans="1:9" ht="9" hidden="1" customHeight="1">
      <c r="A58" s="123"/>
      <c r="B58" s="100"/>
      <c r="C58" s="302"/>
      <c r="D58" s="121"/>
      <c r="E58" s="121"/>
      <c r="F58" s="121"/>
      <c r="G58" s="121"/>
      <c r="H58" s="121"/>
      <c r="I58" s="121"/>
    </row>
    <row r="59" spans="1:9" ht="9" hidden="1" customHeight="1">
      <c r="A59" s="123"/>
      <c r="B59" s="100"/>
      <c r="C59" s="302"/>
      <c r="D59" s="121"/>
      <c r="E59" s="121"/>
      <c r="F59" s="121"/>
      <c r="G59" s="121"/>
      <c r="H59" s="121"/>
      <c r="I59" s="121"/>
    </row>
    <row r="60" spans="1:9" ht="9" hidden="1" customHeight="1">
      <c r="A60" s="124"/>
      <c r="B60" s="100"/>
      <c r="C60" s="302"/>
      <c r="D60" s="121"/>
      <c r="E60" s="121"/>
      <c r="F60" s="121"/>
      <c r="G60" s="121"/>
      <c r="H60" s="121"/>
      <c r="I60" s="121"/>
    </row>
    <row r="61" spans="1:9" ht="9" hidden="1" customHeight="1">
      <c r="A61" s="124"/>
      <c r="C61" s="302"/>
      <c r="D61" s="121"/>
      <c r="E61" s="121"/>
      <c r="F61" s="121"/>
      <c r="G61" s="121"/>
      <c r="H61" s="121"/>
      <c r="I61" s="121"/>
    </row>
    <row r="62" spans="1:9" ht="9" hidden="1" customHeight="1">
      <c r="A62" s="125"/>
      <c r="C62" s="302"/>
      <c r="D62" s="121"/>
      <c r="E62" s="121"/>
      <c r="F62" s="121"/>
      <c r="G62" s="121"/>
      <c r="H62" s="121"/>
      <c r="I62" s="121"/>
    </row>
    <row r="63" spans="1:9" ht="9" hidden="1" customHeight="1">
      <c r="A63" s="119"/>
      <c r="C63" s="302"/>
      <c r="D63" s="121"/>
      <c r="E63" s="121"/>
      <c r="F63" s="121"/>
      <c r="G63" s="121"/>
      <c r="H63" s="121"/>
      <c r="I63" s="121"/>
    </row>
    <row r="64" spans="1:9" ht="9" hidden="1" customHeight="1">
      <c r="A64" s="119"/>
      <c r="C64" s="302"/>
      <c r="D64" s="121"/>
      <c r="E64" s="121"/>
      <c r="F64" s="121"/>
      <c r="G64" s="121"/>
      <c r="H64" s="121"/>
      <c r="I64" s="121"/>
    </row>
    <row r="65" spans="1:9" ht="9" hidden="1" customHeight="1">
      <c r="A65" s="119"/>
      <c r="C65" s="302"/>
      <c r="D65" s="121"/>
      <c r="E65" s="121"/>
      <c r="F65" s="121"/>
      <c r="G65" s="121"/>
      <c r="H65" s="121"/>
      <c r="I65" s="121"/>
    </row>
    <row r="66" spans="1:9" ht="9" hidden="1" customHeight="1">
      <c r="A66" s="119"/>
      <c r="C66" s="302"/>
      <c r="D66" s="121"/>
      <c r="E66" s="121"/>
      <c r="F66" s="121"/>
      <c r="G66" s="121"/>
      <c r="H66" s="121"/>
      <c r="I66" s="121"/>
    </row>
    <row r="67" spans="1:9" ht="9" hidden="1" customHeight="1">
      <c r="A67" s="123"/>
      <c r="C67" s="302"/>
      <c r="D67" s="121"/>
      <c r="E67" s="121"/>
      <c r="F67" s="121"/>
      <c r="G67" s="121"/>
      <c r="H67" s="121"/>
      <c r="I67" s="121"/>
    </row>
    <row r="68" spans="1:9" ht="9" hidden="1" customHeight="1">
      <c r="A68" s="125"/>
      <c r="C68" s="302"/>
      <c r="D68" s="121"/>
      <c r="E68" s="121"/>
      <c r="F68" s="121"/>
      <c r="G68" s="121"/>
      <c r="H68" s="121"/>
      <c r="I68" s="121"/>
    </row>
    <row r="69" spans="1:9" ht="9" hidden="1" customHeight="1">
      <c r="A69" s="119"/>
      <c r="C69" s="302"/>
      <c r="D69" s="121"/>
      <c r="E69" s="121"/>
      <c r="F69" s="121"/>
      <c r="G69" s="121"/>
      <c r="H69" s="121"/>
      <c r="I69" s="121"/>
    </row>
    <row r="70" spans="1:9" ht="9" hidden="1" customHeight="1">
      <c r="A70" s="119"/>
      <c r="C70" s="302"/>
      <c r="D70" s="121"/>
      <c r="E70" s="121"/>
      <c r="F70" s="121"/>
      <c r="G70" s="121"/>
      <c r="H70" s="121"/>
      <c r="I70" s="121"/>
    </row>
    <row r="71" spans="1:9" ht="9" hidden="1" customHeight="1">
      <c r="A71" s="119"/>
      <c r="C71" s="302"/>
      <c r="D71" s="121"/>
      <c r="E71" s="121"/>
      <c r="F71" s="121"/>
      <c r="G71" s="121"/>
      <c r="H71" s="121"/>
      <c r="I71" s="121"/>
    </row>
    <row r="72" spans="1:9" ht="9" hidden="1" customHeight="1">
      <c r="A72" s="119"/>
      <c r="C72" s="302"/>
      <c r="D72" s="121"/>
      <c r="E72" s="121"/>
      <c r="F72" s="121"/>
      <c r="G72" s="121"/>
      <c r="H72" s="121"/>
      <c r="I72" s="121"/>
    </row>
    <row r="73" spans="1:9" ht="9" hidden="1" customHeight="1">
      <c r="A73" s="123"/>
      <c r="C73" s="302"/>
      <c r="D73" s="121"/>
      <c r="E73" s="121"/>
      <c r="F73" s="121"/>
      <c r="G73" s="121"/>
      <c r="H73" s="121"/>
      <c r="I73" s="121"/>
    </row>
    <row r="74" spans="1:9" ht="9" hidden="1" customHeight="1">
      <c r="A74" s="125"/>
      <c r="C74" s="302"/>
      <c r="D74" s="121"/>
      <c r="E74" s="121"/>
      <c r="F74" s="121"/>
      <c r="G74" s="121"/>
      <c r="H74" s="121"/>
      <c r="I74" s="121"/>
    </row>
    <row r="75" spans="1:9" ht="9" hidden="1" customHeight="1">
      <c r="A75" s="119"/>
      <c r="C75" s="302"/>
      <c r="D75" s="121"/>
      <c r="E75" s="121"/>
      <c r="F75" s="121"/>
      <c r="G75" s="121"/>
      <c r="H75" s="121"/>
      <c r="I75" s="121"/>
    </row>
    <row r="76" spans="1:9" ht="9" hidden="1" customHeight="1">
      <c r="A76" s="119"/>
      <c r="C76" s="302"/>
      <c r="D76" s="121"/>
      <c r="E76" s="121"/>
      <c r="F76" s="121"/>
      <c r="G76" s="121"/>
      <c r="H76" s="121"/>
      <c r="I76" s="121"/>
    </row>
    <row r="77" spans="1:9" ht="9" hidden="1" customHeight="1">
      <c r="A77" s="119"/>
      <c r="C77" s="302"/>
      <c r="D77" s="121"/>
      <c r="E77" s="121"/>
      <c r="F77" s="121"/>
      <c r="G77" s="121"/>
      <c r="H77" s="121"/>
      <c r="I77" s="121"/>
    </row>
    <row r="78" spans="1:9" ht="9" hidden="1" customHeight="1">
      <c r="A78" s="119"/>
      <c r="C78" s="302"/>
      <c r="D78" s="121"/>
      <c r="E78" s="121"/>
      <c r="F78" s="121"/>
      <c r="G78" s="121"/>
      <c r="H78" s="121"/>
      <c r="I78" s="121"/>
    </row>
    <row r="79" spans="1:9" hidden="1">
      <c r="A79" s="119"/>
      <c r="C79" s="303"/>
      <c r="D79" s="100"/>
      <c r="E79" s="100"/>
      <c r="F79" s="100"/>
      <c r="G79" s="100"/>
      <c r="H79" s="100"/>
      <c r="I79" s="100"/>
    </row>
    <row r="80" spans="1:9" hidden="1">
      <c r="A80" s="119"/>
      <c r="C80" s="303"/>
      <c r="D80" s="100"/>
      <c r="E80" s="100"/>
      <c r="F80" s="100"/>
      <c r="G80" s="100"/>
      <c r="H80" s="100"/>
      <c r="I80" s="100"/>
    </row>
    <row r="81" spans="1:9" hidden="1">
      <c r="A81" s="119"/>
      <c r="C81" s="303"/>
      <c r="D81" s="100"/>
      <c r="E81" s="100"/>
      <c r="F81" s="100"/>
      <c r="G81" s="100"/>
      <c r="H81" s="100"/>
      <c r="I81" s="100"/>
    </row>
    <row r="82" spans="1:9" hidden="1">
      <c r="A82" s="119"/>
      <c r="C82" s="303"/>
      <c r="D82" s="100"/>
      <c r="E82" s="100"/>
      <c r="F82" s="100"/>
      <c r="G82" s="100"/>
      <c r="H82" s="100"/>
      <c r="I82" s="100"/>
    </row>
    <row r="83" spans="1:9" hidden="1">
      <c r="A83" s="123"/>
      <c r="C83" s="303"/>
      <c r="D83" s="100"/>
      <c r="E83" s="100"/>
      <c r="F83" s="100"/>
      <c r="G83" s="100"/>
      <c r="H83" s="100"/>
      <c r="I83" s="100"/>
    </row>
    <row r="84" spans="1:9" hidden="1">
      <c r="A84" s="125"/>
      <c r="C84" s="303"/>
      <c r="D84" s="100"/>
      <c r="E84" s="100"/>
      <c r="F84" s="100"/>
      <c r="G84" s="100"/>
      <c r="H84" s="100"/>
      <c r="I84" s="100"/>
    </row>
    <row r="85" spans="1:9" hidden="1">
      <c r="A85" s="119"/>
      <c r="C85" s="303"/>
      <c r="D85" s="100"/>
      <c r="E85" s="100"/>
      <c r="F85" s="100"/>
      <c r="G85" s="100"/>
      <c r="H85" s="100"/>
      <c r="I85" s="100"/>
    </row>
    <row r="86" spans="1:9" hidden="1">
      <c r="A86" s="119"/>
      <c r="C86" s="303"/>
      <c r="D86" s="100"/>
      <c r="E86" s="100"/>
      <c r="F86" s="100"/>
      <c r="G86" s="100"/>
      <c r="H86" s="100"/>
      <c r="I86" s="100"/>
    </row>
    <row r="87" spans="1:9" hidden="1">
      <c r="A87" s="119"/>
      <c r="C87" s="303"/>
      <c r="D87" s="100"/>
      <c r="E87" s="100"/>
      <c r="F87" s="100"/>
      <c r="G87" s="100"/>
      <c r="H87" s="100"/>
      <c r="I87" s="100"/>
    </row>
    <row r="88" spans="1:9" hidden="1">
      <c r="A88" s="119"/>
      <c r="C88" s="303"/>
      <c r="D88" s="100"/>
      <c r="E88" s="100"/>
      <c r="F88" s="100"/>
      <c r="G88" s="100"/>
      <c r="H88" s="100"/>
      <c r="I88" s="100"/>
    </row>
    <row r="89" spans="1:9" hidden="1">
      <c r="A89" s="119"/>
      <c r="C89" s="303"/>
      <c r="D89" s="100"/>
      <c r="E89" s="100"/>
      <c r="F89" s="100"/>
      <c r="G89" s="100"/>
      <c r="H89" s="100"/>
      <c r="I89" s="100"/>
    </row>
    <row r="90" spans="1:9" hidden="1">
      <c r="A90" s="119"/>
      <c r="C90" s="303"/>
      <c r="D90" s="100"/>
      <c r="E90" s="100"/>
      <c r="F90" s="100"/>
      <c r="G90" s="100"/>
      <c r="H90" s="100"/>
      <c r="I90" s="100"/>
    </row>
    <row r="91" spans="1:9" hidden="1">
      <c r="A91" s="119"/>
      <c r="C91" s="303"/>
      <c r="D91" s="100"/>
      <c r="E91" s="100"/>
      <c r="F91" s="100"/>
      <c r="G91" s="100"/>
      <c r="H91" s="100"/>
      <c r="I91" s="100"/>
    </row>
    <row r="92" spans="1:9" hidden="1">
      <c r="A92" s="119"/>
      <c r="C92" s="303"/>
      <c r="D92" s="100"/>
      <c r="E92" s="100"/>
      <c r="F92" s="100"/>
      <c r="G92" s="100"/>
      <c r="H92" s="100"/>
      <c r="I92" s="100"/>
    </row>
    <row r="93" spans="1:9" hidden="1">
      <c r="A93" s="119"/>
      <c r="C93" s="303"/>
      <c r="D93" s="100"/>
      <c r="E93" s="100"/>
      <c r="F93" s="100"/>
      <c r="G93" s="100"/>
      <c r="H93" s="100"/>
      <c r="I93" s="100"/>
    </row>
    <row r="94" spans="1:9" hidden="1">
      <c r="A94" s="125"/>
      <c r="C94" s="303"/>
      <c r="D94" s="100"/>
      <c r="E94" s="100"/>
      <c r="F94" s="100"/>
      <c r="G94" s="100"/>
      <c r="H94" s="100"/>
      <c r="I94" s="100"/>
    </row>
    <row r="95" spans="1:9" hidden="1">
      <c r="A95" s="119"/>
      <c r="C95" s="303"/>
      <c r="D95" s="100"/>
      <c r="E95" s="100"/>
      <c r="F95" s="100"/>
      <c r="G95" s="100"/>
      <c r="H95" s="100"/>
      <c r="I95" s="100"/>
    </row>
    <row r="96" spans="1:9" hidden="1">
      <c r="A96" s="119"/>
      <c r="C96" s="303"/>
      <c r="D96" s="100"/>
      <c r="E96" s="100"/>
      <c r="F96" s="100"/>
      <c r="G96" s="100"/>
      <c r="H96" s="100"/>
      <c r="I96" s="100"/>
    </row>
    <row r="97" spans="1:9" hidden="1">
      <c r="A97" s="119"/>
      <c r="C97" s="303"/>
      <c r="D97" s="100"/>
      <c r="E97" s="100"/>
      <c r="F97" s="100"/>
      <c r="G97" s="100"/>
      <c r="H97" s="100"/>
      <c r="I97" s="100"/>
    </row>
    <row r="98" spans="1:9" hidden="1">
      <c r="A98" s="126"/>
      <c r="C98" s="303"/>
      <c r="D98" s="100"/>
      <c r="E98" s="100"/>
      <c r="F98" s="100"/>
      <c r="G98" s="100"/>
      <c r="H98" s="100"/>
      <c r="I98" s="100"/>
    </row>
    <row r="99" spans="1:9" hidden="1">
      <c r="A99" s="126"/>
      <c r="C99" s="303"/>
      <c r="D99" s="100"/>
      <c r="E99" s="100"/>
      <c r="F99" s="100"/>
      <c r="G99" s="100"/>
      <c r="H99" s="100"/>
      <c r="I99" s="100"/>
    </row>
    <row r="100" spans="1:9" hidden="1">
      <c r="A100" s="126"/>
      <c r="C100" s="303"/>
      <c r="D100" s="100"/>
      <c r="E100" s="100"/>
      <c r="F100" s="100"/>
      <c r="G100" s="100"/>
      <c r="H100" s="100"/>
      <c r="I100" s="100"/>
    </row>
    <row r="101" spans="1:9" hidden="1">
      <c r="A101" s="126"/>
      <c r="C101" s="303"/>
      <c r="D101" s="100"/>
      <c r="E101" s="100"/>
      <c r="F101" s="100"/>
      <c r="G101" s="100"/>
      <c r="H101" s="100"/>
      <c r="I101" s="100"/>
    </row>
    <row r="102" spans="1:9" hidden="1">
      <c r="A102" s="126"/>
      <c r="C102" s="303"/>
      <c r="D102" s="100"/>
      <c r="E102" s="100"/>
      <c r="F102" s="100"/>
      <c r="G102" s="100"/>
      <c r="H102" s="100"/>
      <c r="I102" s="100"/>
    </row>
    <row r="103" spans="1:9" hidden="1">
      <c r="A103" s="126"/>
      <c r="C103" s="303"/>
      <c r="D103" s="100"/>
      <c r="E103" s="100"/>
      <c r="F103" s="100"/>
      <c r="G103" s="100"/>
      <c r="H103" s="100"/>
      <c r="I103" s="100"/>
    </row>
    <row r="104" spans="1:9" hidden="1">
      <c r="A104" s="126"/>
      <c r="C104" s="303"/>
      <c r="D104" s="100"/>
      <c r="E104" s="100"/>
      <c r="F104" s="100"/>
      <c r="G104" s="100"/>
      <c r="H104" s="100"/>
      <c r="I104" s="100"/>
    </row>
    <row r="105" spans="1:9" hidden="1">
      <c r="A105" s="126"/>
      <c r="C105" s="303"/>
      <c r="D105" s="100"/>
      <c r="E105" s="100"/>
      <c r="F105" s="100"/>
      <c r="G105" s="100"/>
      <c r="H105" s="100"/>
      <c r="I105" s="100"/>
    </row>
    <row r="106" spans="1:9" hidden="1">
      <c r="A106" s="126"/>
      <c r="C106" s="303"/>
      <c r="D106" s="100"/>
      <c r="E106" s="100"/>
      <c r="F106" s="100"/>
      <c r="G106" s="100"/>
      <c r="H106" s="100"/>
      <c r="I106" s="100"/>
    </row>
    <row r="107" spans="1:9" hidden="1">
      <c r="A107" s="127"/>
      <c r="C107" s="303"/>
      <c r="D107" s="100"/>
      <c r="E107" s="100"/>
      <c r="F107" s="100"/>
      <c r="G107" s="100"/>
      <c r="H107" s="100"/>
      <c r="I107" s="100"/>
    </row>
    <row r="108" spans="1:9" hidden="1">
      <c r="A108" s="127"/>
      <c r="C108" s="303"/>
      <c r="D108" s="100"/>
      <c r="E108" s="100"/>
      <c r="F108" s="100"/>
      <c r="G108" s="100"/>
      <c r="H108" s="100"/>
      <c r="I108" s="100"/>
    </row>
    <row r="109" spans="1:9" hidden="1">
      <c r="A109" s="127"/>
      <c r="C109" s="303"/>
      <c r="D109" s="100"/>
      <c r="E109" s="100"/>
      <c r="F109" s="100"/>
      <c r="G109" s="100"/>
      <c r="H109" s="100"/>
      <c r="I109" s="100"/>
    </row>
    <row r="110" spans="1:9" hidden="1">
      <c r="A110" s="127"/>
      <c r="C110" s="303"/>
      <c r="D110" s="100"/>
      <c r="E110" s="100"/>
      <c r="F110" s="100"/>
      <c r="G110" s="100"/>
      <c r="H110" s="100"/>
      <c r="I110" s="100"/>
    </row>
    <row r="111" spans="1:9" hidden="1">
      <c r="A111" s="127"/>
      <c r="C111" s="303"/>
      <c r="D111" s="100"/>
      <c r="E111" s="100"/>
      <c r="F111" s="100"/>
      <c r="G111" s="100"/>
      <c r="H111" s="100"/>
      <c r="I111" s="100"/>
    </row>
    <row r="112" spans="1:9" hidden="1">
      <c r="A112" s="127"/>
      <c r="C112" s="303"/>
      <c r="D112" s="100"/>
      <c r="E112" s="100"/>
      <c r="F112" s="100"/>
      <c r="G112" s="100"/>
      <c r="H112" s="100"/>
      <c r="I112" s="100"/>
    </row>
    <row r="113" spans="1:9" hidden="1">
      <c r="A113" s="127"/>
      <c r="C113" s="303"/>
      <c r="D113" s="100"/>
      <c r="E113" s="100"/>
      <c r="F113" s="100"/>
      <c r="G113" s="100"/>
      <c r="H113" s="100"/>
      <c r="I113" s="100"/>
    </row>
    <row r="114" spans="1:9" hidden="1">
      <c r="A114" s="127"/>
      <c r="C114" s="303"/>
      <c r="D114" s="100"/>
      <c r="E114" s="100"/>
      <c r="F114" s="100"/>
      <c r="G114" s="100"/>
      <c r="H114" s="100"/>
      <c r="I114" s="100"/>
    </row>
    <row r="115" spans="1:9" hidden="1">
      <c r="A115" s="127"/>
      <c r="C115" s="303"/>
      <c r="D115" s="100"/>
      <c r="E115" s="100"/>
      <c r="F115" s="100"/>
      <c r="G115" s="100"/>
      <c r="H115" s="100"/>
      <c r="I115" s="100"/>
    </row>
    <row r="116" spans="1:9" hidden="1">
      <c r="A116" s="127"/>
      <c r="C116" s="303"/>
      <c r="D116" s="100"/>
      <c r="E116" s="100"/>
      <c r="F116" s="100"/>
      <c r="G116" s="100"/>
      <c r="H116" s="100"/>
      <c r="I116" s="100"/>
    </row>
    <row r="117" spans="1:9" hidden="1">
      <c r="A117" s="127"/>
      <c r="C117" s="303"/>
      <c r="D117" s="100"/>
      <c r="E117" s="100"/>
      <c r="F117" s="100"/>
      <c r="G117" s="100"/>
      <c r="H117" s="100"/>
      <c r="I117" s="100"/>
    </row>
    <row r="118" spans="1:9" hidden="1">
      <c r="A118" s="127"/>
      <c r="C118" s="303"/>
      <c r="D118" s="100"/>
      <c r="E118" s="100"/>
      <c r="F118" s="100"/>
      <c r="G118" s="100"/>
      <c r="H118" s="100"/>
      <c r="I118" s="100"/>
    </row>
    <row r="119" spans="1:9" hidden="1">
      <c r="A119" s="127"/>
      <c r="C119" s="303"/>
      <c r="D119" s="100"/>
      <c r="E119" s="100"/>
      <c r="F119" s="100"/>
      <c r="G119" s="100"/>
      <c r="H119" s="100"/>
      <c r="I119" s="100"/>
    </row>
    <row r="120" spans="1:9" hidden="1">
      <c r="A120" s="127"/>
    </row>
    <row r="121" spans="1:9" hidden="1">
      <c r="A121" s="127"/>
    </row>
    <row r="122" spans="1:9" hidden="1">
      <c r="A122" s="127"/>
    </row>
    <row r="123" spans="1:9" hidden="1">
      <c r="A123" s="127"/>
    </row>
    <row r="124" spans="1:9" hidden="1">
      <c r="A124" s="127"/>
    </row>
    <row r="125" spans="1:9" hidden="1">
      <c r="A125" s="127"/>
    </row>
    <row r="126" spans="1:9" hidden="1">
      <c r="A126" s="127"/>
    </row>
    <row r="127" spans="1:9" hidden="1">
      <c r="A127" s="127"/>
    </row>
    <row r="128" spans="1:9"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27"/>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row r="653" spans="1:1" hidden="1">
      <c r="A653" s="101"/>
    </row>
  </sheetData>
  <mergeCells count="5">
    <mergeCell ref="B8:I8"/>
    <mergeCell ref="A2:I2"/>
    <mergeCell ref="A3:I3"/>
    <mergeCell ref="A4:I4"/>
    <mergeCell ref="A5:I5"/>
  </mergeCells>
  <pageMargins left="0.92" right="0.62" top="0.83" bottom="0.64" header="0.5" footer="0.5"/>
  <pageSetup scale="12" orientation="landscape"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Z653"/>
  <sheetViews>
    <sheetView topLeftCell="A2" zoomScale="38" zoomScaleNormal="38" workbookViewId="0">
      <selection activeCell="C14" sqref="C14"/>
    </sheetView>
  </sheetViews>
  <sheetFormatPr defaultColWidth="0" defaultRowHeight="12.75" zeroHeight="1"/>
  <cols>
    <col min="1" max="1" width="125.85546875" style="5" customWidth="1"/>
    <col min="2" max="2" width="20.140625" customWidth="1"/>
    <col min="3" max="3" width="22" customWidth="1"/>
    <col min="4" max="4" width="21.7109375" customWidth="1"/>
    <col min="5" max="5" width="22.28515625" customWidth="1"/>
    <col min="6" max="6" width="20.140625" customWidth="1"/>
    <col min="7" max="7" width="22.7109375" customWidth="1"/>
    <col min="8" max="8" width="21.7109375" customWidth="1"/>
    <col min="9" max="9" width="22.140625" customWidth="1"/>
    <col min="10" max="10" width="20.140625" customWidth="1"/>
    <col min="11" max="11" width="22.42578125" customWidth="1"/>
    <col min="12" max="12" width="21.7109375" customWidth="1"/>
    <col min="13" max="13" width="22.140625" customWidth="1"/>
    <col min="14" max="14" width="3.42578125" style="102" hidden="1" customWidth="1"/>
    <col min="15" max="26" width="0" hidden="1" customWidth="1"/>
    <col min="27" max="16384" width="9.140625" hidden="1"/>
  </cols>
  <sheetData>
    <row r="1" spans="1:26" s="2" customFormat="1" ht="5.25" hidden="1" customHeight="1">
      <c r="A1" s="106"/>
      <c r="B1" s="107"/>
      <c r="C1" s="107"/>
      <c r="D1" s="107"/>
      <c r="E1" s="107"/>
      <c r="F1" s="107"/>
      <c r="G1" s="107"/>
      <c r="H1" s="107"/>
      <c r="I1" s="107"/>
      <c r="J1" s="107"/>
      <c r="K1" s="107"/>
      <c r="L1" s="107"/>
      <c r="M1" s="107"/>
      <c r="N1" s="304"/>
    </row>
    <row r="2" spans="1:26" s="4" customFormat="1" ht="70.5" customHeight="1">
      <c r="A2" s="1033" t="s">
        <v>59</v>
      </c>
      <c r="B2" s="1033"/>
      <c r="C2" s="1033"/>
      <c r="D2" s="1033"/>
      <c r="E2" s="1033"/>
      <c r="F2" s="1033"/>
      <c r="G2" s="1033"/>
      <c r="H2" s="1033"/>
      <c r="I2" s="1033"/>
      <c r="J2" s="1033"/>
      <c r="K2" s="1033"/>
      <c r="L2" s="1033"/>
      <c r="M2" s="1033"/>
      <c r="N2" s="305"/>
    </row>
    <row r="3" spans="1:26" s="4" customFormat="1" ht="42.75" customHeight="1">
      <c r="A3" s="1033" t="s">
        <v>1070</v>
      </c>
      <c r="B3" s="1033"/>
      <c r="C3" s="1033"/>
      <c r="D3" s="1033"/>
      <c r="E3" s="1033"/>
      <c r="F3" s="1033"/>
      <c r="G3" s="1033"/>
      <c r="H3" s="1033"/>
      <c r="I3" s="1033"/>
      <c r="J3" s="1033"/>
      <c r="K3" s="1033"/>
      <c r="L3" s="1033"/>
      <c r="M3" s="1033"/>
      <c r="N3" s="305"/>
    </row>
    <row r="4" spans="1:26" s="4" customFormat="1" ht="40.5" customHeight="1">
      <c r="A4" s="1033" t="s">
        <v>1561</v>
      </c>
      <c r="B4" s="1033"/>
      <c r="C4" s="1033"/>
      <c r="D4" s="1033"/>
      <c r="E4" s="1033"/>
      <c r="F4" s="1033"/>
      <c r="G4" s="1033"/>
      <c r="H4" s="1033"/>
      <c r="I4" s="1033"/>
      <c r="J4" s="1033"/>
      <c r="K4" s="1033"/>
      <c r="L4" s="1033"/>
      <c r="M4" s="1033"/>
      <c r="N4" s="305"/>
    </row>
    <row r="5" spans="1:26" s="108" customFormat="1" ht="74.25" customHeight="1">
      <c r="A5" s="1085" t="s">
        <v>885</v>
      </c>
      <c r="B5" s="1085"/>
      <c r="C5" s="1085"/>
      <c r="D5" s="1085"/>
      <c r="E5" s="1085"/>
      <c r="F5" s="1085"/>
      <c r="G5" s="1085"/>
      <c r="H5" s="1085"/>
      <c r="I5" s="1085"/>
      <c r="J5" s="1085"/>
      <c r="K5" s="1085"/>
      <c r="L5" s="1085"/>
      <c r="M5" s="1085"/>
      <c r="N5" s="306"/>
    </row>
    <row r="6" spans="1:26" ht="6" customHeight="1"/>
    <row r="7" spans="1:26" ht="19.5" customHeight="1">
      <c r="A7" s="244"/>
      <c r="B7" s="245"/>
      <c r="C7" s="245"/>
      <c r="D7" s="246"/>
      <c r="E7" s="246"/>
      <c r="F7" s="245"/>
      <c r="G7" s="246"/>
      <c r="H7" s="245"/>
      <c r="I7" s="245"/>
      <c r="J7" s="246"/>
      <c r="K7" s="246"/>
      <c r="L7" s="245"/>
      <c r="M7" s="246"/>
      <c r="N7" s="307"/>
    </row>
    <row r="8" spans="1:26" s="308" customFormat="1" ht="33.75" customHeight="1">
      <c r="A8" s="248"/>
      <c r="B8" s="1090" t="s">
        <v>891</v>
      </c>
      <c r="C8" s="1090"/>
      <c r="D8" s="1090"/>
      <c r="E8" s="1090"/>
      <c r="F8" s="1090" t="s">
        <v>886</v>
      </c>
      <c r="G8" s="1090"/>
      <c r="H8" s="1090"/>
      <c r="I8" s="1090"/>
      <c r="J8" s="1090" t="s">
        <v>888</v>
      </c>
      <c r="K8" s="1090"/>
      <c r="L8" s="1090"/>
      <c r="M8" s="1090"/>
      <c r="Y8" s="308">
        <v>1</v>
      </c>
      <c r="Z8" s="308">
        <v>1</v>
      </c>
    </row>
    <row r="9" spans="1:26" s="310" customFormat="1" ht="75" customHeight="1">
      <c r="A9" s="251"/>
      <c r="B9" s="251" t="s">
        <v>1056</v>
      </c>
      <c r="C9" s="252" t="s">
        <v>1057</v>
      </c>
      <c r="D9" s="251" t="s">
        <v>1058</v>
      </c>
      <c r="E9" s="251" t="s">
        <v>65</v>
      </c>
      <c r="F9" s="252" t="s">
        <v>1056</v>
      </c>
      <c r="G9" s="251" t="s">
        <v>1057</v>
      </c>
      <c r="H9" s="251" t="s">
        <v>1058</v>
      </c>
      <c r="I9" s="252" t="s">
        <v>65</v>
      </c>
      <c r="J9" s="251" t="s">
        <v>1056</v>
      </c>
      <c r="K9" s="251" t="s">
        <v>1057</v>
      </c>
      <c r="L9" s="252" t="s">
        <v>1058</v>
      </c>
      <c r="M9" s="251" t="s">
        <v>65</v>
      </c>
      <c r="N9" s="309"/>
      <c r="Y9" s="310">
        <v>1</v>
      </c>
      <c r="Z9" s="310">
        <v>1</v>
      </c>
    </row>
    <row r="10" spans="1:26" s="311" customFormat="1" ht="66.75" customHeight="1">
      <c r="A10" s="255" t="s">
        <v>1023</v>
      </c>
      <c r="B10" s="256">
        <v>401.37450999999999</v>
      </c>
      <c r="C10" s="256">
        <v>8021.0223372</v>
      </c>
      <c r="D10" s="256">
        <v>8613.5235080000002</v>
      </c>
      <c r="E10" s="256">
        <v>17035.9203552</v>
      </c>
      <c r="F10" s="256">
        <v>29378.94946</v>
      </c>
      <c r="G10" s="256">
        <v>52849.722464400002</v>
      </c>
      <c r="H10" s="256">
        <v>15906.8718388</v>
      </c>
      <c r="I10" s="256">
        <v>98135.543763199996</v>
      </c>
      <c r="J10" s="256">
        <v>95392.6514456</v>
      </c>
      <c r="K10" s="256">
        <v>121200.62437239999</v>
      </c>
      <c r="L10" s="256">
        <v>57326.175020000002</v>
      </c>
      <c r="M10" s="256">
        <v>273919.45083799999</v>
      </c>
      <c r="N10" s="308"/>
    </row>
    <row r="11" spans="1:26" s="311" customFormat="1" ht="66.75" customHeight="1">
      <c r="A11" s="255" t="s">
        <v>1024</v>
      </c>
      <c r="B11" s="258">
        <v>0</v>
      </c>
      <c r="C11" s="258">
        <v>110.0548848</v>
      </c>
      <c r="D11" s="258">
        <v>487.52627319999999</v>
      </c>
      <c r="E11" s="258">
        <v>597.58115800000007</v>
      </c>
      <c r="F11" s="258">
        <v>4782.3054664000001</v>
      </c>
      <c r="G11" s="258">
        <v>3794.2119988000004</v>
      </c>
      <c r="H11" s="256">
        <v>38.677566400000003</v>
      </c>
      <c r="I11" s="256">
        <v>8615.1950316000002</v>
      </c>
      <c r="J11" s="256">
        <v>213.64284000000001</v>
      </c>
      <c r="K11" s="256">
        <v>910.63767079999991</v>
      </c>
      <c r="L11" s="256">
        <v>1834.3053379999999</v>
      </c>
      <c r="M11" s="256">
        <v>2958.5858487999999</v>
      </c>
      <c r="N11" s="308"/>
    </row>
    <row r="12" spans="1:26" s="311" customFormat="1" ht="66.75" customHeight="1">
      <c r="A12" s="255" t="s">
        <v>1025</v>
      </c>
      <c r="B12" s="258">
        <v>77</v>
      </c>
      <c r="C12" s="258">
        <v>180.21420839999999</v>
      </c>
      <c r="D12" s="258">
        <v>107.03894</v>
      </c>
      <c r="E12" s="258">
        <v>364.25314839999999</v>
      </c>
      <c r="F12" s="258">
        <v>111.46533000000001</v>
      </c>
      <c r="G12" s="258">
        <v>1280.4052971999999</v>
      </c>
      <c r="H12" s="256">
        <v>661.89596360000007</v>
      </c>
      <c r="I12" s="256">
        <v>2053.7665907999999</v>
      </c>
      <c r="J12" s="256">
        <v>168.636</v>
      </c>
      <c r="K12" s="256">
        <v>1515.0900615999999</v>
      </c>
      <c r="L12" s="256">
        <v>1382.9877508</v>
      </c>
      <c r="M12" s="256">
        <v>3066.7138124000003</v>
      </c>
      <c r="N12" s="308"/>
    </row>
    <row r="13" spans="1:26" s="311" customFormat="1" ht="66.75" customHeight="1">
      <c r="A13" s="255" t="s">
        <v>1026</v>
      </c>
      <c r="B13" s="256">
        <v>0</v>
      </c>
      <c r="C13" s="256">
        <v>2696.5623492</v>
      </c>
      <c r="D13" s="256">
        <v>2229.9081572</v>
      </c>
      <c r="E13" s="256">
        <v>4926.4705064</v>
      </c>
      <c r="F13" s="256">
        <v>279164.85856000002</v>
      </c>
      <c r="G13" s="256">
        <v>51092.139540799995</v>
      </c>
      <c r="H13" s="256">
        <v>3676.2417548000003</v>
      </c>
      <c r="I13" s="256">
        <v>333933.2398556</v>
      </c>
      <c r="J13" s="256">
        <v>0</v>
      </c>
      <c r="K13" s="256">
        <v>4818.6403128000002</v>
      </c>
      <c r="L13" s="256">
        <v>1240.2831544000001</v>
      </c>
      <c r="M13" s="256">
        <v>6058.9234672000002</v>
      </c>
      <c r="N13" s="308"/>
    </row>
    <row r="14" spans="1:26" s="311" customFormat="1" ht="66.75" customHeight="1">
      <c r="A14" s="255" t="s">
        <v>1027</v>
      </c>
      <c r="B14" s="256">
        <v>41182.219767200004</v>
      </c>
      <c r="C14" s="256">
        <v>40784.665954800003</v>
      </c>
      <c r="D14" s="256">
        <v>47855.586517199998</v>
      </c>
      <c r="E14" s="256">
        <v>129822.4722392</v>
      </c>
      <c r="F14" s="256">
        <v>445501.02722680004</v>
      </c>
      <c r="G14" s="256">
        <v>640626.75071719999</v>
      </c>
      <c r="H14" s="256">
        <v>766535.95464999997</v>
      </c>
      <c r="I14" s="256">
        <v>1852663.7325940002</v>
      </c>
      <c r="J14" s="256">
        <v>528693.72167600004</v>
      </c>
      <c r="K14" s="256">
        <v>435564.54013639997</v>
      </c>
      <c r="L14" s="256">
        <v>584082.21199119999</v>
      </c>
      <c r="M14" s="256">
        <v>1548340.4738036001</v>
      </c>
      <c r="N14" s="308"/>
    </row>
    <row r="15" spans="1:26" s="311" customFormat="1" ht="66.75" customHeight="1">
      <c r="A15" s="255" t="s">
        <v>1028</v>
      </c>
      <c r="B15" s="256">
        <v>8198.4213299999992</v>
      </c>
      <c r="C15" s="256">
        <v>3771.6616808000003</v>
      </c>
      <c r="D15" s="256">
        <v>25605.314912000002</v>
      </c>
      <c r="E15" s="256">
        <v>37575.397922799995</v>
      </c>
      <c r="F15" s="256">
        <v>22169.148644000001</v>
      </c>
      <c r="G15" s="256">
        <v>46466.092455600003</v>
      </c>
      <c r="H15" s="256">
        <v>47273.565450800001</v>
      </c>
      <c r="I15" s="256">
        <v>115908.8065504</v>
      </c>
      <c r="J15" s="256">
        <v>14707.304340800001</v>
      </c>
      <c r="K15" s="256">
        <v>49866.657601599996</v>
      </c>
      <c r="L15" s="256">
        <v>74623.125359199999</v>
      </c>
      <c r="M15" s="256">
        <v>139197.0873016</v>
      </c>
      <c r="N15" s="308"/>
    </row>
    <row r="16" spans="1:26" s="311" customFormat="1" ht="66.75" customHeight="1">
      <c r="A16" s="255" t="s">
        <v>1029</v>
      </c>
      <c r="B16" s="256">
        <v>103765.29296039999</v>
      </c>
      <c r="C16" s="256">
        <v>53242.650017200001</v>
      </c>
      <c r="D16" s="256">
        <v>210043.89108120001</v>
      </c>
      <c r="E16" s="256">
        <v>367051.83405879996</v>
      </c>
      <c r="F16" s="256">
        <v>550032.98354200006</v>
      </c>
      <c r="G16" s="256">
        <v>875669.92186160001</v>
      </c>
      <c r="H16" s="256">
        <v>372999.48922479997</v>
      </c>
      <c r="I16" s="256">
        <v>1798702.3946284</v>
      </c>
      <c r="J16" s="256">
        <v>285138.58835560002</v>
      </c>
      <c r="K16" s="256">
        <v>366616.75520880002</v>
      </c>
      <c r="L16" s="256">
        <v>412215.97198720003</v>
      </c>
      <c r="M16" s="256">
        <v>1063971.3155516</v>
      </c>
      <c r="N16" s="308"/>
    </row>
    <row r="17" spans="1:14" s="311" customFormat="1" ht="66.75" customHeight="1">
      <c r="A17" s="255" t="s">
        <v>1030</v>
      </c>
      <c r="B17" s="256">
        <v>21448.831057200001</v>
      </c>
      <c r="C17" s="256">
        <v>168020.8867564</v>
      </c>
      <c r="D17" s="256">
        <v>138709.4863972</v>
      </c>
      <c r="E17" s="256">
        <v>328179.2042108</v>
      </c>
      <c r="F17" s="256">
        <v>1234868.5079744</v>
      </c>
      <c r="G17" s="256">
        <v>1929727.466276</v>
      </c>
      <c r="H17" s="256">
        <v>940598.93774600001</v>
      </c>
      <c r="I17" s="256">
        <v>4105194.9119964</v>
      </c>
      <c r="J17" s="256">
        <v>347326.61502640002</v>
      </c>
      <c r="K17" s="256">
        <v>955694.22339880001</v>
      </c>
      <c r="L17" s="256">
        <v>633430.49508239992</v>
      </c>
      <c r="M17" s="256">
        <v>1936451.3335076</v>
      </c>
      <c r="N17" s="308"/>
    </row>
    <row r="18" spans="1:14" s="311" customFormat="1" ht="66.75" customHeight="1">
      <c r="A18" s="255" t="s">
        <v>1031</v>
      </c>
      <c r="B18" s="256">
        <v>205.9507548</v>
      </c>
      <c r="C18" s="256">
        <v>5655.3296887999995</v>
      </c>
      <c r="D18" s="256">
        <v>12784.728153999999</v>
      </c>
      <c r="E18" s="256">
        <v>18646.008597600001</v>
      </c>
      <c r="F18" s="256">
        <v>6016.5434524000002</v>
      </c>
      <c r="G18" s="256">
        <v>59547.654471199996</v>
      </c>
      <c r="H18" s="256">
        <v>197110.23930399999</v>
      </c>
      <c r="I18" s="256">
        <v>262674.43722760002</v>
      </c>
      <c r="J18" s="256">
        <v>2256.8365536000001</v>
      </c>
      <c r="K18" s="256">
        <v>22373.85327</v>
      </c>
      <c r="L18" s="256">
        <v>80794.840574799993</v>
      </c>
      <c r="M18" s="256">
        <v>105425.53039839999</v>
      </c>
      <c r="N18" s="308"/>
    </row>
    <row r="19" spans="1:14" s="311" customFormat="1" ht="66.75" customHeight="1">
      <c r="A19" s="255" t="s">
        <v>1032</v>
      </c>
      <c r="B19" s="256">
        <v>4302.4534156</v>
      </c>
      <c r="C19" s="256">
        <v>31552.601039599998</v>
      </c>
      <c r="D19" s="256">
        <v>83286.613246000008</v>
      </c>
      <c r="E19" s="256">
        <v>119141.6677012</v>
      </c>
      <c r="F19" s="256">
        <v>102322.793686</v>
      </c>
      <c r="G19" s="256">
        <v>653434.67777960002</v>
      </c>
      <c r="H19" s="256">
        <v>244165.9676804</v>
      </c>
      <c r="I19" s="256">
        <v>999923.43914600008</v>
      </c>
      <c r="J19" s="256">
        <v>5667.4499151999999</v>
      </c>
      <c r="K19" s="256">
        <v>128743.21261120001</v>
      </c>
      <c r="L19" s="256">
        <v>183250.67534040002</v>
      </c>
      <c r="M19" s="256">
        <v>317661.33786680002</v>
      </c>
      <c r="N19" s="308"/>
    </row>
    <row r="20" spans="1:14" s="311" customFormat="1" ht="66.75" customHeight="1">
      <c r="A20" s="255" t="s">
        <v>1033</v>
      </c>
      <c r="B20" s="256">
        <v>12256.4620952</v>
      </c>
      <c r="C20" s="256">
        <v>14271.5786888</v>
      </c>
      <c r="D20" s="256">
        <v>4675.7590164000003</v>
      </c>
      <c r="E20" s="256">
        <v>31203.7998004</v>
      </c>
      <c r="F20" s="256">
        <v>273868.5016664</v>
      </c>
      <c r="G20" s="256">
        <v>312148.69735039998</v>
      </c>
      <c r="H20" s="256">
        <v>101797.9881288</v>
      </c>
      <c r="I20" s="256">
        <v>687815.18714559998</v>
      </c>
      <c r="J20" s="256">
        <v>29550.224122799998</v>
      </c>
      <c r="K20" s="256">
        <v>46912.323723200003</v>
      </c>
      <c r="L20" s="256">
        <v>36733.646044399997</v>
      </c>
      <c r="M20" s="256">
        <v>113196.19389040001</v>
      </c>
      <c r="N20" s="308"/>
    </row>
    <row r="21" spans="1:14" s="311" customFormat="1" ht="66.75" customHeight="1">
      <c r="A21" s="255" t="s">
        <v>1034</v>
      </c>
      <c r="B21" s="256">
        <v>4536.4811443999997</v>
      </c>
      <c r="C21" s="256">
        <v>30694.1457372</v>
      </c>
      <c r="D21" s="256">
        <v>410015.47493999999</v>
      </c>
      <c r="E21" s="256">
        <v>445246.10182159999</v>
      </c>
      <c r="F21" s="256">
        <v>166850.98693360001</v>
      </c>
      <c r="G21" s="256">
        <v>397195.01808800001</v>
      </c>
      <c r="H21" s="256">
        <v>1857328.8194279999</v>
      </c>
      <c r="I21" s="256">
        <v>2421374.8244496002</v>
      </c>
      <c r="J21" s="256">
        <v>46775.234711199999</v>
      </c>
      <c r="K21" s="256">
        <v>219420.08197080001</v>
      </c>
      <c r="L21" s="256">
        <v>1615110.7928480001</v>
      </c>
      <c r="M21" s="256">
        <v>1881306.10953</v>
      </c>
      <c r="N21" s="308"/>
    </row>
    <row r="22" spans="1:14" s="311" customFormat="1" ht="66.75" customHeight="1">
      <c r="A22" s="255" t="s">
        <v>1035</v>
      </c>
      <c r="B22" s="256">
        <v>12.612966399999999</v>
      </c>
      <c r="C22" s="256">
        <v>507.59694400000001</v>
      </c>
      <c r="D22" s="256">
        <v>261.05363199999999</v>
      </c>
      <c r="E22" s="256">
        <v>781.26354240000001</v>
      </c>
      <c r="F22" s="256">
        <v>7960.7831200000001</v>
      </c>
      <c r="G22" s="256">
        <v>18465.088076</v>
      </c>
      <c r="H22" s="256">
        <v>4801.6875763999997</v>
      </c>
      <c r="I22" s="256">
        <v>31227.5587724</v>
      </c>
      <c r="J22" s="256">
        <v>31.185029999999998</v>
      </c>
      <c r="K22" s="256">
        <v>1519.2854420000001</v>
      </c>
      <c r="L22" s="256">
        <v>14584.8609404</v>
      </c>
      <c r="M22" s="256">
        <v>16135.331412399999</v>
      </c>
      <c r="N22" s="308"/>
    </row>
    <row r="23" spans="1:14" s="311" customFormat="1" ht="66.75" customHeight="1">
      <c r="A23" s="255" t="s">
        <v>1036</v>
      </c>
      <c r="B23" s="256">
        <v>262.43293</v>
      </c>
      <c r="C23" s="256">
        <v>1625.4855811999998</v>
      </c>
      <c r="D23" s="256">
        <v>1612.5899535999999</v>
      </c>
      <c r="E23" s="256">
        <v>3500.5084648000002</v>
      </c>
      <c r="F23" s="256">
        <v>2146.1473695999998</v>
      </c>
      <c r="G23" s="256">
        <v>16200.552227600001</v>
      </c>
      <c r="H23" s="256">
        <v>87272.761786799994</v>
      </c>
      <c r="I23" s="256">
        <v>105619.46138400001</v>
      </c>
      <c r="J23" s="256">
        <v>800.25543000000005</v>
      </c>
      <c r="K23" s="256">
        <v>3115.2170087999998</v>
      </c>
      <c r="L23" s="256">
        <v>40933.369132399996</v>
      </c>
      <c r="M23" s="256">
        <v>44848.841571199999</v>
      </c>
      <c r="N23" s="308"/>
    </row>
    <row r="24" spans="1:14" s="311" customFormat="1" ht="66.75" customHeight="1">
      <c r="A24" s="255" t="s">
        <v>1037</v>
      </c>
      <c r="B24" s="256">
        <v>1532.2673892</v>
      </c>
      <c r="C24" s="256">
        <v>32229.191843199998</v>
      </c>
      <c r="D24" s="256">
        <v>14274.975022000001</v>
      </c>
      <c r="E24" s="256">
        <v>48036.434254400003</v>
      </c>
      <c r="F24" s="256">
        <v>55871.252399999998</v>
      </c>
      <c r="G24" s="256">
        <v>355935.2871748</v>
      </c>
      <c r="H24" s="256">
        <v>322852.48733639996</v>
      </c>
      <c r="I24" s="256">
        <v>734659.02691120002</v>
      </c>
      <c r="J24" s="256">
        <v>14454.7050516</v>
      </c>
      <c r="K24" s="256">
        <v>155686.75805120001</v>
      </c>
      <c r="L24" s="256">
        <v>65843.823398399996</v>
      </c>
      <c r="M24" s="256">
        <v>235985.2865012</v>
      </c>
      <c r="N24" s="308"/>
    </row>
    <row r="25" spans="1:14" s="311" customFormat="1" ht="66.75" customHeight="1">
      <c r="A25" s="255" t="s">
        <v>1038</v>
      </c>
      <c r="B25" s="256">
        <v>0</v>
      </c>
      <c r="C25" s="256">
        <v>7.0805100000000003</v>
      </c>
      <c r="D25" s="256">
        <v>0</v>
      </c>
      <c r="E25" s="256">
        <v>7.0805100000000003</v>
      </c>
      <c r="F25" s="256">
        <v>14.934979999999999</v>
      </c>
      <c r="G25" s="256">
        <v>336.97359</v>
      </c>
      <c r="H25" s="256">
        <v>368.46431800000005</v>
      </c>
      <c r="I25" s="256">
        <v>720.37288799999999</v>
      </c>
      <c r="J25" s="256">
        <v>5.3778600000000001</v>
      </c>
      <c r="K25" s="256">
        <v>48.111129999999996</v>
      </c>
      <c r="L25" s="256">
        <v>0</v>
      </c>
      <c r="M25" s="256">
        <v>53.488990000000001</v>
      </c>
      <c r="N25" s="308"/>
    </row>
    <row r="26" spans="1:14" s="311" customFormat="1" ht="66.75" customHeight="1">
      <c r="A26" s="255" t="s">
        <v>1039</v>
      </c>
      <c r="B26" s="256">
        <v>0</v>
      </c>
      <c r="C26" s="256">
        <v>0</v>
      </c>
      <c r="D26" s="256">
        <v>0</v>
      </c>
      <c r="E26" s="256">
        <v>0</v>
      </c>
      <c r="F26" s="256">
        <v>27.177720000000001</v>
      </c>
      <c r="G26" s="256">
        <v>336.29768719999998</v>
      </c>
      <c r="H26" s="256">
        <v>6.5</v>
      </c>
      <c r="I26" s="256">
        <v>369.97540720000001</v>
      </c>
      <c r="J26" s="256">
        <v>6234.6236956000002</v>
      </c>
      <c r="K26" s="256">
        <v>0</v>
      </c>
      <c r="L26" s="256">
        <v>0</v>
      </c>
      <c r="M26" s="256">
        <v>6234.6236956000002</v>
      </c>
      <c r="N26" s="308"/>
    </row>
    <row r="27" spans="1:14" s="313" customFormat="1" ht="92.25" customHeight="1" thickBot="1">
      <c r="A27" s="259" t="s">
        <v>1040</v>
      </c>
      <c r="B27" s="260">
        <v>47.038519999999998</v>
      </c>
      <c r="C27" s="260">
        <v>135.64426560000001</v>
      </c>
      <c r="D27" s="260">
        <v>338.47247480000004</v>
      </c>
      <c r="E27" s="260">
        <v>521.15526039999997</v>
      </c>
      <c r="F27" s="260">
        <v>213.73145680000002</v>
      </c>
      <c r="G27" s="260">
        <v>2407.9900923999999</v>
      </c>
      <c r="H27" s="260">
        <v>933.22196640000004</v>
      </c>
      <c r="I27" s="260">
        <v>3554.9435156</v>
      </c>
      <c r="J27" s="260">
        <v>300.35467599999998</v>
      </c>
      <c r="K27" s="260">
        <v>542.16621239999995</v>
      </c>
      <c r="L27" s="260">
        <v>162.89449400000001</v>
      </c>
      <c r="M27" s="260">
        <v>1005.4153824</v>
      </c>
      <c r="N27" s="312"/>
    </row>
    <row r="28" spans="1:14" s="311" customFormat="1" ht="42" customHeight="1" thickTop="1" thickBot="1">
      <c r="A28" s="314" t="s">
        <v>1059</v>
      </c>
      <c r="B28" s="315">
        <f t="shared" ref="B28:M28" si="0">SUM(B10:B27)</f>
        <v>198228.83884039999</v>
      </c>
      <c r="C28" s="315">
        <f t="shared" si="0"/>
        <v>393506.37248719996</v>
      </c>
      <c r="D28" s="315">
        <f t="shared" si="0"/>
        <v>960901.9422248</v>
      </c>
      <c r="E28" s="315">
        <f t="shared" si="0"/>
        <v>1552637.1535523997</v>
      </c>
      <c r="F28" s="315">
        <f t="shared" si="0"/>
        <v>3181302.0989884003</v>
      </c>
      <c r="G28" s="315">
        <f t="shared" si="0"/>
        <v>5417514.9471487999</v>
      </c>
      <c r="H28" s="315">
        <f t="shared" si="0"/>
        <v>4964329.7717203991</v>
      </c>
      <c r="I28" s="315">
        <f t="shared" si="0"/>
        <v>13563146.817857603</v>
      </c>
      <c r="J28" s="315">
        <f t="shared" si="0"/>
        <v>1377717.4067303999</v>
      </c>
      <c r="K28" s="315">
        <f t="shared" si="0"/>
        <v>2514548.1781827998</v>
      </c>
      <c r="L28" s="315">
        <f t="shared" si="0"/>
        <v>3803550.4584560003</v>
      </c>
      <c r="M28" s="315">
        <f t="shared" si="0"/>
        <v>7695816.0433692001</v>
      </c>
      <c r="N28" s="308"/>
    </row>
    <row r="29" spans="1:14" ht="11.25" customHeight="1" thickTop="1" thickBot="1">
      <c r="A29" s="265"/>
      <c r="B29" s="266"/>
      <c r="C29" s="267"/>
      <c r="D29" s="267"/>
      <c r="E29" s="267"/>
      <c r="F29" s="267"/>
      <c r="G29" s="267"/>
      <c r="H29" s="266"/>
      <c r="I29" s="266"/>
      <c r="J29" s="266"/>
      <c r="K29" s="266"/>
      <c r="L29" s="266"/>
      <c r="M29" s="266"/>
    </row>
    <row r="30" spans="1:14" ht="33" customHeight="1" thickTop="1">
      <c r="A30" s="268" t="s">
        <v>1043</v>
      </c>
      <c r="B30" s="26"/>
      <c r="C30" s="237"/>
      <c r="D30" s="237"/>
      <c r="E30" s="237"/>
      <c r="F30" s="237"/>
      <c r="G30" s="237"/>
      <c r="H30" s="131"/>
      <c r="I30" s="131"/>
      <c r="J30" s="120"/>
      <c r="K30" s="120"/>
      <c r="L30" s="120"/>
      <c r="M30" s="120"/>
    </row>
    <row r="31" spans="1:14" ht="13.5" customHeight="1">
      <c r="A31" s="119"/>
      <c r="B31" s="100"/>
      <c r="C31" s="121"/>
      <c r="D31" s="121"/>
      <c r="E31" s="121"/>
      <c r="F31" s="121"/>
      <c r="G31" s="121"/>
      <c r="H31" s="121"/>
      <c r="I31" s="95"/>
      <c r="J31" s="120"/>
      <c r="K31" s="120"/>
      <c r="L31" s="120"/>
      <c r="M31" s="120"/>
    </row>
    <row r="32" spans="1:14" ht="13.5" hidden="1" customHeight="1">
      <c r="A32" s="119"/>
      <c r="B32" s="100"/>
      <c r="C32" s="121"/>
      <c r="D32" s="121"/>
      <c r="E32" s="121"/>
      <c r="F32" s="121"/>
      <c r="G32" s="121"/>
      <c r="H32" s="121"/>
      <c r="I32" s="95"/>
      <c r="J32" s="120"/>
      <c r="K32" s="120"/>
      <c r="L32" s="120"/>
      <c r="M32" s="120"/>
    </row>
    <row r="33" spans="1:13" ht="13.5" hidden="1" customHeight="1">
      <c r="A33" s="119"/>
      <c r="B33" s="100"/>
      <c r="C33" s="121"/>
      <c r="D33" s="121"/>
      <c r="E33" s="121"/>
      <c r="F33" s="121"/>
      <c r="G33" s="121"/>
      <c r="H33" s="121"/>
      <c r="I33" s="95"/>
      <c r="J33" s="120"/>
      <c r="K33" s="120"/>
      <c r="L33" s="120"/>
      <c r="M33" s="120"/>
    </row>
    <row r="34" spans="1:13" ht="13.5" hidden="1" customHeight="1">
      <c r="A34" s="119"/>
      <c r="B34" s="100"/>
      <c r="C34" s="121"/>
      <c r="D34" s="121"/>
      <c r="E34" s="121"/>
      <c r="F34" s="121"/>
      <c r="G34" s="121"/>
      <c r="H34" s="121"/>
      <c r="I34" s="95"/>
      <c r="J34" s="120"/>
      <c r="K34" s="120"/>
      <c r="L34" s="120"/>
      <c r="M34" s="120"/>
    </row>
    <row r="35" spans="1:13" ht="13.5" hidden="1" customHeight="1">
      <c r="A35" s="119"/>
      <c r="B35" s="100"/>
      <c r="C35" s="121"/>
      <c r="D35" s="121"/>
      <c r="E35" s="121"/>
      <c r="F35" s="121"/>
      <c r="G35" s="121"/>
      <c r="H35" s="121"/>
      <c r="I35" s="95"/>
      <c r="J35" s="120"/>
      <c r="K35" s="120"/>
      <c r="L35" s="120"/>
      <c r="M35" s="120"/>
    </row>
    <row r="36" spans="1:13" ht="13.5" hidden="1" customHeight="1">
      <c r="A36" s="119"/>
      <c r="B36" s="100"/>
      <c r="C36" s="121"/>
      <c r="D36" s="121"/>
      <c r="E36" s="121"/>
      <c r="F36" s="121"/>
      <c r="G36" s="121"/>
      <c r="H36" s="121"/>
      <c r="I36" s="95"/>
      <c r="J36" s="120"/>
      <c r="K36" s="120"/>
      <c r="L36" s="120"/>
      <c r="M36" s="120"/>
    </row>
    <row r="37" spans="1:13" ht="13.5" hidden="1" customHeight="1">
      <c r="A37" s="125"/>
      <c r="B37" s="80"/>
      <c r="C37" s="121"/>
      <c r="D37" s="121"/>
      <c r="E37" s="121"/>
      <c r="F37" s="121"/>
      <c r="G37" s="121"/>
      <c r="H37" s="121"/>
      <c r="I37" s="95"/>
      <c r="J37" s="120"/>
      <c r="K37" s="120"/>
      <c r="L37" s="120"/>
      <c r="M37" s="120"/>
    </row>
    <row r="38" spans="1:13" ht="13.5" hidden="1" customHeight="1">
      <c r="A38" s="119"/>
      <c r="B38" s="80"/>
      <c r="C38" s="121"/>
      <c r="D38" s="121"/>
      <c r="E38" s="121"/>
      <c r="F38" s="121"/>
      <c r="G38" s="121"/>
      <c r="H38" s="121"/>
      <c r="I38" s="95"/>
      <c r="J38" s="120"/>
      <c r="K38" s="120"/>
      <c r="L38" s="120"/>
      <c r="M38" s="120"/>
    </row>
    <row r="39" spans="1:13" ht="13.5" hidden="1" customHeight="1">
      <c r="A39" s="119"/>
      <c r="B39" s="80"/>
      <c r="C39" s="121"/>
      <c r="D39" s="121"/>
      <c r="E39" s="121"/>
      <c r="F39" s="121"/>
      <c r="G39" s="121"/>
      <c r="H39" s="121"/>
      <c r="I39" s="95"/>
      <c r="J39" s="120"/>
      <c r="K39" s="120"/>
      <c r="L39" s="120"/>
      <c r="M39" s="120"/>
    </row>
    <row r="40" spans="1:13" ht="13.5" hidden="1" customHeight="1">
      <c r="A40" s="119"/>
      <c r="B40" s="80"/>
      <c r="C40" s="121"/>
      <c r="D40" s="121"/>
      <c r="E40" s="121"/>
      <c r="F40" s="121"/>
      <c r="G40" s="121"/>
      <c r="H40" s="121"/>
      <c r="I40" s="95"/>
      <c r="J40" s="120"/>
      <c r="K40" s="120"/>
      <c r="L40" s="120"/>
      <c r="M40" s="120"/>
    </row>
    <row r="41" spans="1:13" ht="13.5" hidden="1" customHeight="1">
      <c r="A41" s="119"/>
      <c r="B41" s="80"/>
      <c r="C41" s="121"/>
      <c r="D41" s="121"/>
      <c r="E41" s="121"/>
      <c r="F41" s="121"/>
      <c r="G41" s="121"/>
      <c r="H41" s="121"/>
      <c r="I41" s="95"/>
      <c r="J41" s="120"/>
      <c r="K41" s="120"/>
      <c r="L41" s="120"/>
      <c r="M41" s="120"/>
    </row>
    <row r="42" spans="1:13" ht="13.5" hidden="1" customHeight="1">
      <c r="A42" s="119"/>
      <c r="B42" s="80"/>
      <c r="C42" s="121"/>
      <c r="D42" s="121"/>
      <c r="E42" s="121"/>
      <c r="F42" s="121"/>
      <c r="G42" s="121"/>
      <c r="H42" s="121"/>
      <c r="I42" s="95"/>
      <c r="J42" s="120"/>
      <c r="K42" s="120"/>
      <c r="L42" s="120"/>
      <c r="M42" s="120"/>
    </row>
    <row r="43" spans="1:13" ht="13.5" hidden="1" customHeight="1">
      <c r="A43" s="125"/>
      <c r="B43" s="80"/>
      <c r="C43" s="121"/>
      <c r="D43" s="121"/>
      <c r="E43" s="121"/>
      <c r="F43" s="121"/>
      <c r="G43" s="121"/>
      <c r="H43" s="121"/>
      <c r="I43" s="95"/>
      <c r="J43" s="120"/>
      <c r="K43" s="120"/>
      <c r="L43" s="120"/>
      <c r="M43" s="120"/>
    </row>
    <row r="44" spans="1:13" ht="13.5" hidden="1" customHeight="1">
      <c r="A44" s="119"/>
      <c r="B44" s="100"/>
      <c r="C44" s="121"/>
      <c r="D44" s="121"/>
      <c r="E44" s="121"/>
      <c r="F44" s="121"/>
      <c r="G44" s="121"/>
      <c r="H44" s="121"/>
      <c r="I44" s="95"/>
      <c r="J44" s="120"/>
      <c r="K44" s="120"/>
      <c r="L44" s="120"/>
      <c r="M44" s="120"/>
    </row>
    <row r="45" spans="1:13" ht="13.5" hidden="1" customHeight="1">
      <c r="A45" s="119"/>
      <c r="B45" s="100"/>
      <c r="C45" s="121"/>
      <c r="D45" s="121"/>
      <c r="E45" s="121"/>
      <c r="F45" s="121"/>
      <c r="G45" s="121"/>
      <c r="H45" s="121"/>
      <c r="I45" s="95"/>
      <c r="J45" s="120"/>
      <c r="K45" s="120"/>
      <c r="L45" s="120"/>
      <c r="M45" s="120"/>
    </row>
    <row r="46" spans="1:13" ht="13.5" hidden="1" customHeight="1">
      <c r="A46" s="119"/>
      <c r="B46" s="100"/>
      <c r="C46" s="121"/>
      <c r="D46" s="121"/>
      <c r="E46" s="121"/>
      <c r="F46" s="121"/>
      <c r="G46" s="121"/>
      <c r="H46" s="121"/>
      <c r="I46" s="95"/>
      <c r="J46" s="120"/>
      <c r="K46" s="120"/>
      <c r="L46" s="120"/>
      <c r="M46" s="120"/>
    </row>
    <row r="47" spans="1:13" ht="13.5" hidden="1" customHeight="1">
      <c r="A47" s="125"/>
      <c r="B47" s="100"/>
      <c r="C47" s="121"/>
      <c r="D47" s="121"/>
      <c r="E47" s="121"/>
      <c r="F47" s="121"/>
      <c r="G47" s="121"/>
      <c r="H47" s="121"/>
      <c r="I47" s="95"/>
      <c r="J47" s="120"/>
      <c r="K47" s="120"/>
      <c r="L47" s="120"/>
      <c r="M47" s="120"/>
    </row>
    <row r="48" spans="1:13" ht="13.5" hidden="1" customHeight="1">
      <c r="A48" s="119"/>
      <c r="B48" s="100"/>
      <c r="C48" s="121"/>
      <c r="D48" s="121"/>
      <c r="E48" s="121"/>
      <c r="F48" s="121"/>
      <c r="G48" s="121"/>
      <c r="H48" s="121"/>
      <c r="I48" s="95"/>
      <c r="J48" s="120"/>
      <c r="K48" s="120"/>
      <c r="L48" s="120"/>
      <c r="M48" s="120"/>
    </row>
    <row r="49" spans="1:13" ht="13.5" hidden="1" customHeight="1">
      <c r="A49" s="119"/>
      <c r="B49" s="100"/>
      <c r="C49" s="121"/>
      <c r="D49" s="121"/>
      <c r="E49" s="121"/>
      <c r="F49" s="121"/>
      <c r="G49" s="121"/>
      <c r="H49" s="121"/>
      <c r="I49" s="95"/>
      <c r="J49" s="120"/>
      <c r="K49" s="120"/>
      <c r="L49" s="120"/>
      <c r="M49" s="120"/>
    </row>
    <row r="50" spans="1:13" ht="13.5" hidden="1" customHeight="1">
      <c r="A50" s="119"/>
      <c r="B50" s="100"/>
      <c r="C50" s="121"/>
      <c r="D50" s="121"/>
      <c r="E50" s="121"/>
      <c r="F50" s="121"/>
      <c r="G50" s="121"/>
      <c r="H50" s="121"/>
      <c r="I50" s="95"/>
      <c r="J50" s="120"/>
      <c r="K50" s="120"/>
      <c r="L50" s="120"/>
      <c r="M50" s="120"/>
    </row>
    <row r="51" spans="1:13" ht="13.5" hidden="1" customHeight="1">
      <c r="A51" s="119"/>
      <c r="B51" s="100"/>
      <c r="C51" s="121"/>
      <c r="D51" s="121"/>
      <c r="E51" s="121"/>
      <c r="F51" s="121"/>
      <c r="G51" s="121"/>
      <c r="H51" s="121"/>
      <c r="I51" s="95"/>
      <c r="J51" s="120"/>
      <c r="K51" s="120"/>
      <c r="L51" s="120"/>
      <c r="M51" s="120"/>
    </row>
    <row r="52" spans="1:13" ht="13.5" hidden="1" customHeight="1">
      <c r="A52" s="125"/>
      <c r="B52" s="100"/>
      <c r="C52" s="121"/>
      <c r="D52" s="121"/>
      <c r="E52" s="121"/>
      <c r="F52" s="121"/>
      <c r="G52" s="121"/>
      <c r="H52" s="121"/>
      <c r="I52" s="95"/>
      <c r="J52" s="120"/>
      <c r="K52" s="120"/>
      <c r="L52" s="120"/>
      <c r="M52" s="120"/>
    </row>
    <row r="53" spans="1:13" ht="13.5" hidden="1" customHeight="1">
      <c r="A53" s="119"/>
      <c r="B53" s="100"/>
      <c r="C53" s="121"/>
      <c r="D53" s="121"/>
      <c r="E53" s="121"/>
      <c r="F53" s="121"/>
      <c r="G53" s="121"/>
      <c r="H53" s="121"/>
      <c r="I53" s="95"/>
      <c r="J53" s="120"/>
      <c r="K53" s="120"/>
      <c r="L53" s="120"/>
      <c r="M53" s="120"/>
    </row>
    <row r="54" spans="1:13" ht="13.5" hidden="1" customHeight="1">
      <c r="A54" s="119"/>
      <c r="B54" s="100"/>
      <c r="C54" s="121"/>
      <c r="D54" s="121"/>
      <c r="E54" s="121"/>
      <c r="F54" s="121"/>
      <c r="G54" s="121"/>
      <c r="H54" s="121"/>
      <c r="I54" s="95"/>
      <c r="J54" s="120"/>
      <c r="K54" s="120"/>
      <c r="L54" s="120"/>
      <c r="M54" s="120"/>
    </row>
    <row r="55" spans="1:13" ht="13.5" hidden="1" customHeight="1">
      <c r="A55" s="119"/>
      <c r="B55" s="100"/>
      <c r="C55" s="121"/>
      <c r="D55" s="121"/>
      <c r="E55" s="121"/>
      <c r="F55" s="121"/>
      <c r="G55" s="121"/>
      <c r="H55" s="121"/>
      <c r="I55" s="95"/>
      <c r="J55" s="120"/>
      <c r="K55" s="120"/>
      <c r="L55" s="120"/>
      <c r="M55" s="120"/>
    </row>
    <row r="56" spans="1:13" ht="9" hidden="1" customHeight="1">
      <c r="A56" s="123"/>
      <c r="B56" s="100"/>
      <c r="C56" s="121"/>
      <c r="D56" s="121"/>
      <c r="E56" s="121"/>
      <c r="F56" s="121"/>
      <c r="G56" s="121"/>
      <c r="H56" s="121"/>
      <c r="I56" s="95"/>
      <c r="J56" s="120"/>
      <c r="K56" s="120"/>
      <c r="L56" s="120"/>
      <c r="M56" s="120"/>
    </row>
    <row r="57" spans="1:13" ht="9" hidden="1" customHeight="1">
      <c r="A57" s="123"/>
      <c r="B57" s="100"/>
      <c r="C57" s="121"/>
      <c r="D57" s="121"/>
      <c r="E57" s="121"/>
      <c r="F57" s="121"/>
      <c r="G57" s="121"/>
      <c r="H57" s="121"/>
      <c r="I57" s="95"/>
      <c r="J57" s="120"/>
      <c r="K57" s="120"/>
      <c r="L57" s="120"/>
      <c r="M57" s="120"/>
    </row>
    <row r="58" spans="1:13" ht="9" hidden="1" customHeight="1">
      <c r="A58" s="123"/>
      <c r="B58" s="100"/>
      <c r="C58" s="121"/>
      <c r="D58" s="121"/>
      <c r="E58" s="121"/>
      <c r="F58" s="121"/>
      <c r="G58" s="121"/>
      <c r="H58" s="121"/>
      <c r="I58" s="95"/>
      <c r="J58" s="120"/>
      <c r="K58" s="120"/>
      <c r="L58" s="120"/>
      <c r="M58" s="120"/>
    </row>
    <row r="59" spans="1:13" ht="9" hidden="1" customHeight="1">
      <c r="A59" s="123"/>
      <c r="B59" s="100"/>
      <c r="C59" s="121"/>
      <c r="D59" s="121"/>
      <c r="E59" s="121"/>
      <c r="F59" s="121"/>
      <c r="G59" s="121"/>
      <c r="H59" s="121"/>
      <c r="I59" s="95"/>
      <c r="J59" s="120"/>
      <c r="K59" s="120"/>
      <c r="L59" s="120"/>
      <c r="M59" s="120"/>
    </row>
    <row r="60" spans="1:13" ht="9" hidden="1" customHeight="1">
      <c r="A60" s="124"/>
      <c r="B60" s="100"/>
      <c r="C60" s="121"/>
      <c r="D60" s="121"/>
      <c r="E60" s="121"/>
      <c r="F60" s="121"/>
      <c r="G60" s="121"/>
      <c r="H60" s="121"/>
      <c r="I60" s="95"/>
      <c r="J60" s="120"/>
      <c r="K60" s="120"/>
      <c r="L60" s="120"/>
      <c r="M60" s="120"/>
    </row>
    <row r="61" spans="1:13" ht="9" hidden="1" customHeight="1">
      <c r="A61" s="124"/>
      <c r="C61" s="121"/>
      <c r="D61" s="121"/>
      <c r="E61" s="121"/>
      <c r="F61" s="121"/>
      <c r="G61" s="121"/>
      <c r="H61" s="121"/>
      <c r="I61" s="120"/>
      <c r="J61" s="120"/>
      <c r="K61" s="120"/>
      <c r="L61" s="120"/>
      <c r="M61" s="120"/>
    </row>
    <row r="62" spans="1:13" ht="9" hidden="1" customHeight="1">
      <c r="A62" s="125"/>
      <c r="C62" s="121"/>
      <c r="D62" s="121"/>
      <c r="E62" s="121"/>
      <c r="F62" s="121"/>
      <c r="G62" s="121"/>
      <c r="H62" s="121"/>
      <c r="I62" s="120"/>
      <c r="J62" s="120"/>
      <c r="K62" s="120"/>
      <c r="L62" s="120"/>
      <c r="M62" s="120"/>
    </row>
    <row r="63" spans="1:13" ht="9" hidden="1" customHeight="1">
      <c r="A63" s="119"/>
      <c r="C63" s="121"/>
      <c r="D63" s="121"/>
      <c r="E63" s="121"/>
      <c r="F63" s="121"/>
      <c r="G63" s="121"/>
      <c r="H63" s="121"/>
      <c r="I63" s="120"/>
      <c r="J63" s="120"/>
      <c r="K63" s="120"/>
      <c r="L63" s="120"/>
      <c r="M63" s="120"/>
    </row>
    <row r="64" spans="1:13" ht="9" hidden="1" customHeight="1">
      <c r="A64" s="119"/>
      <c r="C64" s="121"/>
      <c r="D64" s="121"/>
      <c r="E64" s="121"/>
      <c r="F64" s="121"/>
      <c r="G64" s="121"/>
      <c r="H64" s="121"/>
      <c r="I64" s="120"/>
      <c r="J64" s="120"/>
      <c r="K64" s="120"/>
      <c r="L64" s="120"/>
      <c r="M64" s="120"/>
    </row>
    <row r="65" spans="1:13" ht="9" hidden="1" customHeight="1">
      <c r="A65" s="119"/>
      <c r="C65" s="121"/>
      <c r="D65" s="121"/>
      <c r="E65" s="121"/>
      <c r="F65" s="121"/>
      <c r="G65" s="121"/>
      <c r="H65" s="121"/>
      <c r="I65" s="120"/>
      <c r="J65" s="120"/>
      <c r="K65" s="120"/>
      <c r="L65" s="120"/>
      <c r="M65" s="120"/>
    </row>
    <row r="66" spans="1:13" ht="9" hidden="1" customHeight="1">
      <c r="A66" s="119"/>
      <c r="C66" s="121"/>
      <c r="D66" s="121"/>
      <c r="E66" s="121"/>
      <c r="F66" s="121"/>
      <c r="G66" s="121"/>
      <c r="H66" s="121"/>
      <c r="I66" s="120"/>
      <c r="J66" s="120"/>
      <c r="K66" s="120"/>
      <c r="L66" s="120"/>
      <c r="M66" s="120"/>
    </row>
    <row r="67" spans="1:13" ht="9" hidden="1" customHeight="1">
      <c r="A67" s="123"/>
      <c r="C67" s="121"/>
      <c r="D67" s="121"/>
      <c r="E67" s="121"/>
      <c r="F67" s="121"/>
      <c r="G67" s="121"/>
      <c r="H67" s="121"/>
      <c r="I67" s="120"/>
      <c r="J67" s="120"/>
      <c r="K67" s="120"/>
      <c r="L67" s="120"/>
      <c r="M67" s="120"/>
    </row>
    <row r="68" spans="1:13" ht="9" hidden="1" customHeight="1">
      <c r="A68" s="125"/>
      <c r="C68" s="121"/>
      <c r="D68" s="121"/>
      <c r="E68" s="121"/>
      <c r="F68" s="121"/>
      <c r="G68" s="121"/>
      <c r="H68" s="121"/>
      <c r="I68" s="120"/>
      <c r="J68" s="120"/>
      <c r="K68" s="120"/>
      <c r="L68" s="120"/>
      <c r="M68" s="120"/>
    </row>
    <row r="69" spans="1:13" ht="9" hidden="1" customHeight="1">
      <c r="A69" s="119"/>
      <c r="C69" s="121"/>
      <c r="D69" s="121"/>
      <c r="E69" s="121"/>
      <c r="F69" s="121"/>
      <c r="G69" s="121"/>
      <c r="H69" s="121"/>
      <c r="I69" s="120"/>
      <c r="J69" s="120"/>
      <c r="K69" s="120"/>
      <c r="L69" s="120"/>
      <c r="M69" s="120"/>
    </row>
    <row r="70" spans="1:13" ht="9" hidden="1" customHeight="1">
      <c r="A70" s="119"/>
      <c r="C70" s="121"/>
      <c r="D70" s="121"/>
      <c r="E70" s="121"/>
      <c r="F70" s="121"/>
      <c r="G70" s="121"/>
      <c r="H70" s="121"/>
      <c r="I70" s="120"/>
      <c r="J70" s="120"/>
      <c r="K70" s="120"/>
      <c r="L70" s="120"/>
      <c r="M70" s="120"/>
    </row>
    <row r="71" spans="1:13" ht="9" hidden="1" customHeight="1">
      <c r="A71" s="119"/>
      <c r="C71" s="121"/>
      <c r="D71" s="121"/>
      <c r="E71" s="121"/>
      <c r="F71" s="121"/>
      <c r="G71" s="121"/>
      <c r="H71" s="121"/>
      <c r="I71" s="120"/>
      <c r="J71" s="120"/>
      <c r="K71" s="120"/>
      <c r="L71" s="120"/>
      <c r="M71" s="120"/>
    </row>
    <row r="72" spans="1:13" ht="9" hidden="1" customHeight="1">
      <c r="A72" s="119"/>
      <c r="C72" s="121"/>
      <c r="D72" s="121"/>
      <c r="E72" s="121"/>
      <c r="F72" s="121"/>
      <c r="G72" s="121"/>
      <c r="H72" s="121"/>
      <c r="I72" s="120"/>
      <c r="J72" s="120"/>
      <c r="K72" s="120"/>
      <c r="L72" s="120"/>
      <c r="M72" s="120"/>
    </row>
    <row r="73" spans="1:13" ht="9" hidden="1" customHeight="1">
      <c r="A73" s="123"/>
      <c r="C73" s="121"/>
      <c r="D73" s="121"/>
      <c r="E73" s="121"/>
      <c r="F73" s="121"/>
      <c r="G73" s="121"/>
      <c r="H73" s="121"/>
      <c r="I73" s="120"/>
      <c r="J73" s="120"/>
      <c r="K73" s="120"/>
      <c r="L73" s="120"/>
      <c r="M73" s="120"/>
    </row>
    <row r="74" spans="1:13" ht="9" hidden="1" customHeight="1">
      <c r="A74" s="125"/>
      <c r="C74" s="121"/>
      <c r="D74" s="121"/>
      <c r="E74" s="121"/>
      <c r="F74" s="121"/>
      <c r="G74" s="121"/>
      <c r="H74" s="121"/>
      <c r="I74" s="120"/>
      <c r="J74" s="120"/>
      <c r="K74" s="120"/>
      <c r="L74" s="120"/>
      <c r="M74" s="120"/>
    </row>
    <row r="75" spans="1:13" ht="9" hidden="1" customHeight="1">
      <c r="A75" s="119"/>
      <c r="C75" s="121"/>
      <c r="D75" s="121"/>
      <c r="E75" s="121"/>
      <c r="F75" s="121"/>
      <c r="G75" s="121"/>
      <c r="H75" s="121"/>
      <c r="I75" s="120"/>
      <c r="J75" s="120"/>
      <c r="K75" s="120"/>
      <c r="L75" s="120"/>
      <c r="M75" s="120"/>
    </row>
    <row r="76" spans="1:13" ht="9" hidden="1" customHeight="1">
      <c r="A76" s="119"/>
      <c r="C76" s="121"/>
      <c r="D76" s="121"/>
      <c r="E76" s="121"/>
      <c r="F76" s="121"/>
      <c r="G76" s="121"/>
      <c r="H76" s="121"/>
      <c r="I76" s="120"/>
      <c r="J76" s="120"/>
      <c r="K76" s="120"/>
      <c r="L76" s="120"/>
      <c r="M76" s="120"/>
    </row>
    <row r="77" spans="1:13" ht="9" hidden="1" customHeight="1">
      <c r="A77" s="119"/>
      <c r="C77" s="121"/>
      <c r="D77" s="121"/>
      <c r="E77" s="121"/>
      <c r="F77" s="121"/>
      <c r="G77" s="121"/>
      <c r="H77" s="121"/>
      <c r="I77" s="120"/>
      <c r="J77" s="120"/>
      <c r="K77" s="120"/>
      <c r="L77" s="120"/>
      <c r="M77" s="120"/>
    </row>
    <row r="78" spans="1:13" ht="9" hidden="1" customHeight="1">
      <c r="A78" s="119"/>
      <c r="C78" s="121"/>
      <c r="D78" s="121"/>
      <c r="E78" s="121"/>
      <c r="F78" s="121"/>
      <c r="G78" s="121"/>
      <c r="H78" s="121"/>
      <c r="I78" s="120"/>
      <c r="J78" s="120"/>
      <c r="K78" s="120"/>
      <c r="L78" s="120"/>
      <c r="M78" s="120"/>
    </row>
    <row r="79" spans="1:13" hidden="1">
      <c r="A79" s="119"/>
      <c r="C79" s="100"/>
      <c r="D79" s="100"/>
      <c r="E79" s="100"/>
      <c r="F79" s="100"/>
      <c r="G79" s="100"/>
      <c r="H79" s="100"/>
    </row>
    <row r="80" spans="1:13" hidden="1">
      <c r="A80" s="119"/>
      <c r="C80" s="100"/>
      <c r="D80" s="100"/>
      <c r="E80" s="100"/>
      <c r="F80" s="100"/>
      <c r="G80" s="100"/>
      <c r="H80" s="100"/>
    </row>
    <row r="81" spans="1:8" hidden="1">
      <c r="A81" s="119"/>
      <c r="C81" s="100"/>
      <c r="D81" s="100"/>
      <c r="E81" s="100"/>
      <c r="F81" s="100"/>
      <c r="G81" s="100"/>
      <c r="H81" s="100"/>
    </row>
    <row r="82" spans="1:8" hidden="1">
      <c r="A82" s="119"/>
      <c r="C82" s="100"/>
      <c r="D82" s="100"/>
      <c r="E82" s="100"/>
      <c r="F82" s="100"/>
      <c r="G82" s="100"/>
      <c r="H82" s="100"/>
    </row>
    <row r="83" spans="1:8" hidden="1">
      <c r="A83" s="123"/>
      <c r="C83" s="100"/>
      <c r="D83" s="100"/>
      <c r="E83" s="100"/>
      <c r="F83" s="100"/>
      <c r="G83" s="100"/>
      <c r="H83" s="100"/>
    </row>
    <row r="84" spans="1:8" hidden="1">
      <c r="A84" s="125"/>
      <c r="C84" s="100"/>
      <c r="D84" s="100"/>
      <c r="E84" s="100"/>
      <c r="F84" s="100"/>
      <c r="G84" s="100"/>
      <c r="H84" s="100"/>
    </row>
    <row r="85" spans="1:8" hidden="1">
      <c r="A85" s="119"/>
      <c r="C85" s="100"/>
      <c r="D85" s="100"/>
      <c r="E85" s="100"/>
      <c r="F85" s="100"/>
      <c r="G85" s="100"/>
      <c r="H85" s="100"/>
    </row>
    <row r="86" spans="1:8" hidden="1">
      <c r="A86" s="119"/>
      <c r="C86" s="100"/>
      <c r="D86" s="100"/>
      <c r="E86" s="100"/>
      <c r="F86" s="100"/>
      <c r="G86" s="100"/>
      <c r="H86" s="100"/>
    </row>
    <row r="87" spans="1:8" hidden="1">
      <c r="A87" s="119"/>
      <c r="C87" s="100"/>
      <c r="D87" s="100"/>
      <c r="E87" s="100"/>
      <c r="F87" s="100"/>
      <c r="G87" s="100"/>
      <c r="H87" s="100"/>
    </row>
    <row r="88" spans="1:8" hidden="1">
      <c r="A88" s="119"/>
      <c r="C88" s="100"/>
      <c r="D88" s="100"/>
      <c r="E88" s="100"/>
      <c r="F88" s="100"/>
      <c r="G88" s="100"/>
      <c r="H88" s="100"/>
    </row>
    <row r="89" spans="1:8" hidden="1">
      <c r="A89" s="119"/>
      <c r="C89" s="100"/>
      <c r="D89" s="100"/>
      <c r="E89" s="100"/>
      <c r="F89" s="100"/>
      <c r="G89" s="100"/>
      <c r="H89" s="100"/>
    </row>
    <row r="90" spans="1:8" hidden="1">
      <c r="A90" s="119"/>
      <c r="C90" s="100"/>
      <c r="D90" s="100"/>
      <c r="E90" s="100"/>
      <c r="F90" s="100"/>
      <c r="G90" s="100"/>
      <c r="H90" s="100"/>
    </row>
    <row r="91" spans="1:8" hidden="1">
      <c r="A91" s="119"/>
      <c r="C91" s="100"/>
      <c r="D91" s="100"/>
      <c r="E91" s="100"/>
      <c r="F91" s="100"/>
      <c r="G91" s="100"/>
      <c r="H91" s="100"/>
    </row>
    <row r="92" spans="1:8" hidden="1">
      <c r="A92" s="119"/>
      <c r="C92" s="100"/>
      <c r="D92" s="100"/>
      <c r="E92" s="100"/>
      <c r="F92" s="100"/>
      <c r="G92" s="100"/>
      <c r="H92" s="100"/>
    </row>
    <row r="93" spans="1:8" hidden="1">
      <c r="A93" s="119"/>
      <c r="C93" s="100"/>
      <c r="D93" s="100"/>
      <c r="E93" s="100"/>
      <c r="F93" s="100"/>
      <c r="G93" s="100"/>
      <c r="H93" s="100"/>
    </row>
    <row r="94" spans="1:8" hidden="1">
      <c r="A94" s="125"/>
      <c r="C94" s="100"/>
      <c r="D94" s="100"/>
      <c r="E94" s="100"/>
      <c r="F94" s="100"/>
      <c r="G94" s="100"/>
      <c r="H94" s="100"/>
    </row>
    <row r="95" spans="1:8" hidden="1">
      <c r="A95" s="119"/>
      <c r="C95" s="100"/>
      <c r="D95" s="100"/>
      <c r="E95" s="100"/>
      <c r="F95" s="100"/>
      <c r="G95" s="100"/>
      <c r="H95" s="100"/>
    </row>
    <row r="96" spans="1:8" hidden="1">
      <c r="A96" s="119"/>
      <c r="C96" s="100"/>
      <c r="D96" s="100"/>
      <c r="E96" s="100"/>
      <c r="F96" s="100"/>
      <c r="G96" s="100"/>
      <c r="H96" s="100"/>
    </row>
    <row r="97" spans="1:8" hidden="1">
      <c r="A97" s="119"/>
      <c r="C97" s="100"/>
      <c r="D97" s="100"/>
      <c r="E97" s="100"/>
      <c r="F97" s="100"/>
      <c r="G97" s="100"/>
      <c r="H97" s="100"/>
    </row>
    <row r="98" spans="1:8" hidden="1">
      <c r="A98" s="126"/>
      <c r="C98" s="100"/>
      <c r="D98" s="100"/>
      <c r="E98" s="100"/>
      <c r="F98" s="100"/>
      <c r="G98" s="100"/>
      <c r="H98" s="100"/>
    </row>
    <row r="99" spans="1:8" hidden="1">
      <c r="A99" s="126"/>
      <c r="C99" s="100"/>
      <c r="D99" s="100"/>
      <c r="E99" s="100"/>
      <c r="F99" s="100"/>
      <c r="G99" s="100"/>
      <c r="H99" s="100"/>
    </row>
    <row r="100" spans="1:8" hidden="1">
      <c r="A100" s="126"/>
      <c r="C100" s="100"/>
      <c r="D100" s="100"/>
      <c r="E100" s="100"/>
      <c r="F100" s="100"/>
      <c r="G100" s="100"/>
      <c r="H100" s="100"/>
    </row>
    <row r="101" spans="1:8" hidden="1">
      <c r="A101" s="126"/>
      <c r="C101" s="100"/>
      <c r="D101" s="100"/>
      <c r="E101" s="100"/>
      <c r="F101" s="100"/>
      <c r="G101" s="100"/>
      <c r="H101" s="100"/>
    </row>
    <row r="102" spans="1:8" hidden="1">
      <c r="A102" s="126"/>
      <c r="C102" s="100"/>
      <c r="D102" s="100"/>
      <c r="E102" s="100"/>
      <c r="F102" s="100"/>
      <c r="G102" s="100"/>
      <c r="H102" s="100"/>
    </row>
    <row r="103" spans="1:8" hidden="1">
      <c r="A103" s="126"/>
      <c r="C103" s="100"/>
      <c r="D103" s="100"/>
      <c r="E103" s="100"/>
      <c r="F103" s="100"/>
      <c r="G103" s="100"/>
      <c r="H103" s="100"/>
    </row>
    <row r="104" spans="1:8" hidden="1">
      <c r="A104" s="126"/>
      <c r="C104" s="100"/>
      <c r="D104" s="100"/>
      <c r="E104" s="100"/>
      <c r="F104" s="100"/>
      <c r="G104" s="100"/>
      <c r="H104" s="100"/>
    </row>
    <row r="105" spans="1:8" hidden="1">
      <c r="A105" s="126"/>
      <c r="C105" s="100"/>
      <c r="D105" s="100"/>
      <c r="E105" s="100"/>
      <c r="F105" s="100"/>
      <c r="G105" s="100"/>
      <c r="H105" s="100"/>
    </row>
    <row r="106" spans="1:8" hidden="1">
      <c r="A106" s="126"/>
      <c r="C106" s="100"/>
      <c r="D106" s="100"/>
      <c r="E106" s="100"/>
      <c r="F106" s="100"/>
      <c r="G106" s="100"/>
      <c r="H106" s="100"/>
    </row>
    <row r="107" spans="1:8" ht="15.75" hidden="1">
      <c r="A107" s="127"/>
      <c r="C107" s="100"/>
      <c r="D107" s="100"/>
      <c r="E107" s="100"/>
      <c r="F107" s="100"/>
      <c r="G107" s="100"/>
      <c r="H107" s="100"/>
    </row>
    <row r="108" spans="1:8" ht="15.75" hidden="1">
      <c r="A108" s="127"/>
      <c r="C108" s="100"/>
      <c r="D108" s="100"/>
      <c r="E108" s="100"/>
      <c r="F108" s="100"/>
      <c r="G108" s="100"/>
      <c r="H108" s="100"/>
    </row>
    <row r="109" spans="1:8" ht="15.75" hidden="1">
      <c r="A109" s="127"/>
      <c r="C109" s="100"/>
      <c r="D109" s="100"/>
      <c r="E109" s="100"/>
      <c r="F109" s="100"/>
      <c r="G109" s="100"/>
      <c r="H109" s="100"/>
    </row>
    <row r="110" spans="1:8" ht="15.75" hidden="1">
      <c r="A110" s="127"/>
      <c r="C110" s="100"/>
      <c r="D110" s="100"/>
      <c r="E110" s="100"/>
      <c r="F110" s="100"/>
      <c r="G110" s="100"/>
      <c r="H110" s="100"/>
    </row>
    <row r="111" spans="1:8" ht="15.75" hidden="1">
      <c r="A111" s="127"/>
      <c r="C111" s="100"/>
      <c r="D111" s="100"/>
      <c r="E111" s="100"/>
      <c r="F111" s="100"/>
      <c r="G111" s="100"/>
      <c r="H111" s="100"/>
    </row>
    <row r="112" spans="1:8" ht="15.75" hidden="1">
      <c r="A112" s="127"/>
      <c r="C112" s="100"/>
      <c r="D112" s="100"/>
      <c r="E112" s="100"/>
      <c r="F112" s="100"/>
      <c r="G112" s="100"/>
      <c r="H112" s="100"/>
    </row>
    <row r="113" spans="1:8" ht="15.75" hidden="1">
      <c r="A113" s="127"/>
      <c r="C113" s="100"/>
      <c r="D113" s="100"/>
      <c r="E113" s="100"/>
      <c r="F113" s="100"/>
      <c r="G113" s="100"/>
      <c r="H113" s="100"/>
    </row>
    <row r="114" spans="1:8" ht="15.75" hidden="1">
      <c r="A114" s="127"/>
      <c r="C114" s="100"/>
      <c r="D114" s="100"/>
      <c r="E114" s="100"/>
      <c r="F114" s="100"/>
      <c r="G114" s="100"/>
      <c r="H114" s="100"/>
    </row>
    <row r="115" spans="1:8" ht="15.75" hidden="1">
      <c r="A115" s="127"/>
      <c r="C115" s="100"/>
      <c r="D115" s="100"/>
      <c r="E115" s="100"/>
      <c r="F115" s="100"/>
      <c r="G115" s="100"/>
      <c r="H115" s="100"/>
    </row>
    <row r="116" spans="1:8" ht="15.75" hidden="1">
      <c r="A116" s="127"/>
      <c r="C116" s="100"/>
      <c r="D116" s="100"/>
      <c r="E116" s="100"/>
      <c r="F116" s="100"/>
      <c r="G116" s="100"/>
      <c r="H116" s="100"/>
    </row>
    <row r="117" spans="1:8" ht="15.75" hidden="1">
      <c r="A117" s="127"/>
      <c r="C117" s="100"/>
      <c r="D117" s="100"/>
      <c r="E117" s="100"/>
      <c r="F117" s="100"/>
      <c r="G117" s="100"/>
      <c r="H117" s="100"/>
    </row>
    <row r="118" spans="1:8" ht="15.75" hidden="1">
      <c r="A118" s="127"/>
      <c r="C118" s="100"/>
      <c r="D118" s="100"/>
      <c r="E118" s="100"/>
      <c r="F118" s="100"/>
      <c r="G118" s="100"/>
      <c r="H118" s="100"/>
    </row>
    <row r="119" spans="1:8" ht="15.75" hidden="1">
      <c r="A119" s="127"/>
      <c r="C119" s="100"/>
      <c r="D119" s="100"/>
      <c r="E119" s="100"/>
      <c r="F119" s="100"/>
      <c r="G119" s="100"/>
      <c r="H119" s="100"/>
    </row>
    <row r="120" spans="1:8" ht="15.75" hidden="1">
      <c r="A120" s="127"/>
    </row>
    <row r="121" spans="1:8" ht="15.75" hidden="1">
      <c r="A121" s="127"/>
    </row>
    <row r="122" spans="1:8" ht="15.75" hidden="1">
      <c r="A122" s="127"/>
    </row>
    <row r="123" spans="1:8" ht="15.75" hidden="1">
      <c r="A123" s="127"/>
    </row>
    <row r="124" spans="1:8" ht="15.75" hidden="1">
      <c r="A124" s="127"/>
    </row>
    <row r="125" spans="1:8" ht="15.75" hidden="1">
      <c r="A125" s="127"/>
    </row>
    <row r="126" spans="1:8" ht="15.75" hidden="1">
      <c r="A126" s="127"/>
    </row>
    <row r="127" spans="1:8" ht="15.75" hidden="1">
      <c r="A127" s="127"/>
    </row>
    <row r="128" spans="1:8" ht="15.75" hidden="1">
      <c r="A128" s="127"/>
    </row>
    <row r="129" spans="1:1" ht="15.75" hidden="1">
      <c r="A129" s="127"/>
    </row>
    <row r="130" spans="1:1" ht="15.75" hidden="1">
      <c r="A130" s="127"/>
    </row>
    <row r="131" spans="1:1" ht="15.75" hidden="1">
      <c r="A131" s="127"/>
    </row>
    <row r="132" spans="1:1" ht="15.75" hidden="1">
      <c r="A132" s="127"/>
    </row>
    <row r="133" spans="1:1" ht="15.75" hidden="1">
      <c r="A133" s="127"/>
    </row>
    <row r="134" spans="1:1" ht="15.75" hidden="1">
      <c r="A134" s="127"/>
    </row>
    <row r="135" spans="1:1" ht="15.75" hidden="1">
      <c r="A135" s="127"/>
    </row>
    <row r="136" spans="1:1" ht="15.75" hidden="1">
      <c r="A136" s="127"/>
    </row>
    <row r="137" spans="1:1" ht="15.75" hidden="1">
      <c r="A137" s="127"/>
    </row>
    <row r="138" spans="1:1" ht="15.75" hidden="1">
      <c r="A138" s="127"/>
    </row>
    <row r="139" spans="1:1" ht="15.75" hidden="1">
      <c r="A139" s="127"/>
    </row>
    <row r="140" spans="1:1" ht="15.75" hidden="1">
      <c r="A140" s="127"/>
    </row>
    <row r="141" spans="1:1" ht="15.75" hidden="1">
      <c r="A141" s="127"/>
    </row>
    <row r="142" spans="1:1" ht="15.75" hidden="1">
      <c r="A142" s="127"/>
    </row>
    <row r="143" spans="1:1" ht="15.75" hidden="1">
      <c r="A143" s="127"/>
    </row>
    <row r="144" spans="1:1" ht="15.75" hidden="1">
      <c r="A144" s="127"/>
    </row>
    <row r="145" spans="1:1" ht="15.75" hidden="1">
      <c r="A145" s="127"/>
    </row>
    <row r="146" spans="1:1" ht="15.75" hidden="1">
      <c r="A146" s="127"/>
    </row>
    <row r="147" spans="1:1" ht="15.75" hidden="1">
      <c r="A147" s="127"/>
    </row>
    <row r="148" spans="1:1" ht="15.75" hidden="1">
      <c r="A148" s="127"/>
    </row>
    <row r="149" spans="1:1" ht="15.75" hidden="1">
      <c r="A149" s="127"/>
    </row>
    <row r="150" spans="1:1" ht="15.75" hidden="1">
      <c r="A150" s="127"/>
    </row>
    <row r="151" spans="1:1" ht="15.75" hidden="1">
      <c r="A151" s="127"/>
    </row>
    <row r="152" spans="1:1" ht="15.75" hidden="1">
      <c r="A152" s="127"/>
    </row>
    <row r="153" spans="1:1" ht="15.75" hidden="1">
      <c r="A153" s="127"/>
    </row>
    <row r="154" spans="1:1" ht="15.75" hidden="1">
      <c r="A154" s="127"/>
    </row>
    <row r="155" spans="1:1" ht="15.75" hidden="1">
      <c r="A155" s="127"/>
    </row>
    <row r="156" spans="1:1" ht="15.75" hidden="1">
      <c r="A156" s="127"/>
    </row>
    <row r="157" spans="1:1" ht="15.75" hidden="1">
      <c r="A157" s="127"/>
    </row>
    <row r="158" spans="1:1" ht="15.75" hidden="1">
      <c r="A158" s="127"/>
    </row>
    <row r="159" spans="1:1" ht="15.75" hidden="1">
      <c r="A159" s="127"/>
    </row>
    <row r="160" spans="1:1" ht="15.75" hidden="1">
      <c r="A160" s="127"/>
    </row>
    <row r="161" spans="1:1" ht="15.75" hidden="1">
      <c r="A161" s="127"/>
    </row>
    <row r="162" spans="1:1" ht="15.75" hidden="1">
      <c r="A162" s="127"/>
    </row>
    <row r="163" spans="1:1" ht="15.75" hidden="1">
      <c r="A163" s="127"/>
    </row>
    <row r="164" spans="1:1" ht="15.75" hidden="1">
      <c r="A164" s="127"/>
    </row>
    <row r="165" spans="1:1" ht="15.75" hidden="1">
      <c r="A165" s="127"/>
    </row>
    <row r="166" spans="1:1" ht="15.75" hidden="1">
      <c r="A166" s="127"/>
    </row>
    <row r="167" spans="1:1" ht="15.75" hidden="1">
      <c r="A167" s="127"/>
    </row>
    <row r="168" spans="1:1" ht="15.75" hidden="1">
      <c r="A168" s="127"/>
    </row>
    <row r="169" spans="1:1" ht="15.75" hidden="1">
      <c r="A169" s="127"/>
    </row>
    <row r="170" spans="1:1" ht="15.75" hidden="1">
      <c r="A170" s="127"/>
    </row>
    <row r="171" spans="1:1" ht="15.75" hidden="1">
      <c r="A171" s="127"/>
    </row>
    <row r="172" spans="1:1" ht="15.75" hidden="1">
      <c r="A172" s="127"/>
    </row>
    <row r="173" spans="1:1" ht="15.75" hidden="1">
      <c r="A173" s="127"/>
    </row>
    <row r="174" spans="1:1" ht="15.75" hidden="1">
      <c r="A174" s="127"/>
    </row>
    <row r="175" spans="1:1" ht="15.75" hidden="1">
      <c r="A175" s="127"/>
    </row>
    <row r="176" spans="1:1" ht="15.75" hidden="1">
      <c r="A176" s="127"/>
    </row>
    <row r="177" spans="1:1" ht="15.75" hidden="1">
      <c r="A177" s="127"/>
    </row>
    <row r="178" spans="1:1" ht="15.75" hidden="1">
      <c r="A178" s="127"/>
    </row>
    <row r="179" spans="1:1" ht="15.75" hidden="1">
      <c r="A179" s="127"/>
    </row>
    <row r="180" spans="1:1" ht="15.75" hidden="1">
      <c r="A180" s="127"/>
    </row>
    <row r="181" spans="1:1" ht="15.75" hidden="1">
      <c r="A181" s="127"/>
    </row>
    <row r="182" spans="1:1" ht="15.75" hidden="1">
      <c r="A182" s="127"/>
    </row>
    <row r="183" spans="1:1" ht="15.75" hidden="1">
      <c r="A183" s="127"/>
    </row>
    <row r="184" spans="1:1" ht="15.75" hidden="1">
      <c r="A184" s="127"/>
    </row>
    <row r="185" spans="1:1" ht="15.75" hidden="1">
      <c r="A185" s="127"/>
    </row>
    <row r="186" spans="1:1" ht="15.75" hidden="1">
      <c r="A186" s="127"/>
    </row>
    <row r="187" spans="1:1" ht="15.75" hidden="1">
      <c r="A187" s="127"/>
    </row>
    <row r="188" spans="1:1" ht="15.75" hidden="1">
      <c r="A188" s="127"/>
    </row>
    <row r="189" spans="1:1" ht="15.75" hidden="1">
      <c r="A189" s="127"/>
    </row>
    <row r="190" spans="1:1" ht="15.75" hidden="1">
      <c r="A190" s="127"/>
    </row>
    <row r="191" spans="1:1" ht="15.75" hidden="1">
      <c r="A191" s="127"/>
    </row>
    <row r="192" spans="1:1" ht="15.75" hidden="1">
      <c r="A192" s="127"/>
    </row>
    <row r="193" spans="1:1" ht="15.75" hidden="1">
      <c r="A193" s="127"/>
    </row>
    <row r="194" spans="1:1" ht="15.75" hidden="1">
      <c r="A194" s="127"/>
    </row>
    <row r="195" spans="1:1" ht="15.75" hidden="1">
      <c r="A195" s="127"/>
    </row>
    <row r="196" spans="1:1" ht="15.75" hidden="1">
      <c r="A196" s="127"/>
    </row>
    <row r="197" spans="1:1" ht="15.75" hidden="1">
      <c r="A197" s="127"/>
    </row>
    <row r="198" spans="1:1" ht="15.75" hidden="1">
      <c r="A198" s="127"/>
    </row>
    <row r="199" spans="1:1" ht="15.75" hidden="1">
      <c r="A199" s="127"/>
    </row>
    <row r="200" spans="1:1" ht="15.75" hidden="1">
      <c r="A200" s="127"/>
    </row>
    <row r="201" spans="1:1" ht="15.75" hidden="1">
      <c r="A201" s="127"/>
    </row>
    <row r="202" spans="1:1" ht="15.75" hidden="1">
      <c r="A202" s="127"/>
    </row>
    <row r="203" spans="1:1" ht="15.75" hidden="1">
      <c r="A203" s="127"/>
    </row>
    <row r="204" spans="1:1" ht="15.75" hidden="1">
      <c r="A204" s="127"/>
    </row>
    <row r="205" spans="1:1" ht="15.75" hidden="1">
      <c r="A205" s="127"/>
    </row>
    <row r="206" spans="1:1" ht="15.75" hidden="1">
      <c r="A206" s="127"/>
    </row>
    <row r="207" spans="1:1" ht="15.75" hidden="1">
      <c r="A207" s="127"/>
    </row>
    <row r="208" spans="1:1" ht="15.75" hidden="1">
      <c r="A208" s="127"/>
    </row>
    <row r="209" spans="1:1" ht="15.75" hidden="1">
      <c r="A209" s="127"/>
    </row>
    <row r="210" spans="1:1" ht="15.75" hidden="1">
      <c r="A210" s="127"/>
    </row>
    <row r="211" spans="1:1" ht="15.75" hidden="1">
      <c r="A211" s="127"/>
    </row>
    <row r="212" spans="1:1" ht="15.75" hidden="1">
      <c r="A212" s="127"/>
    </row>
    <row r="213" spans="1:1" ht="15.75" hidden="1">
      <c r="A213" s="127"/>
    </row>
    <row r="214" spans="1:1" ht="15.75" hidden="1">
      <c r="A214" s="127"/>
    </row>
    <row r="215" spans="1:1" ht="15.75" hidden="1">
      <c r="A215" s="127"/>
    </row>
    <row r="216" spans="1:1" ht="15.75" hidden="1">
      <c r="A216" s="127"/>
    </row>
    <row r="217" spans="1:1" ht="15.75" hidden="1">
      <c r="A217" s="127"/>
    </row>
    <row r="218" spans="1:1" ht="15.75" hidden="1">
      <c r="A218" s="127"/>
    </row>
    <row r="219" spans="1:1" ht="15.75" hidden="1">
      <c r="A219" s="127"/>
    </row>
    <row r="220" spans="1:1" ht="15.75" hidden="1">
      <c r="A220" s="101"/>
    </row>
    <row r="221" spans="1:1" ht="15.75" hidden="1">
      <c r="A221" s="101"/>
    </row>
    <row r="222" spans="1:1" ht="15.75" hidden="1">
      <c r="A222" s="101"/>
    </row>
    <row r="223" spans="1:1" ht="15.75" hidden="1">
      <c r="A223" s="101"/>
    </row>
    <row r="224" spans="1:1" ht="15.75" hidden="1">
      <c r="A224" s="101"/>
    </row>
    <row r="225" spans="1:1" ht="15.75" hidden="1">
      <c r="A225" s="101"/>
    </row>
    <row r="226" spans="1:1" ht="15.75" hidden="1">
      <c r="A226" s="101"/>
    </row>
    <row r="227" spans="1:1" ht="15.75" hidden="1">
      <c r="A227" s="101"/>
    </row>
    <row r="228" spans="1:1" ht="15.75" hidden="1">
      <c r="A228" s="101"/>
    </row>
    <row r="229" spans="1:1" ht="15.75" hidden="1">
      <c r="A229" s="101"/>
    </row>
    <row r="230" spans="1:1" ht="15.75" hidden="1">
      <c r="A230" s="101"/>
    </row>
    <row r="231" spans="1:1" ht="15.75" hidden="1">
      <c r="A231" s="101"/>
    </row>
    <row r="232" spans="1:1" ht="15.75" hidden="1">
      <c r="A232" s="101"/>
    </row>
    <row r="233" spans="1:1" ht="15.75" hidden="1">
      <c r="A233" s="101"/>
    </row>
    <row r="234" spans="1:1" ht="15.75" hidden="1">
      <c r="A234" s="101"/>
    </row>
    <row r="235" spans="1:1" ht="15.75" hidden="1">
      <c r="A235" s="101"/>
    </row>
    <row r="236" spans="1:1" ht="15.75" hidden="1">
      <c r="A236" s="101"/>
    </row>
    <row r="237" spans="1:1" ht="15.75" hidden="1">
      <c r="A237" s="101"/>
    </row>
    <row r="238" spans="1:1" ht="15.75" hidden="1">
      <c r="A238" s="101"/>
    </row>
    <row r="239" spans="1:1" ht="15.75" hidden="1">
      <c r="A239" s="101"/>
    </row>
    <row r="240" spans="1:1" ht="15.75" hidden="1">
      <c r="A240" s="101"/>
    </row>
    <row r="241" spans="1:1" ht="15.75" hidden="1">
      <c r="A241" s="101"/>
    </row>
    <row r="242" spans="1:1" ht="15.75" hidden="1">
      <c r="A242" s="101"/>
    </row>
    <row r="243" spans="1:1" ht="15.75" hidden="1">
      <c r="A243" s="101"/>
    </row>
    <row r="244" spans="1:1" ht="15.75" hidden="1">
      <c r="A244" s="101"/>
    </row>
    <row r="245" spans="1:1" ht="15.75" hidden="1">
      <c r="A245" s="101"/>
    </row>
    <row r="246" spans="1:1" ht="15.75" hidden="1">
      <c r="A246" s="101"/>
    </row>
    <row r="247" spans="1:1" ht="15.75" hidden="1">
      <c r="A247" s="101"/>
    </row>
    <row r="248" spans="1:1" ht="15.75" hidden="1">
      <c r="A248" s="101"/>
    </row>
    <row r="249" spans="1:1" ht="15.75" hidden="1">
      <c r="A249" s="101"/>
    </row>
    <row r="250" spans="1:1" ht="15.75" hidden="1">
      <c r="A250" s="101"/>
    </row>
    <row r="251" spans="1:1" ht="15.75" hidden="1">
      <c r="A251" s="101"/>
    </row>
    <row r="252" spans="1:1" ht="15.75" hidden="1">
      <c r="A252" s="101"/>
    </row>
    <row r="253" spans="1:1" ht="15.75" hidden="1">
      <c r="A253" s="101"/>
    </row>
    <row r="254" spans="1:1" ht="15.75" hidden="1">
      <c r="A254" s="101"/>
    </row>
    <row r="255" spans="1:1" ht="15.75" hidden="1">
      <c r="A255" s="101"/>
    </row>
    <row r="256" spans="1:1" ht="15.75" hidden="1">
      <c r="A256" s="101"/>
    </row>
    <row r="257" spans="1:1" ht="15.75" hidden="1">
      <c r="A257" s="101"/>
    </row>
    <row r="258" spans="1:1" ht="15.75" hidden="1">
      <c r="A258" s="101"/>
    </row>
    <row r="259" spans="1:1" ht="15.75" hidden="1">
      <c r="A259" s="101"/>
    </row>
    <row r="260" spans="1:1" ht="15.75" hidden="1">
      <c r="A260" s="101"/>
    </row>
    <row r="261" spans="1:1" ht="15.75" hidden="1">
      <c r="A261" s="101"/>
    </row>
    <row r="262" spans="1:1" ht="15.75" hidden="1">
      <c r="A262" s="101"/>
    </row>
    <row r="263" spans="1:1" ht="15.75" hidden="1">
      <c r="A263" s="101"/>
    </row>
    <row r="264" spans="1:1" ht="15.75" hidden="1">
      <c r="A264" s="101"/>
    </row>
    <row r="265" spans="1:1" ht="15.75" hidden="1">
      <c r="A265" s="101"/>
    </row>
    <row r="266" spans="1:1" ht="15.75" hidden="1">
      <c r="A266" s="101"/>
    </row>
    <row r="267" spans="1:1" ht="15.75" hidden="1">
      <c r="A267" s="101"/>
    </row>
    <row r="268" spans="1:1" ht="15.75" hidden="1">
      <c r="A268" s="101"/>
    </row>
    <row r="269" spans="1:1" ht="15.75" hidden="1">
      <c r="A269" s="101"/>
    </row>
    <row r="270" spans="1:1" ht="15.75" hidden="1">
      <c r="A270" s="101"/>
    </row>
    <row r="271" spans="1:1" ht="15.75" hidden="1">
      <c r="A271" s="101"/>
    </row>
    <row r="272" spans="1:1"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sheetData>
  <mergeCells count="7">
    <mergeCell ref="A2:M2"/>
    <mergeCell ref="A3:M3"/>
    <mergeCell ref="A4:M4"/>
    <mergeCell ref="A5:M5"/>
    <mergeCell ref="B8:E8"/>
    <mergeCell ref="F8:I8"/>
    <mergeCell ref="J8:M8"/>
  </mergeCells>
  <pageMargins left="0.99" right="0.76" top="0.61" bottom="0.67" header="0.5" footer="0.5"/>
  <pageSetup scale="31" orientation="landscape"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Z653"/>
  <sheetViews>
    <sheetView topLeftCell="A2" zoomScale="38" zoomScaleNormal="38" workbookViewId="0">
      <selection activeCell="C16" sqref="C16"/>
    </sheetView>
  </sheetViews>
  <sheetFormatPr defaultColWidth="0" defaultRowHeight="12.75" zeroHeight="1"/>
  <cols>
    <col min="1" max="1" width="125.85546875" style="5" customWidth="1"/>
    <col min="2" max="2" width="20.140625" customWidth="1"/>
    <col min="3" max="3" width="22" customWidth="1"/>
    <col min="4" max="4" width="21.7109375" customWidth="1"/>
    <col min="5" max="5" width="22.28515625" customWidth="1"/>
    <col min="6" max="6" width="20.140625" customWidth="1"/>
    <col min="7" max="7" width="22.7109375" customWidth="1"/>
    <col min="8" max="8" width="21.7109375" customWidth="1"/>
    <col min="9" max="9" width="22.140625" customWidth="1"/>
    <col min="10" max="10" width="20.140625" customWidth="1"/>
    <col min="11" max="11" width="22.42578125" customWidth="1"/>
    <col min="12" max="12" width="21.7109375" customWidth="1"/>
    <col min="13" max="13" width="22.140625" customWidth="1"/>
    <col min="14" max="14" width="3.42578125" style="102" hidden="1" customWidth="1"/>
    <col min="15" max="26" width="0" hidden="1" customWidth="1"/>
    <col min="27" max="16384" width="9.140625" hidden="1"/>
  </cols>
  <sheetData>
    <row r="1" spans="1:26" s="2" customFormat="1" ht="5.25" hidden="1" customHeight="1">
      <c r="A1" s="106"/>
      <c r="B1" s="107"/>
      <c r="C1" s="107"/>
      <c r="D1" s="107"/>
      <c r="E1" s="107"/>
      <c r="F1" s="107"/>
      <c r="G1" s="107"/>
      <c r="H1" s="107"/>
      <c r="I1" s="107"/>
      <c r="J1" s="107"/>
      <c r="K1" s="107"/>
      <c r="L1" s="107"/>
      <c r="M1" s="107"/>
      <c r="N1" s="304"/>
    </row>
    <row r="2" spans="1:26" s="4" customFormat="1" ht="70.5" customHeight="1">
      <c r="A2" s="1033" t="s">
        <v>59</v>
      </c>
      <c r="B2" s="1033"/>
      <c r="C2" s="1033"/>
      <c r="D2" s="1033"/>
      <c r="E2" s="1033"/>
      <c r="F2" s="1033"/>
      <c r="G2" s="1033"/>
      <c r="H2" s="1033"/>
      <c r="I2" s="1033"/>
      <c r="J2" s="1033"/>
      <c r="K2" s="1033"/>
      <c r="L2" s="1033"/>
      <c r="M2" s="1033"/>
      <c r="N2" s="305"/>
    </row>
    <row r="3" spans="1:26" s="4" customFormat="1" ht="42.75" customHeight="1">
      <c r="A3" s="1033" t="s">
        <v>1070</v>
      </c>
      <c r="B3" s="1033"/>
      <c r="C3" s="1033"/>
      <c r="D3" s="1033"/>
      <c r="E3" s="1033"/>
      <c r="F3" s="1033"/>
      <c r="G3" s="1033"/>
      <c r="H3" s="1033"/>
      <c r="I3" s="1033"/>
      <c r="J3" s="1033"/>
      <c r="K3" s="1033"/>
      <c r="L3" s="1033"/>
      <c r="M3" s="1033"/>
      <c r="N3" s="305"/>
    </row>
    <row r="4" spans="1:26" s="4" customFormat="1" ht="40.5" customHeight="1">
      <c r="A4" s="1033" t="s">
        <v>1561</v>
      </c>
      <c r="B4" s="1033"/>
      <c r="C4" s="1033"/>
      <c r="D4" s="1033"/>
      <c r="E4" s="1033"/>
      <c r="F4" s="1033"/>
      <c r="G4" s="1033"/>
      <c r="H4" s="1033"/>
      <c r="I4" s="1033"/>
      <c r="J4" s="1033"/>
      <c r="K4" s="1033"/>
      <c r="L4" s="1033"/>
      <c r="M4" s="1033"/>
      <c r="N4" s="305"/>
    </row>
    <row r="5" spans="1:26" s="108" customFormat="1" ht="74.25" customHeight="1">
      <c r="A5" s="1085" t="s">
        <v>885</v>
      </c>
      <c r="B5" s="1085"/>
      <c r="C5" s="1085"/>
      <c r="D5" s="1085"/>
      <c r="E5" s="1085"/>
      <c r="F5" s="1085"/>
      <c r="G5" s="1085"/>
      <c r="H5" s="1085"/>
      <c r="I5" s="1085"/>
      <c r="J5" s="1085"/>
      <c r="K5" s="1085"/>
      <c r="L5" s="1085"/>
      <c r="M5" s="1085"/>
      <c r="N5" s="306"/>
    </row>
    <row r="6" spans="1:26" ht="6" customHeight="1"/>
    <row r="7" spans="1:26" ht="19.5" customHeight="1">
      <c r="A7" s="244"/>
      <c r="B7" s="245"/>
      <c r="C7" s="245"/>
      <c r="D7" s="246"/>
      <c r="E7" s="246"/>
      <c r="F7" s="245"/>
      <c r="G7" s="246"/>
      <c r="H7" s="245"/>
      <c r="I7" s="245"/>
      <c r="J7" s="246"/>
      <c r="K7" s="246"/>
      <c r="L7" s="245"/>
      <c r="M7" s="246"/>
      <c r="N7" s="307"/>
    </row>
    <row r="8" spans="1:26" s="308" customFormat="1" ht="33.75" customHeight="1">
      <c r="A8" s="248"/>
      <c r="B8" s="1090" t="s">
        <v>889</v>
      </c>
      <c r="C8" s="1090"/>
      <c r="D8" s="1090"/>
      <c r="E8" s="1090"/>
      <c r="F8" s="1090" t="s">
        <v>890</v>
      </c>
      <c r="G8" s="1090"/>
      <c r="H8" s="1090"/>
      <c r="I8" s="1090"/>
      <c r="J8" s="1090" t="s">
        <v>892</v>
      </c>
      <c r="K8" s="1090"/>
      <c r="L8" s="1090"/>
      <c r="M8" s="1090"/>
      <c r="Y8" s="308">
        <v>1</v>
      </c>
      <c r="Z8" s="308">
        <v>1</v>
      </c>
    </row>
    <row r="9" spans="1:26" s="310" customFormat="1" ht="75" customHeight="1">
      <c r="A9" s="251"/>
      <c r="B9" s="251" t="s">
        <v>1056</v>
      </c>
      <c r="C9" s="252" t="s">
        <v>1057</v>
      </c>
      <c r="D9" s="251" t="s">
        <v>1058</v>
      </c>
      <c r="E9" s="251" t="s">
        <v>65</v>
      </c>
      <c r="F9" s="252" t="s">
        <v>1056</v>
      </c>
      <c r="G9" s="251" t="s">
        <v>1057</v>
      </c>
      <c r="H9" s="251" t="s">
        <v>1058</v>
      </c>
      <c r="I9" s="252" t="s">
        <v>65</v>
      </c>
      <c r="J9" s="251" t="s">
        <v>1056</v>
      </c>
      <c r="K9" s="251" t="s">
        <v>1057</v>
      </c>
      <c r="L9" s="252" t="s">
        <v>1058</v>
      </c>
      <c r="M9" s="251" t="s">
        <v>65</v>
      </c>
      <c r="N9" s="309"/>
      <c r="Y9" s="310">
        <v>1</v>
      </c>
      <c r="Z9" s="310">
        <v>1</v>
      </c>
    </row>
    <row r="10" spans="1:26" s="311" customFormat="1" ht="66.75" customHeight="1">
      <c r="A10" s="255" t="s">
        <v>1023</v>
      </c>
      <c r="B10" s="256">
        <v>6.0113199999999996</v>
      </c>
      <c r="C10" s="256">
        <v>242.3248328</v>
      </c>
      <c r="D10" s="256">
        <v>11.697989999999999</v>
      </c>
      <c r="E10" s="256">
        <v>260.03414279999998</v>
      </c>
      <c r="F10" s="256">
        <v>101.73044</v>
      </c>
      <c r="G10" s="256">
        <v>1184.4480464000001</v>
      </c>
      <c r="H10" s="256">
        <v>553.37156359999994</v>
      </c>
      <c r="I10" s="256">
        <v>1839.5500500000001</v>
      </c>
      <c r="J10" s="256">
        <v>2949.1094375999996</v>
      </c>
      <c r="K10" s="256">
        <v>21167.273674</v>
      </c>
      <c r="L10" s="256">
        <v>7948.7999528</v>
      </c>
      <c r="M10" s="256">
        <v>32065.1830644</v>
      </c>
      <c r="N10" s="308"/>
    </row>
    <row r="11" spans="1:26" s="311" customFormat="1" ht="66.75" customHeight="1">
      <c r="A11" s="255" t="s">
        <v>1024</v>
      </c>
      <c r="B11" s="258">
        <v>0</v>
      </c>
      <c r="C11" s="258">
        <v>44.140419999999999</v>
      </c>
      <c r="D11" s="258">
        <v>0</v>
      </c>
      <c r="E11" s="258">
        <v>44.140419999999999</v>
      </c>
      <c r="F11" s="258">
        <v>0</v>
      </c>
      <c r="G11" s="258">
        <v>6.5325800000000003</v>
      </c>
      <c r="H11" s="256">
        <v>0</v>
      </c>
      <c r="I11" s="256">
        <v>6.5325800000000003</v>
      </c>
      <c r="J11" s="256">
        <v>1.8</v>
      </c>
      <c r="K11" s="256">
        <v>151.37861999999998</v>
      </c>
      <c r="L11" s="256">
        <v>850</v>
      </c>
      <c r="M11" s="256">
        <v>1003.17862</v>
      </c>
      <c r="N11" s="308"/>
    </row>
    <row r="12" spans="1:26" s="311" customFormat="1" ht="66.75" customHeight="1">
      <c r="A12" s="255" t="s">
        <v>1025</v>
      </c>
      <c r="B12" s="258">
        <v>0</v>
      </c>
      <c r="C12" s="258">
        <v>200.43519800000001</v>
      </c>
      <c r="D12" s="258">
        <v>0</v>
      </c>
      <c r="E12" s="258">
        <v>200.43519800000001</v>
      </c>
      <c r="F12" s="258">
        <v>0</v>
      </c>
      <c r="G12" s="258">
        <v>79.548763199999996</v>
      </c>
      <c r="H12" s="256">
        <v>45.973380800000001</v>
      </c>
      <c r="I12" s="256">
        <v>125.522144</v>
      </c>
      <c r="J12" s="256">
        <v>1.03888E-2</v>
      </c>
      <c r="K12" s="256">
        <v>130.613258</v>
      </c>
      <c r="L12" s="256">
        <v>142.6976128</v>
      </c>
      <c r="M12" s="256">
        <v>273.32125959999996</v>
      </c>
      <c r="N12" s="308"/>
    </row>
    <row r="13" spans="1:26" s="311" customFormat="1" ht="66.75" customHeight="1">
      <c r="A13" s="255" t="s">
        <v>1026</v>
      </c>
      <c r="B13" s="256">
        <v>0</v>
      </c>
      <c r="C13" s="256">
        <v>400.9709636</v>
      </c>
      <c r="D13" s="256">
        <v>34.699004800000004</v>
      </c>
      <c r="E13" s="256">
        <v>435.66996840000002</v>
      </c>
      <c r="F13" s="256">
        <v>15306.048803200001</v>
      </c>
      <c r="G13" s="256">
        <v>567.88846999999998</v>
      </c>
      <c r="H13" s="256">
        <v>1523.1059760000001</v>
      </c>
      <c r="I13" s="256">
        <v>17397.0432492</v>
      </c>
      <c r="J13" s="256">
        <v>0</v>
      </c>
      <c r="K13" s="256">
        <v>481.97534960000002</v>
      </c>
      <c r="L13" s="256">
        <v>1160.0037368000001</v>
      </c>
      <c r="M13" s="256">
        <v>1641.9790863999999</v>
      </c>
      <c r="N13" s="308"/>
    </row>
    <row r="14" spans="1:26" s="311" customFormat="1" ht="66.75" customHeight="1">
      <c r="A14" s="255" t="s">
        <v>1027</v>
      </c>
      <c r="B14" s="256">
        <v>36125.552328000005</v>
      </c>
      <c r="C14" s="256">
        <v>34417.558418399996</v>
      </c>
      <c r="D14" s="256">
        <v>17320.880511200001</v>
      </c>
      <c r="E14" s="256">
        <v>87863.991257599992</v>
      </c>
      <c r="F14" s="256">
        <v>5756.5229167999996</v>
      </c>
      <c r="G14" s="256">
        <v>12981.9159652</v>
      </c>
      <c r="H14" s="256">
        <v>15302.638346400001</v>
      </c>
      <c r="I14" s="256">
        <v>34041.077228399998</v>
      </c>
      <c r="J14" s="256">
        <v>46619.221911599998</v>
      </c>
      <c r="K14" s="256">
        <v>40427.941268800001</v>
      </c>
      <c r="L14" s="256">
        <v>38558.420728799996</v>
      </c>
      <c r="M14" s="256">
        <v>125605.5839092</v>
      </c>
      <c r="N14" s="308"/>
    </row>
    <row r="15" spans="1:26" s="311" customFormat="1" ht="66.75" customHeight="1">
      <c r="A15" s="255" t="s">
        <v>1028</v>
      </c>
      <c r="B15" s="256">
        <v>23995.261920000001</v>
      </c>
      <c r="C15" s="256">
        <v>33.225099999999998</v>
      </c>
      <c r="D15" s="256">
        <v>0</v>
      </c>
      <c r="E15" s="256">
        <v>24028.48702</v>
      </c>
      <c r="F15" s="256">
        <v>1558.45785</v>
      </c>
      <c r="G15" s="256">
        <v>352.23178240000004</v>
      </c>
      <c r="H15" s="256">
        <v>31.8418232</v>
      </c>
      <c r="I15" s="256">
        <v>1942.5314556000001</v>
      </c>
      <c r="J15" s="256">
        <v>119.41207199999999</v>
      </c>
      <c r="K15" s="256">
        <v>21.517864000000003</v>
      </c>
      <c r="L15" s="256">
        <v>0</v>
      </c>
      <c r="M15" s="256">
        <v>140.929936</v>
      </c>
      <c r="N15" s="308"/>
    </row>
    <row r="16" spans="1:26" s="311" customFormat="1" ht="66.75" customHeight="1">
      <c r="A16" s="255" t="s">
        <v>1029</v>
      </c>
      <c r="B16" s="256">
        <v>50162.00086</v>
      </c>
      <c r="C16" s="256">
        <v>37394.819920000002</v>
      </c>
      <c r="D16" s="256">
        <v>63610.163311999997</v>
      </c>
      <c r="E16" s="256">
        <v>151166.984092</v>
      </c>
      <c r="F16" s="256">
        <v>40680.633880000001</v>
      </c>
      <c r="G16" s="256">
        <v>70296.6874656</v>
      </c>
      <c r="H16" s="256">
        <v>73551.742394400004</v>
      </c>
      <c r="I16" s="256">
        <v>184529.06374000001</v>
      </c>
      <c r="J16" s="256">
        <v>266510.2062444</v>
      </c>
      <c r="K16" s="256">
        <v>124027.44926360001</v>
      </c>
      <c r="L16" s="256">
        <v>155508.83381439999</v>
      </c>
      <c r="M16" s="256">
        <v>546046.48932239995</v>
      </c>
      <c r="N16" s="308"/>
    </row>
    <row r="17" spans="1:14" s="311" customFormat="1" ht="66.75" customHeight="1">
      <c r="A17" s="255" t="s">
        <v>1030</v>
      </c>
      <c r="B17" s="256">
        <v>60647.8260696</v>
      </c>
      <c r="C17" s="256">
        <v>146659.98914240001</v>
      </c>
      <c r="D17" s="256">
        <v>97785.237217200003</v>
      </c>
      <c r="E17" s="256">
        <v>305093.05242919998</v>
      </c>
      <c r="F17" s="256">
        <v>17714.272493200002</v>
      </c>
      <c r="G17" s="256">
        <v>79721.922047200002</v>
      </c>
      <c r="H17" s="256">
        <v>61631.944575599999</v>
      </c>
      <c r="I17" s="256">
        <v>159068.13911600001</v>
      </c>
      <c r="J17" s="256">
        <v>25721.3073544</v>
      </c>
      <c r="K17" s="256">
        <v>169497.85162999999</v>
      </c>
      <c r="L17" s="256">
        <v>128938.5297536</v>
      </c>
      <c r="M17" s="256">
        <v>324157.688738</v>
      </c>
      <c r="N17" s="308"/>
    </row>
    <row r="18" spans="1:14" s="311" customFormat="1" ht="66.75" customHeight="1">
      <c r="A18" s="255" t="s">
        <v>1031</v>
      </c>
      <c r="B18" s="256">
        <v>946.92617000000007</v>
      </c>
      <c r="C18" s="256">
        <v>6329.5731551999997</v>
      </c>
      <c r="D18" s="256">
        <v>19699.550368799999</v>
      </c>
      <c r="E18" s="256">
        <v>26976.049693999998</v>
      </c>
      <c r="F18" s="256">
        <v>278.65799520000002</v>
      </c>
      <c r="G18" s="256">
        <v>6979.9311591999995</v>
      </c>
      <c r="H18" s="256">
        <v>12197.4389348</v>
      </c>
      <c r="I18" s="256">
        <v>19456.028089200001</v>
      </c>
      <c r="J18" s="256">
        <v>252.30556520000002</v>
      </c>
      <c r="K18" s="256">
        <v>6245.0335760000007</v>
      </c>
      <c r="L18" s="256">
        <v>28648.295801600001</v>
      </c>
      <c r="M18" s="256">
        <v>35145.634942800003</v>
      </c>
      <c r="N18" s="308"/>
    </row>
    <row r="19" spans="1:14" s="311" customFormat="1" ht="66.75" customHeight="1">
      <c r="A19" s="255" t="s">
        <v>1032</v>
      </c>
      <c r="B19" s="256">
        <v>1046.752438</v>
      </c>
      <c r="C19" s="256">
        <v>51214.230212399998</v>
      </c>
      <c r="D19" s="256">
        <v>49520.9946528</v>
      </c>
      <c r="E19" s="256">
        <v>101781.97730320001</v>
      </c>
      <c r="F19" s="256">
        <v>2510.0155912</v>
      </c>
      <c r="G19" s="256">
        <v>35097.211477600002</v>
      </c>
      <c r="H19" s="256">
        <v>67314.307619200001</v>
      </c>
      <c r="I19" s="256">
        <v>104921.534688</v>
      </c>
      <c r="J19" s="256">
        <v>731.81481080000003</v>
      </c>
      <c r="K19" s="256">
        <v>31574.927691199999</v>
      </c>
      <c r="L19" s="256">
        <v>91510.616491199995</v>
      </c>
      <c r="M19" s="256">
        <v>123817.3589932</v>
      </c>
      <c r="N19" s="308"/>
    </row>
    <row r="20" spans="1:14" s="311" customFormat="1" ht="66.75" customHeight="1">
      <c r="A20" s="255" t="s">
        <v>1033</v>
      </c>
      <c r="B20" s="256">
        <v>43.319559999999996</v>
      </c>
      <c r="C20" s="256">
        <v>2219.0331028000001</v>
      </c>
      <c r="D20" s="256">
        <v>1243.4045100000001</v>
      </c>
      <c r="E20" s="256">
        <v>3505.7571727999998</v>
      </c>
      <c r="F20" s="256">
        <v>40.1905</v>
      </c>
      <c r="G20" s="256">
        <v>1589.0882064</v>
      </c>
      <c r="H20" s="256">
        <v>1182.6650552000001</v>
      </c>
      <c r="I20" s="256">
        <v>2811.9437616</v>
      </c>
      <c r="J20" s="256">
        <v>318.63761</v>
      </c>
      <c r="K20" s="256">
        <v>4181.7764111999995</v>
      </c>
      <c r="L20" s="256">
        <v>3973.1334136</v>
      </c>
      <c r="M20" s="256">
        <v>8473.5474348000007</v>
      </c>
      <c r="N20" s="308"/>
    </row>
    <row r="21" spans="1:14" s="311" customFormat="1" ht="66.75" customHeight="1">
      <c r="A21" s="255" t="s">
        <v>1034</v>
      </c>
      <c r="B21" s="256">
        <v>4286.8932495999998</v>
      </c>
      <c r="C21" s="256">
        <v>20880.975917199998</v>
      </c>
      <c r="D21" s="256">
        <v>172911.1675064</v>
      </c>
      <c r="E21" s="256">
        <v>198079.03667320003</v>
      </c>
      <c r="F21" s="256">
        <v>1610.2730236</v>
      </c>
      <c r="G21" s="256">
        <v>11408.598752399999</v>
      </c>
      <c r="H21" s="256">
        <v>141084.59854800001</v>
      </c>
      <c r="I21" s="256">
        <v>154103.47032399999</v>
      </c>
      <c r="J21" s="256">
        <v>21234.514184399999</v>
      </c>
      <c r="K21" s="256">
        <v>31218.4750408</v>
      </c>
      <c r="L21" s="256">
        <v>331359.35476439999</v>
      </c>
      <c r="M21" s="256">
        <v>383812.34398960002</v>
      </c>
      <c r="N21" s="308"/>
    </row>
    <row r="22" spans="1:14" s="311" customFormat="1" ht="66.75" customHeight="1">
      <c r="A22" s="255" t="s">
        <v>1035</v>
      </c>
      <c r="B22" s="256">
        <v>92.305229999999995</v>
      </c>
      <c r="C22" s="256">
        <v>850.45995119999998</v>
      </c>
      <c r="D22" s="256">
        <v>120.93639599999999</v>
      </c>
      <c r="E22" s="256">
        <v>1063.7015772</v>
      </c>
      <c r="F22" s="256">
        <v>30.954429999999999</v>
      </c>
      <c r="G22" s="256">
        <v>1230.7880852000001</v>
      </c>
      <c r="H22" s="256">
        <v>1434.1080612000001</v>
      </c>
      <c r="I22" s="256">
        <v>2695.8505764000001</v>
      </c>
      <c r="J22" s="256">
        <v>105.24781</v>
      </c>
      <c r="K22" s="256">
        <v>2383.4225028000001</v>
      </c>
      <c r="L22" s="256">
        <v>2412.5475912000002</v>
      </c>
      <c r="M22" s="256">
        <v>4901.2179040000001</v>
      </c>
      <c r="N22" s="308"/>
    </row>
    <row r="23" spans="1:14" s="311" customFormat="1" ht="66.75" customHeight="1">
      <c r="A23" s="255" t="s">
        <v>1036</v>
      </c>
      <c r="B23" s="256">
        <v>50.12914</v>
      </c>
      <c r="C23" s="256">
        <v>2548.7855679999998</v>
      </c>
      <c r="D23" s="256">
        <v>2046.1581944</v>
      </c>
      <c r="E23" s="256">
        <v>4645.0729024000002</v>
      </c>
      <c r="F23" s="256">
        <v>35.298684000000002</v>
      </c>
      <c r="G23" s="256">
        <v>3052.9629951999996</v>
      </c>
      <c r="H23" s="256">
        <v>1954.4777572</v>
      </c>
      <c r="I23" s="256">
        <v>5042.7394364000002</v>
      </c>
      <c r="J23" s="256">
        <v>254.9420796</v>
      </c>
      <c r="K23" s="256">
        <v>1323.4364487999999</v>
      </c>
      <c r="L23" s="256">
        <v>88803.041790800009</v>
      </c>
      <c r="M23" s="256">
        <v>90381.420319199999</v>
      </c>
      <c r="N23" s="308"/>
    </row>
    <row r="24" spans="1:14" s="311" customFormat="1" ht="66.75" customHeight="1">
      <c r="A24" s="255" t="s">
        <v>1037</v>
      </c>
      <c r="B24" s="256">
        <v>3124.6020491999998</v>
      </c>
      <c r="C24" s="256">
        <v>35881.684062799999</v>
      </c>
      <c r="D24" s="256">
        <v>5845.461918</v>
      </c>
      <c r="E24" s="256">
        <v>44851.748030000002</v>
      </c>
      <c r="F24" s="256">
        <v>3066.3021904000002</v>
      </c>
      <c r="G24" s="256">
        <v>38130.112920400003</v>
      </c>
      <c r="H24" s="256">
        <v>10044.024033199999</v>
      </c>
      <c r="I24" s="256">
        <v>51240.439144000004</v>
      </c>
      <c r="J24" s="256">
        <v>5478.4873880000005</v>
      </c>
      <c r="K24" s="256">
        <v>41662.978867600003</v>
      </c>
      <c r="L24" s="256">
        <v>13084.5462768</v>
      </c>
      <c r="M24" s="256">
        <v>60226.012532399996</v>
      </c>
      <c r="N24" s="308"/>
    </row>
    <row r="25" spans="1:14" s="311" customFormat="1" ht="66.75" customHeight="1">
      <c r="A25" s="255" t="s">
        <v>1038</v>
      </c>
      <c r="B25" s="256">
        <v>2.4994399999999999</v>
      </c>
      <c r="C25" s="256">
        <v>0</v>
      </c>
      <c r="D25" s="256">
        <v>0</v>
      </c>
      <c r="E25" s="256">
        <v>2.4994399999999999</v>
      </c>
      <c r="F25" s="256">
        <v>2.4696400000000001</v>
      </c>
      <c r="G25" s="256">
        <v>10.636136</v>
      </c>
      <c r="H25" s="256">
        <v>0</v>
      </c>
      <c r="I25" s="256">
        <v>13.105776000000001</v>
      </c>
      <c r="J25" s="256">
        <v>0.27591000000000004</v>
      </c>
      <c r="K25" s="256">
        <v>75.338520000000003</v>
      </c>
      <c r="L25" s="256">
        <v>0</v>
      </c>
      <c r="M25" s="256">
        <v>75.614429999999999</v>
      </c>
      <c r="N25" s="308"/>
    </row>
    <row r="26" spans="1:14" s="311" customFormat="1" ht="66.75" customHeight="1">
      <c r="A26" s="255" t="s">
        <v>1039</v>
      </c>
      <c r="B26" s="256">
        <v>46</v>
      </c>
      <c r="C26" s="256">
        <v>660.48</v>
      </c>
      <c r="D26" s="256">
        <v>0</v>
      </c>
      <c r="E26" s="256">
        <v>706.48</v>
      </c>
      <c r="F26" s="256">
        <v>0</v>
      </c>
      <c r="G26" s="256">
        <v>0</v>
      </c>
      <c r="H26" s="256">
        <v>0</v>
      </c>
      <c r="I26" s="256">
        <v>0</v>
      </c>
      <c r="J26" s="256">
        <v>0</v>
      </c>
      <c r="K26" s="256">
        <v>0</v>
      </c>
      <c r="L26" s="256">
        <v>0</v>
      </c>
      <c r="M26" s="256">
        <v>0</v>
      </c>
      <c r="N26" s="308"/>
    </row>
    <row r="27" spans="1:14" s="313" customFormat="1" ht="92.25" customHeight="1" thickBot="1">
      <c r="A27" s="259" t="s">
        <v>1040</v>
      </c>
      <c r="B27" s="260">
        <v>2.4572800000000004</v>
      </c>
      <c r="C27" s="260">
        <v>406.89449000000002</v>
      </c>
      <c r="D27" s="260">
        <v>53.023225599999996</v>
      </c>
      <c r="E27" s="260">
        <v>462.37499560000003</v>
      </c>
      <c r="F27" s="260">
        <v>88.104020000000006</v>
      </c>
      <c r="G27" s="260">
        <v>1180.1265736</v>
      </c>
      <c r="H27" s="260">
        <v>760.86159120000002</v>
      </c>
      <c r="I27" s="260">
        <v>2029.0921848</v>
      </c>
      <c r="J27" s="260">
        <v>43.759269999999994</v>
      </c>
      <c r="K27" s="260">
        <v>347.8459972</v>
      </c>
      <c r="L27" s="260">
        <v>573.89562560000002</v>
      </c>
      <c r="M27" s="260">
        <v>965.50089279999997</v>
      </c>
      <c r="N27" s="312"/>
    </row>
    <row r="28" spans="1:14" s="311" customFormat="1" ht="42" customHeight="1" thickTop="1" thickBot="1">
      <c r="A28" s="314" t="s">
        <v>1059</v>
      </c>
      <c r="B28" s="315">
        <f t="shared" ref="B28:M28" si="0">SUM(B10:B27)</f>
        <v>180578.53705440002</v>
      </c>
      <c r="C28" s="315">
        <f t="shared" si="0"/>
        <v>340385.58045479993</v>
      </c>
      <c r="D28" s="315">
        <f t="shared" si="0"/>
        <v>430203.37480720005</v>
      </c>
      <c r="E28" s="315">
        <f t="shared" si="0"/>
        <v>951167.49231640028</v>
      </c>
      <c r="F28" s="315">
        <f t="shared" si="0"/>
        <v>88779.932457600007</v>
      </c>
      <c r="G28" s="315">
        <f t="shared" si="0"/>
        <v>263870.63142599998</v>
      </c>
      <c r="H28" s="315">
        <f t="shared" si="0"/>
        <v>388613.09966000007</v>
      </c>
      <c r="I28" s="315">
        <f t="shared" si="0"/>
        <v>741263.66354360001</v>
      </c>
      <c r="J28" s="315">
        <f t="shared" si="0"/>
        <v>370341.05203679996</v>
      </c>
      <c r="K28" s="315">
        <f t="shared" si="0"/>
        <v>474919.23598360003</v>
      </c>
      <c r="L28" s="315">
        <f t="shared" si="0"/>
        <v>893472.71735439997</v>
      </c>
      <c r="M28" s="315">
        <f t="shared" si="0"/>
        <v>1738733.0053747999</v>
      </c>
      <c r="N28" s="308"/>
    </row>
    <row r="29" spans="1:14" ht="11.25" customHeight="1" thickTop="1" thickBot="1">
      <c r="A29" s="265"/>
      <c r="B29" s="266"/>
      <c r="C29" s="267"/>
      <c r="D29" s="267"/>
      <c r="E29" s="267"/>
      <c r="F29" s="267"/>
      <c r="G29" s="267"/>
      <c r="H29" s="266"/>
      <c r="I29" s="266"/>
      <c r="J29" s="266"/>
      <c r="K29" s="266"/>
      <c r="L29" s="266"/>
      <c r="M29" s="266"/>
    </row>
    <row r="30" spans="1:14" ht="33" customHeight="1" thickTop="1">
      <c r="A30" s="268" t="s">
        <v>1043</v>
      </c>
      <c r="B30" s="26"/>
      <c r="C30" s="237"/>
      <c r="D30" s="237"/>
      <c r="E30" s="237"/>
      <c r="F30" s="237"/>
      <c r="G30" s="237"/>
      <c r="H30" s="131"/>
      <c r="I30" s="131"/>
      <c r="J30" s="120"/>
      <c r="K30" s="120"/>
      <c r="L30" s="120"/>
      <c r="M30" s="120"/>
    </row>
    <row r="31" spans="1:14" ht="13.5" customHeight="1">
      <c r="A31" s="119"/>
      <c r="B31" s="100"/>
      <c r="C31" s="121"/>
      <c r="D31" s="121"/>
      <c r="E31" s="121"/>
      <c r="F31" s="121"/>
      <c r="G31" s="121"/>
      <c r="H31" s="121"/>
      <c r="I31" s="95"/>
      <c r="J31" s="120"/>
      <c r="K31" s="120"/>
      <c r="L31" s="120"/>
      <c r="M31" s="120"/>
    </row>
    <row r="32" spans="1:14" ht="13.5" hidden="1" customHeight="1">
      <c r="A32" s="119"/>
      <c r="B32" s="100"/>
      <c r="C32" s="121"/>
      <c r="D32" s="121"/>
      <c r="E32" s="121"/>
      <c r="F32" s="121"/>
      <c r="G32" s="121"/>
      <c r="H32" s="121"/>
      <c r="I32" s="95"/>
      <c r="J32" s="120"/>
      <c r="K32" s="120"/>
      <c r="L32" s="120"/>
      <c r="M32" s="120"/>
    </row>
    <row r="33" spans="1:13" ht="13.5" hidden="1" customHeight="1">
      <c r="A33" s="119"/>
      <c r="B33" s="100"/>
      <c r="C33" s="121"/>
      <c r="D33" s="121"/>
      <c r="E33" s="121"/>
      <c r="F33" s="121"/>
      <c r="G33" s="121"/>
      <c r="H33" s="121"/>
      <c r="I33" s="95"/>
      <c r="J33" s="120"/>
      <c r="K33" s="120"/>
      <c r="L33" s="120"/>
      <c r="M33" s="120"/>
    </row>
    <row r="34" spans="1:13" ht="13.5" hidden="1" customHeight="1">
      <c r="A34" s="119"/>
      <c r="B34" s="100"/>
      <c r="C34" s="121"/>
      <c r="D34" s="121"/>
      <c r="E34" s="121"/>
      <c r="F34" s="121"/>
      <c r="G34" s="121"/>
      <c r="H34" s="121"/>
      <c r="I34" s="95"/>
      <c r="J34" s="120"/>
      <c r="K34" s="120"/>
      <c r="L34" s="120"/>
      <c r="M34" s="120"/>
    </row>
    <row r="35" spans="1:13" ht="13.5" hidden="1" customHeight="1">
      <c r="A35" s="119"/>
      <c r="B35" s="100"/>
      <c r="C35" s="121"/>
      <c r="D35" s="121"/>
      <c r="E35" s="121"/>
      <c r="F35" s="121"/>
      <c r="G35" s="121"/>
      <c r="H35" s="121"/>
      <c r="I35" s="95"/>
      <c r="J35" s="120"/>
      <c r="K35" s="120"/>
      <c r="L35" s="120"/>
      <c r="M35" s="120"/>
    </row>
    <row r="36" spans="1:13" ht="13.5" hidden="1" customHeight="1">
      <c r="A36" s="119"/>
      <c r="B36" s="100"/>
      <c r="C36" s="121"/>
      <c r="D36" s="121"/>
      <c r="E36" s="121"/>
      <c r="F36" s="121"/>
      <c r="G36" s="121"/>
      <c r="H36" s="121"/>
      <c r="I36" s="95"/>
      <c r="J36" s="120"/>
      <c r="K36" s="120"/>
      <c r="L36" s="120"/>
      <c r="M36" s="120"/>
    </row>
    <row r="37" spans="1:13" ht="13.5" hidden="1" customHeight="1">
      <c r="A37" s="125"/>
      <c r="B37" s="80"/>
      <c r="C37" s="121"/>
      <c r="D37" s="121"/>
      <c r="E37" s="121"/>
      <c r="F37" s="121"/>
      <c r="G37" s="121"/>
      <c r="H37" s="121"/>
      <c r="I37" s="95"/>
      <c r="J37" s="120"/>
      <c r="K37" s="120"/>
      <c r="L37" s="120"/>
      <c r="M37" s="120"/>
    </row>
    <row r="38" spans="1:13" ht="13.5" hidden="1" customHeight="1">
      <c r="A38" s="119"/>
      <c r="B38" s="80"/>
      <c r="C38" s="121"/>
      <c r="D38" s="121"/>
      <c r="E38" s="121"/>
      <c r="F38" s="121"/>
      <c r="G38" s="121"/>
      <c r="H38" s="121"/>
      <c r="I38" s="95"/>
      <c r="J38" s="120"/>
      <c r="K38" s="120"/>
      <c r="L38" s="120"/>
      <c r="M38" s="120"/>
    </row>
    <row r="39" spans="1:13" ht="13.5" hidden="1" customHeight="1">
      <c r="A39" s="119"/>
      <c r="B39" s="80"/>
      <c r="C39" s="121"/>
      <c r="D39" s="121"/>
      <c r="E39" s="121"/>
      <c r="F39" s="121"/>
      <c r="G39" s="121"/>
      <c r="H39" s="121"/>
      <c r="I39" s="95"/>
      <c r="J39" s="120"/>
      <c r="K39" s="120"/>
      <c r="L39" s="120"/>
      <c r="M39" s="120"/>
    </row>
    <row r="40" spans="1:13" ht="13.5" hidden="1" customHeight="1">
      <c r="A40" s="119"/>
      <c r="B40" s="80"/>
      <c r="C40" s="121"/>
      <c r="D40" s="121"/>
      <c r="E40" s="121"/>
      <c r="F40" s="121"/>
      <c r="G40" s="121"/>
      <c r="H40" s="121"/>
      <c r="I40" s="95"/>
      <c r="J40" s="120"/>
      <c r="K40" s="120"/>
      <c r="L40" s="120"/>
      <c r="M40" s="120"/>
    </row>
    <row r="41" spans="1:13" ht="13.5" hidden="1" customHeight="1">
      <c r="A41" s="119"/>
      <c r="B41" s="80"/>
      <c r="C41" s="121"/>
      <c r="D41" s="121"/>
      <c r="E41" s="121"/>
      <c r="F41" s="121"/>
      <c r="G41" s="121"/>
      <c r="H41" s="121"/>
      <c r="I41" s="95"/>
      <c r="J41" s="120"/>
      <c r="K41" s="120"/>
      <c r="L41" s="120"/>
      <c r="M41" s="120"/>
    </row>
    <row r="42" spans="1:13" ht="13.5" hidden="1" customHeight="1">
      <c r="A42" s="119"/>
      <c r="B42" s="80"/>
      <c r="C42" s="121"/>
      <c r="D42" s="121"/>
      <c r="E42" s="121"/>
      <c r="F42" s="121"/>
      <c r="G42" s="121"/>
      <c r="H42" s="121"/>
      <c r="I42" s="95"/>
      <c r="J42" s="120"/>
      <c r="K42" s="120"/>
      <c r="L42" s="120"/>
      <c r="M42" s="120"/>
    </row>
    <row r="43" spans="1:13" ht="13.5" hidden="1" customHeight="1">
      <c r="A43" s="125"/>
      <c r="B43" s="80"/>
      <c r="C43" s="121"/>
      <c r="D43" s="121"/>
      <c r="E43" s="121"/>
      <c r="F43" s="121"/>
      <c r="G43" s="121"/>
      <c r="H43" s="121"/>
      <c r="I43" s="95"/>
      <c r="J43" s="120"/>
      <c r="K43" s="120"/>
      <c r="L43" s="120"/>
      <c r="M43" s="120"/>
    </row>
    <row r="44" spans="1:13" ht="13.5" hidden="1" customHeight="1">
      <c r="A44" s="119"/>
      <c r="B44" s="100"/>
      <c r="C44" s="121"/>
      <c r="D44" s="121"/>
      <c r="E44" s="121"/>
      <c r="F44" s="121"/>
      <c r="G44" s="121"/>
      <c r="H44" s="121"/>
      <c r="I44" s="95"/>
      <c r="J44" s="120"/>
      <c r="K44" s="120"/>
      <c r="L44" s="120"/>
      <c r="M44" s="120"/>
    </row>
    <row r="45" spans="1:13" ht="13.5" hidden="1" customHeight="1">
      <c r="A45" s="119"/>
      <c r="B45" s="100"/>
      <c r="C45" s="121"/>
      <c r="D45" s="121"/>
      <c r="E45" s="121"/>
      <c r="F45" s="121"/>
      <c r="G45" s="121"/>
      <c r="H45" s="121"/>
      <c r="I45" s="95"/>
      <c r="J45" s="120"/>
      <c r="K45" s="120"/>
      <c r="L45" s="120"/>
      <c r="M45" s="120"/>
    </row>
    <row r="46" spans="1:13" ht="13.5" hidden="1" customHeight="1">
      <c r="A46" s="119"/>
      <c r="B46" s="100"/>
      <c r="C46" s="121"/>
      <c r="D46" s="121"/>
      <c r="E46" s="121"/>
      <c r="F46" s="121"/>
      <c r="G46" s="121"/>
      <c r="H46" s="121"/>
      <c r="I46" s="95"/>
      <c r="J46" s="120"/>
      <c r="K46" s="120"/>
      <c r="L46" s="120"/>
      <c r="M46" s="120"/>
    </row>
    <row r="47" spans="1:13" ht="13.5" hidden="1" customHeight="1">
      <c r="A47" s="125"/>
      <c r="B47" s="100"/>
      <c r="C47" s="121"/>
      <c r="D47" s="121"/>
      <c r="E47" s="121"/>
      <c r="F47" s="121"/>
      <c r="G47" s="121"/>
      <c r="H47" s="121"/>
      <c r="I47" s="95"/>
      <c r="J47" s="120"/>
      <c r="K47" s="120"/>
      <c r="L47" s="120"/>
      <c r="M47" s="120"/>
    </row>
    <row r="48" spans="1:13" ht="13.5" hidden="1" customHeight="1">
      <c r="A48" s="119"/>
      <c r="B48" s="100"/>
      <c r="C48" s="121"/>
      <c r="D48" s="121"/>
      <c r="E48" s="121"/>
      <c r="F48" s="121"/>
      <c r="G48" s="121"/>
      <c r="H48" s="121"/>
      <c r="I48" s="95"/>
      <c r="J48" s="120"/>
      <c r="K48" s="120"/>
      <c r="L48" s="120"/>
      <c r="M48" s="120"/>
    </row>
    <row r="49" spans="1:13" ht="13.5" hidden="1" customHeight="1">
      <c r="A49" s="119"/>
      <c r="B49" s="100"/>
      <c r="C49" s="121"/>
      <c r="D49" s="121"/>
      <c r="E49" s="121"/>
      <c r="F49" s="121"/>
      <c r="G49" s="121"/>
      <c r="H49" s="121"/>
      <c r="I49" s="95"/>
      <c r="J49" s="120"/>
      <c r="K49" s="120"/>
      <c r="L49" s="120"/>
      <c r="M49" s="120"/>
    </row>
    <row r="50" spans="1:13" ht="13.5" hidden="1" customHeight="1">
      <c r="A50" s="119"/>
      <c r="B50" s="100"/>
      <c r="C50" s="121"/>
      <c r="D50" s="121"/>
      <c r="E50" s="121"/>
      <c r="F50" s="121"/>
      <c r="G50" s="121"/>
      <c r="H50" s="121"/>
      <c r="I50" s="95"/>
      <c r="J50" s="120"/>
      <c r="K50" s="120"/>
      <c r="L50" s="120"/>
      <c r="M50" s="120"/>
    </row>
    <row r="51" spans="1:13" ht="13.5" hidden="1" customHeight="1">
      <c r="A51" s="119"/>
      <c r="B51" s="100"/>
      <c r="C51" s="121"/>
      <c r="D51" s="121"/>
      <c r="E51" s="121"/>
      <c r="F51" s="121"/>
      <c r="G51" s="121"/>
      <c r="H51" s="121"/>
      <c r="I51" s="95"/>
      <c r="J51" s="120"/>
      <c r="K51" s="120"/>
      <c r="L51" s="120"/>
      <c r="M51" s="120"/>
    </row>
    <row r="52" spans="1:13" ht="13.5" hidden="1" customHeight="1">
      <c r="A52" s="125"/>
      <c r="B52" s="100"/>
      <c r="C52" s="121"/>
      <c r="D52" s="121"/>
      <c r="E52" s="121"/>
      <c r="F52" s="121"/>
      <c r="G52" s="121"/>
      <c r="H52" s="121"/>
      <c r="I52" s="95"/>
      <c r="J52" s="120"/>
      <c r="K52" s="120"/>
      <c r="L52" s="120"/>
      <c r="M52" s="120"/>
    </row>
    <row r="53" spans="1:13" ht="13.5" hidden="1" customHeight="1">
      <c r="A53" s="119"/>
      <c r="B53" s="100"/>
      <c r="C53" s="121"/>
      <c r="D53" s="121"/>
      <c r="E53" s="121"/>
      <c r="F53" s="121"/>
      <c r="G53" s="121"/>
      <c r="H53" s="121"/>
      <c r="I53" s="95"/>
      <c r="J53" s="120"/>
      <c r="K53" s="120"/>
      <c r="L53" s="120"/>
      <c r="M53" s="120"/>
    </row>
    <row r="54" spans="1:13" ht="13.5" hidden="1" customHeight="1">
      <c r="A54" s="119"/>
      <c r="B54" s="100"/>
      <c r="C54" s="121"/>
      <c r="D54" s="121"/>
      <c r="E54" s="121"/>
      <c r="F54" s="121"/>
      <c r="G54" s="121"/>
      <c r="H54" s="121"/>
      <c r="I54" s="95"/>
      <c r="J54" s="120"/>
      <c r="K54" s="120"/>
      <c r="L54" s="120"/>
      <c r="M54" s="120"/>
    </row>
    <row r="55" spans="1:13" ht="13.5" hidden="1" customHeight="1">
      <c r="A55" s="119"/>
      <c r="B55" s="100"/>
      <c r="C55" s="121"/>
      <c r="D55" s="121"/>
      <c r="E55" s="121"/>
      <c r="F55" s="121"/>
      <c r="G55" s="121"/>
      <c r="H55" s="121"/>
      <c r="I55" s="95"/>
      <c r="J55" s="120"/>
      <c r="K55" s="120"/>
      <c r="L55" s="120"/>
      <c r="M55" s="120"/>
    </row>
    <row r="56" spans="1:13" ht="9" hidden="1" customHeight="1">
      <c r="A56" s="123"/>
      <c r="B56" s="100"/>
      <c r="C56" s="121"/>
      <c r="D56" s="121"/>
      <c r="E56" s="121"/>
      <c r="F56" s="121"/>
      <c r="G56" s="121"/>
      <c r="H56" s="121"/>
      <c r="I56" s="95"/>
      <c r="J56" s="120"/>
      <c r="K56" s="120"/>
      <c r="L56" s="120"/>
      <c r="M56" s="120"/>
    </row>
    <row r="57" spans="1:13" ht="9" hidden="1" customHeight="1">
      <c r="A57" s="123"/>
      <c r="B57" s="100"/>
      <c r="C57" s="121"/>
      <c r="D57" s="121"/>
      <c r="E57" s="121"/>
      <c r="F57" s="121"/>
      <c r="G57" s="121"/>
      <c r="H57" s="121"/>
      <c r="I57" s="95"/>
      <c r="J57" s="120"/>
      <c r="K57" s="120"/>
      <c r="L57" s="120"/>
      <c r="M57" s="120"/>
    </row>
    <row r="58" spans="1:13" ht="9" hidden="1" customHeight="1">
      <c r="A58" s="123"/>
      <c r="B58" s="100"/>
      <c r="C58" s="121"/>
      <c r="D58" s="121"/>
      <c r="E58" s="121"/>
      <c r="F58" s="121"/>
      <c r="G58" s="121"/>
      <c r="H58" s="121"/>
      <c r="I58" s="95"/>
      <c r="J58" s="120"/>
      <c r="K58" s="120"/>
      <c r="L58" s="120"/>
      <c r="M58" s="120"/>
    </row>
    <row r="59" spans="1:13" ht="9" hidden="1" customHeight="1">
      <c r="A59" s="123"/>
      <c r="B59" s="100"/>
      <c r="C59" s="121"/>
      <c r="D59" s="121"/>
      <c r="E59" s="121"/>
      <c r="F59" s="121"/>
      <c r="G59" s="121"/>
      <c r="H59" s="121"/>
      <c r="I59" s="95"/>
      <c r="J59" s="120"/>
      <c r="K59" s="120"/>
      <c r="L59" s="120"/>
      <c r="M59" s="120"/>
    </row>
    <row r="60" spans="1:13" ht="9" hidden="1" customHeight="1">
      <c r="A60" s="124"/>
      <c r="B60" s="100"/>
      <c r="C60" s="121"/>
      <c r="D60" s="121"/>
      <c r="E60" s="121"/>
      <c r="F60" s="121"/>
      <c r="G60" s="121"/>
      <c r="H60" s="121"/>
      <c r="I60" s="95"/>
      <c r="J60" s="120"/>
      <c r="K60" s="120"/>
      <c r="L60" s="120"/>
      <c r="M60" s="120"/>
    </row>
    <row r="61" spans="1:13" ht="9" hidden="1" customHeight="1">
      <c r="A61" s="124"/>
      <c r="C61" s="121"/>
      <c r="D61" s="121"/>
      <c r="E61" s="121"/>
      <c r="F61" s="121"/>
      <c r="G61" s="121"/>
      <c r="H61" s="121"/>
      <c r="I61" s="120"/>
      <c r="J61" s="120"/>
      <c r="K61" s="120"/>
      <c r="L61" s="120"/>
      <c r="M61" s="120"/>
    </row>
    <row r="62" spans="1:13" ht="9" hidden="1" customHeight="1">
      <c r="A62" s="125"/>
      <c r="C62" s="121"/>
      <c r="D62" s="121"/>
      <c r="E62" s="121"/>
      <c r="F62" s="121"/>
      <c r="G62" s="121"/>
      <c r="H62" s="121"/>
      <c r="I62" s="120"/>
      <c r="J62" s="120"/>
      <c r="K62" s="120"/>
      <c r="L62" s="120"/>
      <c r="M62" s="120"/>
    </row>
    <row r="63" spans="1:13" ht="9" hidden="1" customHeight="1">
      <c r="A63" s="119"/>
      <c r="C63" s="121"/>
      <c r="D63" s="121"/>
      <c r="E63" s="121"/>
      <c r="F63" s="121"/>
      <c r="G63" s="121"/>
      <c r="H63" s="121"/>
      <c r="I63" s="120"/>
      <c r="J63" s="120"/>
      <c r="K63" s="120"/>
      <c r="L63" s="120"/>
      <c r="M63" s="120"/>
    </row>
    <row r="64" spans="1:13" ht="9" hidden="1" customHeight="1">
      <c r="A64" s="119"/>
      <c r="C64" s="121"/>
      <c r="D64" s="121"/>
      <c r="E64" s="121"/>
      <c r="F64" s="121"/>
      <c r="G64" s="121"/>
      <c r="H64" s="121"/>
      <c r="I64" s="120"/>
      <c r="J64" s="120"/>
      <c r="K64" s="120"/>
      <c r="L64" s="120"/>
      <c r="M64" s="120"/>
    </row>
    <row r="65" spans="1:13" ht="9" hidden="1" customHeight="1">
      <c r="A65" s="119"/>
      <c r="C65" s="121"/>
      <c r="D65" s="121"/>
      <c r="E65" s="121"/>
      <c r="F65" s="121"/>
      <c r="G65" s="121"/>
      <c r="H65" s="121"/>
      <c r="I65" s="120"/>
      <c r="J65" s="120"/>
      <c r="K65" s="120"/>
      <c r="L65" s="120"/>
      <c r="M65" s="120"/>
    </row>
    <row r="66" spans="1:13" ht="9" hidden="1" customHeight="1">
      <c r="A66" s="119"/>
      <c r="C66" s="121"/>
      <c r="D66" s="121"/>
      <c r="E66" s="121"/>
      <c r="F66" s="121"/>
      <c r="G66" s="121"/>
      <c r="H66" s="121"/>
      <c r="I66" s="120"/>
      <c r="J66" s="120"/>
      <c r="K66" s="120"/>
      <c r="L66" s="120"/>
      <c r="M66" s="120"/>
    </row>
    <row r="67" spans="1:13" ht="9" hidden="1" customHeight="1">
      <c r="A67" s="123"/>
      <c r="C67" s="121"/>
      <c r="D67" s="121"/>
      <c r="E67" s="121"/>
      <c r="F67" s="121"/>
      <c r="G67" s="121"/>
      <c r="H67" s="121"/>
      <c r="I67" s="120"/>
      <c r="J67" s="120"/>
      <c r="K67" s="120"/>
      <c r="L67" s="120"/>
      <c r="M67" s="120"/>
    </row>
    <row r="68" spans="1:13" ht="9" hidden="1" customHeight="1">
      <c r="A68" s="125"/>
      <c r="C68" s="121"/>
      <c r="D68" s="121"/>
      <c r="E68" s="121"/>
      <c r="F68" s="121"/>
      <c r="G68" s="121"/>
      <c r="H68" s="121"/>
      <c r="I68" s="120"/>
      <c r="J68" s="120"/>
      <c r="K68" s="120"/>
      <c r="L68" s="120"/>
      <c r="M68" s="120"/>
    </row>
    <row r="69" spans="1:13" ht="9" hidden="1" customHeight="1">
      <c r="A69" s="119"/>
      <c r="C69" s="121"/>
      <c r="D69" s="121"/>
      <c r="E69" s="121"/>
      <c r="F69" s="121"/>
      <c r="G69" s="121"/>
      <c r="H69" s="121"/>
      <c r="I69" s="120"/>
      <c r="J69" s="120"/>
      <c r="K69" s="120"/>
      <c r="L69" s="120"/>
      <c r="M69" s="120"/>
    </row>
    <row r="70" spans="1:13" ht="9" hidden="1" customHeight="1">
      <c r="A70" s="119"/>
      <c r="C70" s="121"/>
      <c r="D70" s="121"/>
      <c r="E70" s="121"/>
      <c r="F70" s="121"/>
      <c r="G70" s="121"/>
      <c r="H70" s="121"/>
      <c r="I70" s="120"/>
      <c r="J70" s="120"/>
      <c r="K70" s="120"/>
      <c r="L70" s="120"/>
      <c r="M70" s="120"/>
    </row>
    <row r="71" spans="1:13" ht="9" hidden="1" customHeight="1">
      <c r="A71" s="119"/>
      <c r="C71" s="121"/>
      <c r="D71" s="121"/>
      <c r="E71" s="121"/>
      <c r="F71" s="121"/>
      <c r="G71" s="121"/>
      <c r="H71" s="121"/>
      <c r="I71" s="120"/>
      <c r="J71" s="120"/>
      <c r="K71" s="120"/>
      <c r="L71" s="120"/>
      <c r="M71" s="120"/>
    </row>
    <row r="72" spans="1:13" ht="9" hidden="1" customHeight="1">
      <c r="A72" s="119"/>
      <c r="C72" s="121"/>
      <c r="D72" s="121"/>
      <c r="E72" s="121"/>
      <c r="F72" s="121"/>
      <c r="G72" s="121"/>
      <c r="H72" s="121"/>
      <c r="I72" s="120"/>
      <c r="J72" s="120"/>
      <c r="K72" s="120"/>
      <c r="L72" s="120"/>
      <c r="M72" s="120"/>
    </row>
    <row r="73" spans="1:13" ht="9" hidden="1" customHeight="1">
      <c r="A73" s="123"/>
      <c r="C73" s="121"/>
      <c r="D73" s="121"/>
      <c r="E73" s="121"/>
      <c r="F73" s="121"/>
      <c r="G73" s="121"/>
      <c r="H73" s="121"/>
      <c r="I73" s="120"/>
      <c r="J73" s="120"/>
      <c r="K73" s="120"/>
      <c r="L73" s="120"/>
      <c r="M73" s="120"/>
    </row>
    <row r="74" spans="1:13" ht="9" hidden="1" customHeight="1">
      <c r="A74" s="125"/>
      <c r="C74" s="121"/>
      <c r="D74" s="121"/>
      <c r="E74" s="121"/>
      <c r="F74" s="121"/>
      <c r="G74" s="121"/>
      <c r="H74" s="121"/>
      <c r="I74" s="120"/>
      <c r="J74" s="120"/>
      <c r="K74" s="120"/>
      <c r="L74" s="120"/>
      <c r="M74" s="120"/>
    </row>
    <row r="75" spans="1:13" ht="9" hidden="1" customHeight="1">
      <c r="A75" s="119"/>
      <c r="C75" s="121"/>
      <c r="D75" s="121"/>
      <c r="E75" s="121"/>
      <c r="F75" s="121"/>
      <c r="G75" s="121"/>
      <c r="H75" s="121"/>
      <c r="I75" s="120"/>
      <c r="J75" s="120"/>
      <c r="K75" s="120"/>
      <c r="L75" s="120"/>
      <c r="M75" s="120"/>
    </row>
    <row r="76" spans="1:13" ht="9" hidden="1" customHeight="1">
      <c r="A76" s="119"/>
      <c r="C76" s="121"/>
      <c r="D76" s="121"/>
      <c r="E76" s="121"/>
      <c r="F76" s="121"/>
      <c r="G76" s="121"/>
      <c r="H76" s="121"/>
      <c r="I76" s="120"/>
      <c r="J76" s="120"/>
      <c r="K76" s="120"/>
      <c r="L76" s="120"/>
      <c r="M76" s="120"/>
    </row>
    <row r="77" spans="1:13" ht="9" hidden="1" customHeight="1">
      <c r="A77" s="119"/>
      <c r="C77" s="121"/>
      <c r="D77" s="121"/>
      <c r="E77" s="121"/>
      <c r="F77" s="121"/>
      <c r="G77" s="121"/>
      <c r="H77" s="121"/>
      <c r="I77" s="120"/>
      <c r="J77" s="120"/>
      <c r="K77" s="120"/>
      <c r="L77" s="120"/>
      <c r="M77" s="120"/>
    </row>
    <row r="78" spans="1:13" ht="9" hidden="1" customHeight="1">
      <c r="A78" s="119"/>
      <c r="C78" s="121"/>
      <c r="D78" s="121"/>
      <c r="E78" s="121"/>
      <c r="F78" s="121"/>
      <c r="G78" s="121"/>
      <c r="H78" s="121"/>
      <c r="I78" s="120"/>
      <c r="J78" s="120"/>
      <c r="K78" s="120"/>
      <c r="L78" s="120"/>
      <c r="M78" s="120"/>
    </row>
    <row r="79" spans="1:13" hidden="1">
      <c r="A79" s="119"/>
      <c r="C79" s="100"/>
      <c r="D79" s="100"/>
      <c r="E79" s="100"/>
      <c r="F79" s="100"/>
      <c r="G79" s="100"/>
      <c r="H79" s="100"/>
    </row>
    <row r="80" spans="1:13" hidden="1">
      <c r="A80" s="119"/>
      <c r="C80" s="100"/>
      <c r="D80" s="100"/>
      <c r="E80" s="100"/>
      <c r="F80" s="100"/>
      <c r="G80" s="100"/>
      <c r="H80" s="100"/>
    </row>
    <row r="81" spans="1:8" hidden="1">
      <c r="A81" s="119"/>
      <c r="C81" s="100"/>
      <c r="D81" s="100"/>
      <c r="E81" s="100"/>
      <c r="F81" s="100"/>
      <c r="G81" s="100"/>
      <c r="H81" s="100"/>
    </row>
    <row r="82" spans="1:8" hidden="1">
      <c r="A82" s="119"/>
      <c r="C82" s="100"/>
      <c r="D82" s="100"/>
      <c r="E82" s="100"/>
      <c r="F82" s="100"/>
      <c r="G82" s="100"/>
      <c r="H82" s="100"/>
    </row>
    <row r="83" spans="1:8" hidden="1">
      <c r="A83" s="123"/>
      <c r="C83" s="100"/>
      <c r="D83" s="100"/>
      <c r="E83" s="100"/>
      <c r="F83" s="100"/>
      <c r="G83" s="100"/>
      <c r="H83" s="100"/>
    </row>
    <row r="84" spans="1:8" hidden="1">
      <c r="A84" s="125"/>
      <c r="C84" s="100"/>
      <c r="D84" s="100"/>
      <c r="E84" s="100"/>
      <c r="F84" s="100"/>
      <c r="G84" s="100"/>
      <c r="H84" s="100"/>
    </row>
    <row r="85" spans="1:8" hidden="1">
      <c r="A85" s="119"/>
      <c r="C85" s="100"/>
      <c r="D85" s="100"/>
      <c r="E85" s="100"/>
      <c r="F85" s="100"/>
      <c r="G85" s="100"/>
      <c r="H85" s="100"/>
    </row>
    <row r="86" spans="1:8" hidden="1">
      <c r="A86" s="119"/>
      <c r="C86" s="100"/>
      <c r="D86" s="100"/>
      <c r="E86" s="100"/>
      <c r="F86" s="100"/>
      <c r="G86" s="100"/>
      <c r="H86" s="100"/>
    </row>
    <row r="87" spans="1:8" hidden="1">
      <c r="A87" s="119"/>
      <c r="C87" s="100"/>
      <c r="D87" s="100"/>
      <c r="E87" s="100"/>
      <c r="F87" s="100"/>
      <c r="G87" s="100"/>
      <c r="H87" s="100"/>
    </row>
    <row r="88" spans="1:8" hidden="1">
      <c r="A88" s="119"/>
      <c r="C88" s="100"/>
      <c r="D88" s="100"/>
      <c r="E88" s="100"/>
      <c r="F88" s="100"/>
      <c r="G88" s="100"/>
      <c r="H88" s="100"/>
    </row>
    <row r="89" spans="1:8" hidden="1">
      <c r="A89" s="119"/>
      <c r="C89" s="100"/>
      <c r="D89" s="100"/>
      <c r="E89" s="100"/>
      <c r="F89" s="100"/>
      <c r="G89" s="100"/>
      <c r="H89" s="100"/>
    </row>
    <row r="90" spans="1:8" hidden="1">
      <c r="A90" s="119"/>
      <c r="C90" s="100"/>
      <c r="D90" s="100"/>
      <c r="E90" s="100"/>
      <c r="F90" s="100"/>
      <c r="G90" s="100"/>
      <c r="H90" s="100"/>
    </row>
    <row r="91" spans="1:8" hidden="1">
      <c r="A91" s="119"/>
      <c r="C91" s="100"/>
      <c r="D91" s="100"/>
      <c r="E91" s="100"/>
      <c r="F91" s="100"/>
      <c r="G91" s="100"/>
      <c r="H91" s="100"/>
    </row>
    <row r="92" spans="1:8" hidden="1">
      <c r="A92" s="119"/>
      <c r="C92" s="100"/>
      <c r="D92" s="100"/>
      <c r="E92" s="100"/>
      <c r="F92" s="100"/>
      <c r="G92" s="100"/>
      <c r="H92" s="100"/>
    </row>
    <row r="93" spans="1:8" hidden="1">
      <c r="A93" s="119"/>
      <c r="C93" s="100"/>
      <c r="D93" s="100"/>
      <c r="E93" s="100"/>
      <c r="F93" s="100"/>
      <c r="G93" s="100"/>
      <c r="H93" s="100"/>
    </row>
    <row r="94" spans="1:8" hidden="1">
      <c r="A94" s="125"/>
      <c r="C94" s="100"/>
      <c r="D94" s="100"/>
      <c r="E94" s="100"/>
      <c r="F94" s="100"/>
      <c r="G94" s="100"/>
      <c r="H94" s="100"/>
    </row>
    <row r="95" spans="1:8" hidden="1">
      <c r="A95" s="119"/>
      <c r="C95" s="100"/>
      <c r="D95" s="100"/>
      <c r="E95" s="100"/>
      <c r="F95" s="100"/>
      <c r="G95" s="100"/>
      <c r="H95" s="100"/>
    </row>
    <row r="96" spans="1:8" hidden="1">
      <c r="A96" s="119"/>
      <c r="C96" s="100"/>
      <c r="D96" s="100"/>
      <c r="E96" s="100"/>
      <c r="F96" s="100"/>
      <c r="G96" s="100"/>
      <c r="H96" s="100"/>
    </row>
    <row r="97" spans="1:8" hidden="1">
      <c r="A97" s="119"/>
      <c r="C97" s="100"/>
      <c r="D97" s="100"/>
      <c r="E97" s="100"/>
      <c r="F97" s="100"/>
      <c r="G97" s="100"/>
      <c r="H97" s="100"/>
    </row>
    <row r="98" spans="1:8" hidden="1">
      <c r="A98" s="126"/>
      <c r="C98" s="100"/>
      <c r="D98" s="100"/>
      <c r="E98" s="100"/>
      <c r="F98" s="100"/>
      <c r="G98" s="100"/>
      <c r="H98" s="100"/>
    </row>
    <row r="99" spans="1:8" hidden="1">
      <c r="A99" s="126"/>
      <c r="C99" s="100"/>
      <c r="D99" s="100"/>
      <c r="E99" s="100"/>
      <c r="F99" s="100"/>
      <c r="G99" s="100"/>
      <c r="H99" s="100"/>
    </row>
    <row r="100" spans="1:8" hidden="1">
      <c r="A100" s="126"/>
      <c r="C100" s="100"/>
      <c r="D100" s="100"/>
      <c r="E100" s="100"/>
      <c r="F100" s="100"/>
      <c r="G100" s="100"/>
      <c r="H100" s="100"/>
    </row>
    <row r="101" spans="1:8" hidden="1">
      <c r="A101" s="126"/>
      <c r="C101" s="100"/>
      <c r="D101" s="100"/>
      <c r="E101" s="100"/>
      <c r="F101" s="100"/>
      <c r="G101" s="100"/>
      <c r="H101" s="100"/>
    </row>
    <row r="102" spans="1:8" hidden="1">
      <c r="A102" s="126"/>
      <c r="C102" s="100"/>
      <c r="D102" s="100"/>
      <c r="E102" s="100"/>
      <c r="F102" s="100"/>
      <c r="G102" s="100"/>
      <c r="H102" s="100"/>
    </row>
    <row r="103" spans="1:8" hidden="1">
      <c r="A103" s="126"/>
      <c r="C103" s="100"/>
      <c r="D103" s="100"/>
      <c r="E103" s="100"/>
      <c r="F103" s="100"/>
      <c r="G103" s="100"/>
      <c r="H103" s="100"/>
    </row>
    <row r="104" spans="1:8" hidden="1">
      <c r="A104" s="126"/>
      <c r="C104" s="100"/>
      <c r="D104" s="100"/>
      <c r="E104" s="100"/>
      <c r="F104" s="100"/>
      <c r="G104" s="100"/>
      <c r="H104" s="100"/>
    </row>
    <row r="105" spans="1:8" hidden="1">
      <c r="A105" s="126"/>
      <c r="C105" s="100"/>
      <c r="D105" s="100"/>
      <c r="E105" s="100"/>
      <c r="F105" s="100"/>
      <c r="G105" s="100"/>
      <c r="H105" s="100"/>
    </row>
    <row r="106" spans="1:8" hidden="1">
      <c r="A106" s="126"/>
      <c r="C106" s="100"/>
      <c r="D106" s="100"/>
      <c r="E106" s="100"/>
      <c r="F106" s="100"/>
      <c r="G106" s="100"/>
      <c r="H106" s="100"/>
    </row>
    <row r="107" spans="1:8" ht="15.75" hidden="1">
      <c r="A107" s="127"/>
      <c r="C107" s="100"/>
      <c r="D107" s="100"/>
      <c r="E107" s="100"/>
      <c r="F107" s="100"/>
      <c r="G107" s="100"/>
      <c r="H107" s="100"/>
    </row>
    <row r="108" spans="1:8" ht="15.75" hidden="1">
      <c r="A108" s="127"/>
      <c r="C108" s="100"/>
      <c r="D108" s="100"/>
      <c r="E108" s="100"/>
      <c r="F108" s="100"/>
      <c r="G108" s="100"/>
      <c r="H108" s="100"/>
    </row>
    <row r="109" spans="1:8" ht="15.75" hidden="1">
      <c r="A109" s="127"/>
      <c r="C109" s="100"/>
      <c r="D109" s="100"/>
      <c r="E109" s="100"/>
      <c r="F109" s="100"/>
      <c r="G109" s="100"/>
      <c r="H109" s="100"/>
    </row>
    <row r="110" spans="1:8" ht="15.75" hidden="1">
      <c r="A110" s="127"/>
      <c r="C110" s="100"/>
      <c r="D110" s="100"/>
      <c r="E110" s="100"/>
      <c r="F110" s="100"/>
      <c r="G110" s="100"/>
      <c r="H110" s="100"/>
    </row>
    <row r="111" spans="1:8" ht="15.75" hidden="1">
      <c r="A111" s="127"/>
      <c r="C111" s="100"/>
      <c r="D111" s="100"/>
      <c r="E111" s="100"/>
      <c r="F111" s="100"/>
      <c r="G111" s="100"/>
      <c r="H111" s="100"/>
    </row>
    <row r="112" spans="1:8" ht="15.75" hidden="1">
      <c r="A112" s="127"/>
      <c r="C112" s="100"/>
      <c r="D112" s="100"/>
      <c r="E112" s="100"/>
      <c r="F112" s="100"/>
      <c r="G112" s="100"/>
      <c r="H112" s="100"/>
    </row>
    <row r="113" spans="1:8" ht="15.75" hidden="1">
      <c r="A113" s="127"/>
      <c r="C113" s="100"/>
      <c r="D113" s="100"/>
      <c r="E113" s="100"/>
      <c r="F113" s="100"/>
      <c r="G113" s="100"/>
      <c r="H113" s="100"/>
    </row>
    <row r="114" spans="1:8" ht="15.75" hidden="1">
      <c r="A114" s="127"/>
      <c r="C114" s="100"/>
      <c r="D114" s="100"/>
      <c r="E114" s="100"/>
      <c r="F114" s="100"/>
      <c r="G114" s="100"/>
      <c r="H114" s="100"/>
    </row>
    <row r="115" spans="1:8" ht="15.75" hidden="1">
      <c r="A115" s="127"/>
      <c r="C115" s="100"/>
      <c r="D115" s="100"/>
      <c r="E115" s="100"/>
      <c r="F115" s="100"/>
      <c r="G115" s="100"/>
      <c r="H115" s="100"/>
    </row>
    <row r="116" spans="1:8" ht="15.75" hidden="1">
      <c r="A116" s="127"/>
      <c r="C116" s="100"/>
      <c r="D116" s="100"/>
      <c r="E116" s="100"/>
      <c r="F116" s="100"/>
      <c r="G116" s="100"/>
      <c r="H116" s="100"/>
    </row>
    <row r="117" spans="1:8" ht="15.75" hidden="1">
      <c r="A117" s="127"/>
      <c r="C117" s="100"/>
      <c r="D117" s="100"/>
      <c r="E117" s="100"/>
      <c r="F117" s="100"/>
      <c r="G117" s="100"/>
      <c r="H117" s="100"/>
    </row>
    <row r="118" spans="1:8" ht="15.75" hidden="1">
      <c r="A118" s="127"/>
      <c r="C118" s="100"/>
      <c r="D118" s="100"/>
      <c r="E118" s="100"/>
      <c r="F118" s="100"/>
      <c r="G118" s="100"/>
      <c r="H118" s="100"/>
    </row>
    <row r="119" spans="1:8" ht="15.75" hidden="1">
      <c r="A119" s="127"/>
      <c r="C119" s="100"/>
      <c r="D119" s="100"/>
      <c r="E119" s="100"/>
      <c r="F119" s="100"/>
      <c r="G119" s="100"/>
      <c r="H119" s="100"/>
    </row>
    <row r="120" spans="1:8" ht="15.75" hidden="1">
      <c r="A120" s="127"/>
    </row>
    <row r="121" spans="1:8" ht="15.75" hidden="1">
      <c r="A121" s="127"/>
    </row>
    <row r="122" spans="1:8" ht="15.75" hidden="1">
      <c r="A122" s="127"/>
    </row>
    <row r="123" spans="1:8" ht="15.75" hidden="1">
      <c r="A123" s="127"/>
    </row>
    <row r="124" spans="1:8" ht="15.75" hidden="1">
      <c r="A124" s="127"/>
    </row>
    <row r="125" spans="1:8" ht="15.75" hidden="1">
      <c r="A125" s="127"/>
    </row>
    <row r="126" spans="1:8" ht="15.75" hidden="1">
      <c r="A126" s="127"/>
    </row>
    <row r="127" spans="1:8" ht="15.75" hidden="1">
      <c r="A127" s="127"/>
    </row>
    <row r="128" spans="1:8" ht="15.75" hidden="1">
      <c r="A128" s="127"/>
    </row>
    <row r="129" spans="1:1" ht="15.75" hidden="1">
      <c r="A129" s="127"/>
    </row>
    <row r="130" spans="1:1" ht="15.75" hidden="1">
      <c r="A130" s="127"/>
    </row>
    <row r="131" spans="1:1" ht="15.75" hidden="1">
      <c r="A131" s="127"/>
    </row>
    <row r="132" spans="1:1" ht="15.75" hidden="1">
      <c r="A132" s="127"/>
    </row>
    <row r="133" spans="1:1" ht="15.75" hidden="1">
      <c r="A133" s="127"/>
    </row>
    <row r="134" spans="1:1" ht="15.75" hidden="1">
      <c r="A134" s="127"/>
    </row>
    <row r="135" spans="1:1" ht="15.75" hidden="1">
      <c r="A135" s="127"/>
    </row>
    <row r="136" spans="1:1" ht="15.75" hidden="1">
      <c r="A136" s="127"/>
    </row>
    <row r="137" spans="1:1" ht="15.75" hidden="1">
      <c r="A137" s="127"/>
    </row>
    <row r="138" spans="1:1" ht="15.75" hidden="1">
      <c r="A138" s="127"/>
    </row>
    <row r="139" spans="1:1" ht="15.75" hidden="1">
      <c r="A139" s="127"/>
    </row>
    <row r="140" spans="1:1" ht="15.75" hidden="1">
      <c r="A140" s="127"/>
    </row>
    <row r="141" spans="1:1" ht="15.75" hidden="1">
      <c r="A141" s="127"/>
    </row>
    <row r="142" spans="1:1" ht="15.75" hidden="1">
      <c r="A142" s="127"/>
    </row>
    <row r="143" spans="1:1" ht="15.75" hidden="1">
      <c r="A143" s="127"/>
    </row>
    <row r="144" spans="1:1" ht="15.75" hidden="1">
      <c r="A144" s="127"/>
    </row>
    <row r="145" spans="1:1" ht="15.75" hidden="1">
      <c r="A145" s="127"/>
    </row>
    <row r="146" spans="1:1" ht="15.75" hidden="1">
      <c r="A146" s="127"/>
    </row>
    <row r="147" spans="1:1" ht="15.75" hidden="1">
      <c r="A147" s="127"/>
    </row>
    <row r="148" spans="1:1" ht="15.75" hidden="1">
      <c r="A148" s="127"/>
    </row>
    <row r="149" spans="1:1" ht="15.75" hidden="1">
      <c r="A149" s="127"/>
    </row>
    <row r="150" spans="1:1" ht="15.75" hidden="1">
      <c r="A150" s="127"/>
    </row>
    <row r="151" spans="1:1" ht="15.75" hidden="1">
      <c r="A151" s="127"/>
    </row>
    <row r="152" spans="1:1" ht="15.75" hidden="1">
      <c r="A152" s="127"/>
    </row>
    <row r="153" spans="1:1" ht="15.75" hidden="1">
      <c r="A153" s="127"/>
    </row>
    <row r="154" spans="1:1" ht="15.75" hidden="1">
      <c r="A154" s="127"/>
    </row>
    <row r="155" spans="1:1" ht="15.75" hidden="1">
      <c r="A155" s="127"/>
    </row>
    <row r="156" spans="1:1" ht="15.75" hidden="1">
      <c r="A156" s="127"/>
    </row>
    <row r="157" spans="1:1" ht="15.75" hidden="1">
      <c r="A157" s="127"/>
    </row>
    <row r="158" spans="1:1" ht="15.75" hidden="1">
      <c r="A158" s="127"/>
    </row>
    <row r="159" spans="1:1" ht="15.75" hidden="1">
      <c r="A159" s="127"/>
    </row>
    <row r="160" spans="1:1" ht="15.75" hidden="1">
      <c r="A160" s="127"/>
    </row>
    <row r="161" spans="1:1" ht="15.75" hidden="1">
      <c r="A161" s="127"/>
    </row>
    <row r="162" spans="1:1" ht="15.75" hidden="1">
      <c r="A162" s="127"/>
    </row>
    <row r="163" spans="1:1" ht="15.75" hidden="1">
      <c r="A163" s="127"/>
    </row>
    <row r="164" spans="1:1" ht="15.75" hidden="1">
      <c r="A164" s="127"/>
    </row>
    <row r="165" spans="1:1" ht="15.75" hidden="1">
      <c r="A165" s="127"/>
    </row>
    <row r="166" spans="1:1" ht="15.75" hidden="1">
      <c r="A166" s="127"/>
    </row>
    <row r="167" spans="1:1" ht="15.75" hidden="1">
      <c r="A167" s="127"/>
    </row>
    <row r="168" spans="1:1" ht="15.75" hidden="1">
      <c r="A168" s="127"/>
    </row>
    <row r="169" spans="1:1" ht="15.75" hidden="1">
      <c r="A169" s="127"/>
    </row>
    <row r="170" spans="1:1" ht="15.75" hidden="1">
      <c r="A170" s="127"/>
    </row>
    <row r="171" spans="1:1" ht="15.75" hidden="1">
      <c r="A171" s="127"/>
    </row>
    <row r="172" spans="1:1" ht="15.75" hidden="1">
      <c r="A172" s="127"/>
    </row>
    <row r="173" spans="1:1" ht="15.75" hidden="1">
      <c r="A173" s="127"/>
    </row>
    <row r="174" spans="1:1" ht="15.75" hidden="1">
      <c r="A174" s="127"/>
    </row>
    <row r="175" spans="1:1" ht="15.75" hidden="1">
      <c r="A175" s="127"/>
    </row>
    <row r="176" spans="1:1" ht="15.75" hidden="1">
      <c r="A176" s="127"/>
    </row>
    <row r="177" spans="1:1" ht="15.75" hidden="1">
      <c r="A177" s="127"/>
    </row>
    <row r="178" spans="1:1" ht="15.75" hidden="1">
      <c r="A178" s="127"/>
    </row>
    <row r="179" spans="1:1" ht="15.75" hidden="1">
      <c r="A179" s="127"/>
    </row>
    <row r="180" spans="1:1" ht="15.75" hidden="1">
      <c r="A180" s="127"/>
    </row>
    <row r="181" spans="1:1" ht="15.75" hidden="1">
      <c r="A181" s="127"/>
    </row>
    <row r="182" spans="1:1" ht="15.75" hidden="1">
      <c r="A182" s="127"/>
    </row>
    <row r="183" spans="1:1" ht="15.75" hidden="1">
      <c r="A183" s="127"/>
    </row>
    <row r="184" spans="1:1" ht="15.75" hidden="1">
      <c r="A184" s="127"/>
    </row>
    <row r="185" spans="1:1" ht="15.75" hidden="1">
      <c r="A185" s="127"/>
    </row>
    <row r="186" spans="1:1" ht="15.75" hidden="1">
      <c r="A186" s="127"/>
    </row>
    <row r="187" spans="1:1" ht="15.75" hidden="1">
      <c r="A187" s="127"/>
    </row>
    <row r="188" spans="1:1" ht="15.75" hidden="1">
      <c r="A188" s="127"/>
    </row>
    <row r="189" spans="1:1" ht="15.75" hidden="1">
      <c r="A189" s="127"/>
    </row>
    <row r="190" spans="1:1" ht="15.75" hidden="1">
      <c r="A190" s="127"/>
    </row>
    <row r="191" spans="1:1" ht="15.75" hidden="1">
      <c r="A191" s="127"/>
    </row>
    <row r="192" spans="1:1" ht="15.75" hidden="1">
      <c r="A192" s="127"/>
    </row>
    <row r="193" spans="1:1" ht="15.75" hidden="1">
      <c r="A193" s="127"/>
    </row>
    <row r="194" spans="1:1" ht="15.75" hidden="1">
      <c r="A194" s="127"/>
    </row>
    <row r="195" spans="1:1" ht="15.75" hidden="1">
      <c r="A195" s="127"/>
    </row>
    <row r="196" spans="1:1" ht="15.75" hidden="1">
      <c r="A196" s="127"/>
    </row>
    <row r="197" spans="1:1" ht="15.75" hidden="1">
      <c r="A197" s="127"/>
    </row>
    <row r="198" spans="1:1" ht="15.75" hidden="1">
      <c r="A198" s="127"/>
    </row>
    <row r="199" spans="1:1" ht="15.75" hidden="1">
      <c r="A199" s="127"/>
    </row>
    <row r="200" spans="1:1" ht="15.75" hidden="1">
      <c r="A200" s="127"/>
    </row>
    <row r="201" spans="1:1" ht="15.75" hidden="1">
      <c r="A201" s="127"/>
    </row>
    <row r="202" spans="1:1" ht="15.75" hidden="1">
      <c r="A202" s="127"/>
    </row>
    <row r="203" spans="1:1" ht="15.75" hidden="1">
      <c r="A203" s="127"/>
    </row>
    <row r="204" spans="1:1" ht="15.75" hidden="1">
      <c r="A204" s="127"/>
    </row>
    <row r="205" spans="1:1" ht="15.75" hidden="1">
      <c r="A205" s="127"/>
    </row>
    <row r="206" spans="1:1" ht="15.75" hidden="1">
      <c r="A206" s="127"/>
    </row>
    <row r="207" spans="1:1" ht="15.75" hidden="1">
      <c r="A207" s="127"/>
    </row>
    <row r="208" spans="1:1" ht="15.75" hidden="1">
      <c r="A208" s="127"/>
    </row>
    <row r="209" spans="1:1" ht="15.75" hidden="1">
      <c r="A209" s="127"/>
    </row>
    <row r="210" spans="1:1" ht="15.75" hidden="1">
      <c r="A210" s="127"/>
    </row>
    <row r="211" spans="1:1" ht="15.75" hidden="1">
      <c r="A211" s="127"/>
    </row>
    <row r="212" spans="1:1" ht="15.75" hidden="1">
      <c r="A212" s="127"/>
    </row>
    <row r="213" spans="1:1" ht="15.75" hidden="1">
      <c r="A213" s="127"/>
    </row>
    <row r="214" spans="1:1" ht="15.75" hidden="1">
      <c r="A214" s="127"/>
    </row>
    <row r="215" spans="1:1" ht="15.75" hidden="1">
      <c r="A215" s="127"/>
    </row>
    <row r="216" spans="1:1" ht="15.75" hidden="1">
      <c r="A216" s="127"/>
    </row>
    <row r="217" spans="1:1" ht="15.75" hidden="1">
      <c r="A217" s="127"/>
    </row>
    <row r="218" spans="1:1" ht="15.75" hidden="1">
      <c r="A218" s="127"/>
    </row>
    <row r="219" spans="1:1" ht="15.75" hidden="1">
      <c r="A219" s="127"/>
    </row>
    <row r="220" spans="1:1" ht="15.75" hidden="1">
      <c r="A220" s="101"/>
    </row>
    <row r="221" spans="1:1" ht="15.75" hidden="1">
      <c r="A221" s="101"/>
    </row>
    <row r="222" spans="1:1" ht="15.75" hidden="1">
      <c r="A222" s="101"/>
    </row>
    <row r="223" spans="1:1" ht="15.75" hidden="1">
      <c r="A223" s="101"/>
    </row>
    <row r="224" spans="1:1" ht="15.75" hidden="1">
      <c r="A224" s="101"/>
    </row>
    <row r="225" spans="1:1" ht="15.75" hidden="1">
      <c r="A225" s="101"/>
    </row>
    <row r="226" spans="1:1" ht="15.75" hidden="1">
      <c r="A226" s="101"/>
    </row>
    <row r="227" spans="1:1" ht="15.75" hidden="1">
      <c r="A227" s="101"/>
    </row>
    <row r="228" spans="1:1" ht="15.75" hidden="1">
      <c r="A228" s="101"/>
    </row>
    <row r="229" spans="1:1" ht="15.75" hidden="1">
      <c r="A229" s="101"/>
    </row>
    <row r="230" spans="1:1" ht="15.75" hidden="1">
      <c r="A230" s="101"/>
    </row>
    <row r="231" spans="1:1" ht="15.75" hidden="1">
      <c r="A231" s="101"/>
    </row>
    <row r="232" spans="1:1" ht="15.75" hidden="1">
      <c r="A232" s="101"/>
    </row>
    <row r="233" spans="1:1" ht="15.75" hidden="1">
      <c r="A233" s="101"/>
    </row>
    <row r="234" spans="1:1" ht="15.75" hidden="1">
      <c r="A234" s="101"/>
    </row>
    <row r="235" spans="1:1" ht="15.75" hidden="1">
      <c r="A235" s="101"/>
    </row>
    <row r="236" spans="1:1" ht="15.75" hidden="1">
      <c r="A236" s="101"/>
    </row>
    <row r="237" spans="1:1" ht="15.75" hidden="1">
      <c r="A237" s="101"/>
    </row>
    <row r="238" spans="1:1" ht="15.75" hidden="1">
      <c r="A238" s="101"/>
    </row>
    <row r="239" spans="1:1" ht="15.75" hidden="1">
      <c r="A239" s="101"/>
    </row>
    <row r="240" spans="1:1" ht="15.75" hidden="1">
      <c r="A240" s="101"/>
    </row>
    <row r="241" spans="1:1" ht="15.75" hidden="1">
      <c r="A241" s="101"/>
    </row>
    <row r="242" spans="1:1" ht="15.75" hidden="1">
      <c r="A242" s="101"/>
    </row>
    <row r="243" spans="1:1" ht="15.75" hidden="1">
      <c r="A243" s="101"/>
    </row>
    <row r="244" spans="1:1" ht="15.75" hidden="1">
      <c r="A244" s="101"/>
    </row>
    <row r="245" spans="1:1" ht="15.75" hidden="1">
      <c r="A245" s="101"/>
    </row>
    <row r="246" spans="1:1" ht="15.75" hidden="1">
      <c r="A246" s="101"/>
    </row>
    <row r="247" spans="1:1" ht="15.75" hidden="1">
      <c r="A247" s="101"/>
    </row>
    <row r="248" spans="1:1" ht="15.75" hidden="1">
      <c r="A248" s="101"/>
    </row>
    <row r="249" spans="1:1" ht="15.75" hidden="1">
      <c r="A249" s="101"/>
    </row>
    <row r="250" spans="1:1" ht="15.75" hidden="1">
      <c r="A250" s="101"/>
    </row>
    <row r="251" spans="1:1" ht="15.75" hidden="1">
      <c r="A251" s="101"/>
    </row>
    <row r="252" spans="1:1" ht="15.75" hidden="1">
      <c r="A252" s="101"/>
    </row>
    <row r="253" spans="1:1" ht="15.75" hidden="1">
      <c r="A253" s="101"/>
    </row>
    <row r="254" spans="1:1" ht="15.75" hidden="1">
      <c r="A254" s="101"/>
    </row>
    <row r="255" spans="1:1" ht="15.75" hidden="1">
      <c r="A255" s="101"/>
    </row>
    <row r="256" spans="1:1" ht="15.75" hidden="1">
      <c r="A256" s="101"/>
    </row>
    <row r="257" spans="1:1" ht="15.75" hidden="1">
      <c r="A257" s="101"/>
    </row>
    <row r="258" spans="1:1" ht="15.75" hidden="1">
      <c r="A258" s="101"/>
    </row>
    <row r="259" spans="1:1" ht="15.75" hidden="1">
      <c r="A259" s="101"/>
    </row>
    <row r="260" spans="1:1" ht="15.75" hidden="1">
      <c r="A260" s="101"/>
    </row>
    <row r="261" spans="1:1" ht="15.75" hidden="1">
      <c r="A261" s="101"/>
    </row>
    <row r="262" spans="1:1" ht="15.75" hidden="1">
      <c r="A262" s="101"/>
    </row>
    <row r="263" spans="1:1" ht="15.75" hidden="1">
      <c r="A263" s="101"/>
    </row>
    <row r="264" spans="1:1" ht="15.75" hidden="1">
      <c r="A264" s="101"/>
    </row>
    <row r="265" spans="1:1" ht="15.75" hidden="1">
      <c r="A265" s="101"/>
    </row>
    <row r="266" spans="1:1" ht="15.75" hidden="1">
      <c r="A266" s="101"/>
    </row>
    <row r="267" spans="1:1" ht="15.75" hidden="1">
      <c r="A267" s="101"/>
    </row>
    <row r="268" spans="1:1" ht="15.75" hidden="1">
      <c r="A268" s="101"/>
    </row>
    <row r="269" spans="1:1" ht="15.75" hidden="1">
      <c r="A269" s="101"/>
    </row>
    <row r="270" spans="1:1" ht="15.75" hidden="1">
      <c r="A270" s="101"/>
    </row>
    <row r="271" spans="1:1" ht="15.75" hidden="1">
      <c r="A271" s="101"/>
    </row>
    <row r="272" spans="1:1"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sheetData>
  <mergeCells count="7">
    <mergeCell ref="A2:M2"/>
    <mergeCell ref="A3:M3"/>
    <mergeCell ref="A4:M4"/>
    <mergeCell ref="A5:M5"/>
    <mergeCell ref="B8:E8"/>
    <mergeCell ref="F8:I8"/>
    <mergeCell ref="J8:M8"/>
  </mergeCells>
  <pageMargins left="0.99" right="0.76" top="0.61" bottom="0.67" header="0.5" footer="0.5"/>
  <pageSetup scale="31" orientation="landscape"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Z653"/>
  <sheetViews>
    <sheetView topLeftCell="A2" zoomScale="38" zoomScaleNormal="38" workbookViewId="0">
      <selection activeCell="A14" sqref="A14"/>
    </sheetView>
  </sheetViews>
  <sheetFormatPr defaultColWidth="0" defaultRowHeight="12.75" zeroHeight="1"/>
  <cols>
    <col min="1" max="1" width="140.85546875" style="5" customWidth="1"/>
    <col min="2" max="2" width="29.140625" customWidth="1"/>
    <col min="3" max="3" width="31" customWidth="1"/>
    <col min="4" max="4" width="30.7109375" customWidth="1"/>
    <col min="5" max="5" width="31.28515625" customWidth="1"/>
    <col min="6" max="6" width="28.85546875" customWidth="1"/>
    <col min="7" max="7" width="31" customWidth="1"/>
    <col min="8" max="8" width="30.7109375" customWidth="1"/>
    <col min="9" max="9" width="31.28515625" customWidth="1"/>
    <col min="10" max="10" width="3.42578125" style="102" hidden="1" customWidth="1"/>
    <col min="11" max="26" width="0" hidden="1" customWidth="1"/>
    <col min="27" max="16384" width="9.140625" hidden="1"/>
  </cols>
  <sheetData>
    <row r="1" spans="1:26" s="2" customFormat="1" ht="5.25" hidden="1" customHeight="1">
      <c r="A1" s="106"/>
      <c r="B1" s="107"/>
      <c r="C1" s="107"/>
      <c r="D1" s="107"/>
      <c r="E1" s="107"/>
      <c r="F1" s="107"/>
      <c r="G1" s="107"/>
      <c r="H1" s="107"/>
      <c r="I1" s="107"/>
      <c r="J1" s="304"/>
    </row>
    <row r="2" spans="1:26" s="4" customFormat="1" ht="70.5" customHeight="1">
      <c r="A2" s="1033" t="s">
        <v>59</v>
      </c>
      <c r="B2" s="1033"/>
      <c r="C2" s="1033"/>
      <c r="D2" s="1033"/>
      <c r="E2" s="1033"/>
      <c r="F2" s="1033"/>
      <c r="G2" s="1033"/>
      <c r="H2" s="1033"/>
      <c r="I2" s="1033"/>
      <c r="J2" s="305"/>
    </row>
    <row r="3" spans="1:26" s="4" customFormat="1" ht="42.75" customHeight="1">
      <c r="A3" s="1033" t="s">
        <v>1070</v>
      </c>
      <c r="B3" s="1033"/>
      <c r="C3" s="1033"/>
      <c r="D3" s="1033"/>
      <c r="E3" s="1033"/>
      <c r="F3" s="1033"/>
      <c r="G3" s="1033"/>
      <c r="H3" s="1033"/>
      <c r="I3" s="1033"/>
      <c r="J3" s="305"/>
    </row>
    <row r="4" spans="1:26" s="4" customFormat="1" ht="40.5" customHeight="1">
      <c r="A4" s="1033" t="s">
        <v>1561</v>
      </c>
      <c r="B4" s="1033"/>
      <c r="C4" s="1033"/>
      <c r="D4" s="1033"/>
      <c r="E4" s="1033"/>
      <c r="F4" s="1033"/>
      <c r="G4" s="1033"/>
      <c r="H4" s="1033"/>
      <c r="I4" s="1033"/>
      <c r="J4" s="305"/>
    </row>
    <row r="5" spans="1:26" s="108" customFormat="1" ht="74.25" customHeight="1">
      <c r="A5" s="1085" t="s">
        <v>885</v>
      </c>
      <c r="B5" s="1085"/>
      <c r="C5" s="1085"/>
      <c r="D5" s="1085"/>
      <c r="E5" s="1085"/>
      <c r="F5" s="1085"/>
      <c r="G5" s="1085"/>
      <c r="H5" s="1085"/>
      <c r="I5" s="1085"/>
      <c r="J5" s="306"/>
    </row>
    <row r="6" spans="1:26" ht="6" customHeight="1"/>
    <row r="7" spans="1:26" ht="19.5" customHeight="1">
      <c r="A7" s="244"/>
      <c r="B7" s="245"/>
      <c r="C7" s="245"/>
      <c r="D7" s="246"/>
      <c r="E7" s="246"/>
      <c r="F7" s="246"/>
      <c r="G7" s="246"/>
      <c r="H7" s="245"/>
      <c r="I7" s="246"/>
      <c r="J7" s="307"/>
    </row>
    <row r="8" spans="1:26" s="308" customFormat="1" ht="33.75" customHeight="1">
      <c r="A8" s="248"/>
      <c r="B8" s="1090" t="s">
        <v>887</v>
      </c>
      <c r="C8" s="1090"/>
      <c r="D8" s="1090"/>
      <c r="E8" s="1090"/>
      <c r="F8" s="1090" t="s">
        <v>893</v>
      </c>
      <c r="G8" s="1090"/>
      <c r="H8" s="1090"/>
      <c r="I8" s="1090"/>
      <c r="U8" s="308">
        <v>1</v>
      </c>
      <c r="V8" s="308">
        <v>1</v>
      </c>
      <c r="Y8" s="308">
        <v>1</v>
      </c>
      <c r="Z8" s="308">
        <v>1</v>
      </c>
    </row>
    <row r="9" spans="1:26" s="310" customFormat="1" ht="75" customHeight="1">
      <c r="A9" s="251"/>
      <c r="B9" s="251" t="s">
        <v>1056</v>
      </c>
      <c r="C9" s="252" t="s">
        <v>1057</v>
      </c>
      <c r="D9" s="251" t="s">
        <v>1058</v>
      </c>
      <c r="E9" s="251" t="s">
        <v>65</v>
      </c>
      <c r="F9" s="251" t="s">
        <v>1056</v>
      </c>
      <c r="G9" s="251" t="s">
        <v>1057</v>
      </c>
      <c r="H9" s="252" t="s">
        <v>1058</v>
      </c>
      <c r="I9" s="251" t="s">
        <v>65</v>
      </c>
      <c r="J9" s="309"/>
      <c r="U9" s="310">
        <v>1</v>
      </c>
      <c r="V9" s="310">
        <v>1</v>
      </c>
      <c r="Y9" s="310">
        <v>1</v>
      </c>
      <c r="Z9" s="310">
        <v>1</v>
      </c>
    </row>
    <row r="10" spans="1:26" s="311" customFormat="1" ht="66.75" customHeight="1">
      <c r="A10" s="255" t="s">
        <v>1023</v>
      </c>
      <c r="B10" s="256">
        <v>401089.75978240004</v>
      </c>
      <c r="C10" s="256">
        <v>341270.55344599998</v>
      </c>
      <c r="D10" s="256">
        <v>560284.15171800007</v>
      </c>
      <c r="E10" s="256">
        <v>1302644.4649463999</v>
      </c>
      <c r="F10" s="256">
        <v>7332.4592499999999</v>
      </c>
      <c r="G10" s="256">
        <v>32168.194124400001</v>
      </c>
      <c r="H10" s="256">
        <v>19358.889896000001</v>
      </c>
      <c r="I10" s="256">
        <v>58859.543270400005</v>
      </c>
      <c r="J10" s="308"/>
    </row>
    <row r="11" spans="1:26" s="311" customFormat="1" ht="66.75" customHeight="1">
      <c r="A11" s="255" t="s">
        <v>1024</v>
      </c>
      <c r="B11" s="258">
        <v>2372.3600999999999</v>
      </c>
      <c r="C11" s="258">
        <v>4228.727116</v>
      </c>
      <c r="D11" s="258">
        <v>578.67813999999998</v>
      </c>
      <c r="E11" s="258">
        <v>7179.7653559999999</v>
      </c>
      <c r="F11" s="256">
        <v>123.84</v>
      </c>
      <c r="G11" s="256">
        <v>6952.8401575999997</v>
      </c>
      <c r="H11" s="256">
        <v>404</v>
      </c>
      <c r="I11" s="256">
        <v>7480.6801575999998</v>
      </c>
      <c r="J11" s="308"/>
    </row>
    <row r="12" spans="1:26" s="311" customFormat="1" ht="66.75" customHeight="1">
      <c r="A12" s="255" t="s">
        <v>1025</v>
      </c>
      <c r="B12" s="258">
        <v>200456.073416</v>
      </c>
      <c r="C12" s="258">
        <v>319608.18432319997</v>
      </c>
      <c r="D12" s="258">
        <v>5150.5715580000006</v>
      </c>
      <c r="E12" s="258">
        <v>525214.82929720008</v>
      </c>
      <c r="F12" s="256">
        <v>4.3963199999999993</v>
      </c>
      <c r="G12" s="256">
        <v>39.4812376</v>
      </c>
      <c r="H12" s="256">
        <v>159.381124</v>
      </c>
      <c r="I12" s="256">
        <v>203.25868160000002</v>
      </c>
      <c r="J12" s="308"/>
    </row>
    <row r="13" spans="1:26" s="311" customFormat="1" ht="66.75" customHeight="1">
      <c r="A13" s="255" t="s">
        <v>1026</v>
      </c>
      <c r="B13" s="256">
        <v>60991.770804799999</v>
      </c>
      <c r="C13" s="256">
        <v>149984.57287119998</v>
      </c>
      <c r="D13" s="256">
        <v>8651.2184203999986</v>
      </c>
      <c r="E13" s="256">
        <v>219627.56209639998</v>
      </c>
      <c r="F13" s="256">
        <v>0</v>
      </c>
      <c r="G13" s="256">
        <v>360.02053000000001</v>
      </c>
      <c r="H13" s="256">
        <v>104.94778239999999</v>
      </c>
      <c r="I13" s="256">
        <v>464.9683124</v>
      </c>
      <c r="J13" s="308"/>
    </row>
    <row r="14" spans="1:26" s="311" customFormat="1" ht="66.75" customHeight="1">
      <c r="A14" s="255" t="s">
        <v>1027</v>
      </c>
      <c r="B14" s="256">
        <v>2559194.8186508003</v>
      </c>
      <c r="C14" s="256">
        <v>535459.89842720004</v>
      </c>
      <c r="D14" s="256">
        <v>963113.58321840002</v>
      </c>
      <c r="E14" s="256">
        <v>4057768.3002964002</v>
      </c>
      <c r="F14" s="256">
        <v>906.15287000000001</v>
      </c>
      <c r="G14" s="256">
        <v>20250.148260800001</v>
      </c>
      <c r="H14" s="256">
        <v>8126.1712255999992</v>
      </c>
      <c r="I14" s="256">
        <v>29282.472356400001</v>
      </c>
      <c r="J14" s="308"/>
    </row>
    <row r="15" spans="1:26" s="311" customFormat="1" ht="66.75" customHeight="1">
      <c r="A15" s="255" t="s">
        <v>1028</v>
      </c>
      <c r="B15" s="256">
        <v>19463.689509599997</v>
      </c>
      <c r="C15" s="256">
        <v>106661.26278439999</v>
      </c>
      <c r="D15" s="256">
        <v>143615.31852520001</v>
      </c>
      <c r="E15" s="256">
        <v>269740.27081919997</v>
      </c>
      <c r="F15" s="256">
        <v>0</v>
      </c>
      <c r="G15" s="256">
        <v>468.83649920000005</v>
      </c>
      <c r="H15" s="256">
        <v>164.7377472</v>
      </c>
      <c r="I15" s="256">
        <v>633.57424639999999</v>
      </c>
      <c r="J15" s="308"/>
    </row>
    <row r="16" spans="1:26" s="311" customFormat="1" ht="66.75" customHeight="1">
      <c r="A16" s="255" t="s">
        <v>1029</v>
      </c>
      <c r="B16" s="256">
        <v>880663.41268760001</v>
      </c>
      <c r="C16" s="256">
        <v>918792.03906560002</v>
      </c>
      <c r="D16" s="256">
        <v>993209.5437388001</v>
      </c>
      <c r="E16" s="256">
        <v>2792664.9954920001</v>
      </c>
      <c r="F16" s="256">
        <v>16318.011769999999</v>
      </c>
      <c r="G16" s="256">
        <v>24322.675095600003</v>
      </c>
      <c r="H16" s="256">
        <v>99551.155983600009</v>
      </c>
      <c r="I16" s="256">
        <v>140191.84284920001</v>
      </c>
      <c r="J16" s="308"/>
    </row>
    <row r="17" spans="1:10" s="311" customFormat="1" ht="66.75" customHeight="1">
      <c r="A17" s="255" t="s">
        <v>1030</v>
      </c>
      <c r="B17" s="256">
        <v>1554499.5168064001</v>
      </c>
      <c r="C17" s="256">
        <v>1912971.2171624</v>
      </c>
      <c r="D17" s="256">
        <v>1462316.2058391999</v>
      </c>
      <c r="E17" s="256">
        <v>4929786.9398079999</v>
      </c>
      <c r="F17" s="256">
        <v>52389.267836000006</v>
      </c>
      <c r="G17" s="256">
        <v>127378.7146716</v>
      </c>
      <c r="H17" s="256">
        <v>59827.910802400002</v>
      </c>
      <c r="I17" s="256">
        <v>239595.89331000001</v>
      </c>
      <c r="J17" s="308"/>
    </row>
    <row r="18" spans="1:10" s="311" customFormat="1" ht="66.75" customHeight="1">
      <c r="A18" s="255" t="s">
        <v>1031</v>
      </c>
      <c r="B18" s="256">
        <v>9644.4855659999994</v>
      </c>
      <c r="C18" s="256">
        <v>64529.481643200001</v>
      </c>
      <c r="D18" s="256">
        <v>149379.89136880002</v>
      </c>
      <c r="E18" s="256">
        <v>223553.85857800001</v>
      </c>
      <c r="F18" s="256">
        <v>410.61205000000001</v>
      </c>
      <c r="G18" s="256">
        <v>10312.2970716</v>
      </c>
      <c r="H18" s="256">
        <v>11772.4749132</v>
      </c>
      <c r="I18" s="256">
        <v>22495.384034800001</v>
      </c>
      <c r="J18" s="308"/>
    </row>
    <row r="19" spans="1:10" s="311" customFormat="1" ht="66.75" customHeight="1">
      <c r="A19" s="255" t="s">
        <v>1032</v>
      </c>
      <c r="B19" s="256">
        <v>145062.30868280001</v>
      </c>
      <c r="C19" s="256">
        <v>837944.37806840008</v>
      </c>
      <c r="D19" s="256">
        <v>529220.06620639993</v>
      </c>
      <c r="E19" s="256">
        <v>1512226.7529576002</v>
      </c>
      <c r="F19" s="256">
        <v>420.23784000000001</v>
      </c>
      <c r="G19" s="256">
        <v>11808.949321599999</v>
      </c>
      <c r="H19" s="256">
        <v>10184.6682256</v>
      </c>
      <c r="I19" s="256">
        <v>22413.855387200001</v>
      </c>
      <c r="J19" s="308"/>
    </row>
    <row r="20" spans="1:10" s="311" customFormat="1" ht="66.75" customHeight="1">
      <c r="A20" s="255" t="s">
        <v>1033</v>
      </c>
      <c r="B20" s="256">
        <v>223240.24908360001</v>
      </c>
      <c r="C20" s="256">
        <v>347565.5839724</v>
      </c>
      <c r="D20" s="256">
        <v>66241.177425999995</v>
      </c>
      <c r="E20" s="256">
        <v>637047.01048199995</v>
      </c>
      <c r="F20" s="256">
        <v>10</v>
      </c>
      <c r="G20" s="256">
        <v>394.20020280000006</v>
      </c>
      <c r="H20" s="256">
        <v>486.25777959999999</v>
      </c>
      <c r="I20" s="256">
        <v>890.45798239999999</v>
      </c>
      <c r="J20" s="308"/>
    </row>
    <row r="21" spans="1:10" s="311" customFormat="1" ht="66.75" customHeight="1">
      <c r="A21" s="255" t="s">
        <v>1034</v>
      </c>
      <c r="B21" s="256">
        <v>115161.81571559999</v>
      </c>
      <c r="C21" s="256">
        <v>429279.49773280002</v>
      </c>
      <c r="D21" s="256">
        <v>3890040.1306515997</v>
      </c>
      <c r="E21" s="256">
        <v>4434481.4441</v>
      </c>
      <c r="F21" s="256">
        <v>144.51244</v>
      </c>
      <c r="G21" s="256">
        <v>8228.0583903999996</v>
      </c>
      <c r="H21" s="256">
        <v>206755.32236640001</v>
      </c>
      <c r="I21" s="256">
        <v>215127.8931968</v>
      </c>
      <c r="J21" s="308"/>
    </row>
    <row r="22" spans="1:10" s="311" customFormat="1" ht="66.75" customHeight="1">
      <c r="A22" s="255" t="s">
        <v>1035</v>
      </c>
      <c r="B22" s="256">
        <v>600.55588999999998</v>
      </c>
      <c r="C22" s="256">
        <v>1718.2815704000002</v>
      </c>
      <c r="D22" s="256">
        <v>484.8311612</v>
      </c>
      <c r="E22" s="256">
        <v>2803.6686216000003</v>
      </c>
      <c r="F22" s="256">
        <v>9.6526299999999985</v>
      </c>
      <c r="G22" s="256">
        <v>633.77913520000004</v>
      </c>
      <c r="H22" s="256">
        <v>1355.3240900000001</v>
      </c>
      <c r="I22" s="256">
        <v>1998.7558552</v>
      </c>
      <c r="J22" s="308"/>
    </row>
    <row r="23" spans="1:10" s="311" customFormat="1" ht="66.75" customHeight="1">
      <c r="A23" s="255" t="s">
        <v>1036</v>
      </c>
      <c r="B23" s="256">
        <v>1182.3492112000001</v>
      </c>
      <c r="C23" s="256">
        <v>20993.702318</v>
      </c>
      <c r="D23" s="256">
        <v>93856.763903999992</v>
      </c>
      <c r="E23" s="256">
        <v>116032.8154332</v>
      </c>
      <c r="F23" s="256">
        <v>7.0662099999999999</v>
      </c>
      <c r="G23" s="256">
        <v>838.97498680000001</v>
      </c>
      <c r="H23" s="256">
        <v>619.546874</v>
      </c>
      <c r="I23" s="256">
        <v>1465.5880708000002</v>
      </c>
      <c r="J23" s="308"/>
    </row>
    <row r="24" spans="1:10" s="311" customFormat="1" ht="66.75" customHeight="1">
      <c r="A24" s="255" t="s">
        <v>1037</v>
      </c>
      <c r="B24" s="256">
        <v>18799.197627199999</v>
      </c>
      <c r="C24" s="256">
        <v>206139.78174039998</v>
      </c>
      <c r="D24" s="256">
        <v>151715.15426519999</v>
      </c>
      <c r="E24" s="256">
        <v>376654.13363279996</v>
      </c>
      <c r="F24" s="256">
        <v>959.57970440000008</v>
      </c>
      <c r="G24" s="256">
        <v>21411.139138399998</v>
      </c>
      <c r="H24" s="256">
        <v>4196.6703364000005</v>
      </c>
      <c r="I24" s="256">
        <v>26567.389179199999</v>
      </c>
      <c r="J24" s="308"/>
    </row>
    <row r="25" spans="1:10" s="311" customFormat="1" ht="66.75" customHeight="1">
      <c r="A25" s="255" t="s">
        <v>1038</v>
      </c>
      <c r="B25" s="256">
        <v>5.3935200000000005</v>
      </c>
      <c r="C25" s="256">
        <v>101.49149</v>
      </c>
      <c r="D25" s="256">
        <v>13.76</v>
      </c>
      <c r="E25" s="256">
        <v>120.64501</v>
      </c>
      <c r="F25" s="256">
        <v>0</v>
      </c>
      <c r="G25" s="256">
        <v>8.9531600000000005</v>
      </c>
      <c r="H25" s="256">
        <v>0</v>
      </c>
      <c r="I25" s="256">
        <v>8.9531600000000005</v>
      </c>
      <c r="J25" s="308"/>
    </row>
    <row r="26" spans="1:10" s="311" customFormat="1" ht="66.75" customHeight="1">
      <c r="A26" s="255" t="s">
        <v>1039</v>
      </c>
      <c r="B26" s="256">
        <v>467.84</v>
      </c>
      <c r="C26" s="256">
        <v>0</v>
      </c>
      <c r="D26" s="256">
        <v>0</v>
      </c>
      <c r="E26" s="256">
        <v>467.84</v>
      </c>
      <c r="F26" s="256">
        <v>0</v>
      </c>
      <c r="G26" s="256">
        <v>0</v>
      </c>
      <c r="H26" s="256">
        <v>0</v>
      </c>
      <c r="I26" s="256">
        <v>0</v>
      </c>
      <c r="J26" s="308"/>
    </row>
    <row r="27" spans="1:10" s="313" customFormat="1" ht="92.25" customHeight="1" thickBot="1">
      <c r="A27" s="259" t="s">
        <v>1040</v>
      </c>
      <c r="B27" s="260">
        <v>165.81760999999997</v>
      </c>
      <c r="C27" s="260">
        <v>854.24313760000007</v>
      </c>
      <c r="D27" s="260">
        <v>369.20548639999998</v>
      </c>
      <c r="E27" s="260">
        <v>1389.2662339999999</v>
      </c>
      <c r="F27" s="260">
        <v>0</v>
      </c>
      <c r="G27" s="260">
        <v>60.572150000000001</v>
      </c>
      <c r="H27" s="260">
        <v>0</v>
      </c>
      <c r="I27" s="260">
        <v>60.572150000000001</v>
      </c>
      <c r="J27" s="312"/>
    </row>
    <row r="28" spans="1:10" s="311" customFormat="1" ht="42" customHeight="1" thickTop="1" thickBot="1">
      <c r="A28" s="314" t="s">
        <v>1059</v>
      </c>
      <c r="B28" s="315">
        <f t="shared" ref="B28:I28" si="0">SUM(B10:B27)</f>
        <v>6193061.4146640021</v>
      </c>
      <c r="C28" s="315">
        <f t="shared" si="0"/>
        <v>6198102.8968692012</v>
      </c>
      <c r="D28" s="315">
        <f t="shared" si="0"/>
        <v>9018240.2516275998</v>
      </c>
      <c r="E28" s="315">
        <f t="shared" si="0"/>
        <v>21409404.563160799</v>
      </c>
      <c r="F28" s="315">
        <f t="shared" si="0"/>
        <v>79035.788920400009</v>
      </c>
      <c r="G28" s="315">
        <f t="shared" si="0"/>
        <v>265637.8341336</v>
      </c>
      <c r="H28" s="315">
        <f t="shared" si="0"/>
        <v>423067.45914640004</v>
      </c>
      <c r="I28" s="315">
        <f t="shared" si="0"/>
        <v>767741.08220040007</v>
      </c>
      <c r="J28" s="308"/>
    </row>
    <row r="29" spans="1:10" ht="11.25" customHeight="1" thickTop="1" thickBot="1">
      <c r="A29" s="265"/>
      <c r="B29" s="266"/>
      <c r="C29" s="267"/>
      <c r="D29" s="267"/>
      <c r="E29" s="267"/>
      <c r="F29" s="266"/>
      <c r="G29" s="266"/>
      <c r="H29" s="266"/>
      <c r="I29" s="266"/>
    </row>
    <row r="30" spans="1:10" ht="33" customHeight="1" thickTop="1">
      <c r="A30" s="268" t="s">
        <v>1043</v>
      </c>
      <c r="B30" s="26"/>
      <c r="C30" s="237"/>
      <c r="D30" s="237"/>
      <c r="E30" s="237"/>
      <c r="F30" s="120"/>
      <c r="G30" s="120"/>
      <c r="H30" s="120"/>
      <c r="I30" s="120"/>
    </row>
    <row r="31" spans="1:10" ht="13.5" customHeight="1">
      <c r="A31" s="119"/>
      <c r="B31" s="100"/>
      <c r="C31" s="121"/>
      <c r="D31" s="121"/>
      <c r="E31" s="121"/>
      <c r="F31" s="120"/>
      <c r="G31" s="120"/>
      <c r="H31" s="120"/>
      <c r="I31" s="120"/>
    </row>
    <row r="32" spans="1:10" ht="13.5" hidden="1" customHeight="1">
      <c r="A32" s="119"/>
      <c r="B32" s="100"/>
      <c r="C32" s="121"/>
      <c r="D32" s="121"/>
      <c r="E32" s="121"/>
      <c r="F32" s="120"/>
      <c r="G32" s="120"/>
      <c r="H32" s="120"/>
      <c r="I32" s="120"/>
    </row>
    <row r="33" spans="1:9" ht="13.5" hidden="1" customHeight="1">
      <c r="A33" s="119"/>
      <c r="B33" s="100"/>
      <c r="C33" s="121"/>
      <c r="D33" s="121"/>
      <c r="E33" s="121"/>
      <c r="F33" s="120"/>
      <c r="G33" s="120"/>
      <c r="H33" s="120"/>
      <c r="I33" s="120"/>
    </row>
    <row r="34" spans="1:9" ht="13.5" hidden="1" customHeight="1">
      <c r="A34" s="119"/>
      <c r="B34" s="100"/>
      <c r="C34" s="121"/>
      <c r="D34" s="121"/>
      <c r="E34" s="121"/>
      <c r="F34" s="120"/>
      <c r="G34" s="120"/>
      <c r="H34" s="120"/>
      <c r="I34" s="120"/>
    </row>
    <row r="35" spans="1:9" ht="13.5" hidden="1" customHeight="1">
      <c r="A35" s="119"/>
      <c r="B35" s="100"/>
      <c r="C35" s="121"/>
      <c r="D35" s="121"/>
      <c r="E35" s="121"/>
      <c r="F35" s="120"/>
      <c r="G35" s="120"/>
      <c r="H35" s="120"/>
      <c r="I35" s="120"/>
    </row>
    <row r="36" spans="1:9" ht="13.5" hidden="1" customHeight="1">
      <c r="A36" s="119"/>
      <c r="B36" s="100"/>
      <c r="C36" s="121"/>
      <c r="D36" s="121"/>
      <c r="E36" s="121"/>
      <c r="F36" s="120"/>
      <c r="G36" s="120"/>
      <c r="H36" s="120"/>
      <c r="I36" s="120"/>
    </row>
    <row r="37" spans="1:9" ht="13.5" hidden="1" customHeight="1">
      <c r="A37" s="125"/>
      <c r="B37" s="80"/>
      <c r="C37" s="121"/>
      <c r="D37" s="121"/>
      <c r="E37" s="121"/>
      <c r="F37" s="120"/>
      <c r="G37" s="120"/>
      <c r="H37" s="120"/>
      <c r="I37" s="120"/>
    </row>
    <row r="38" spans="1:9" ht="13.5" hidden="1" customHeight="1">
      <c r="A38" s="119"/>
      <c r="B38" s="80"/>
      <c r="C38" s="121"/>
      <c r="D38" s="121"/>
      <c r="E38" s="121"/>
      <c r="F38" s="120"/>
      <c r="G38" s="120"/>
      <c r="H38" s="120"/>
      <c r="I38" s="120"/>
    </row>
    <row r="39" spans="1:9" ht="13.5" hidden="1" customHeight="1">
      <c r="A39" s="119"/>
      <c r="B39" s="80"/>
      <c r="C39" s="121"/>
      <c r="D39" s="121"/>
      <c r="E39" s="121"/>
      <c r="F39" s="120"/>
      <c r="G39" s="120"/>
      <c r="H39" s="120"/>
      <c r="I39" s="120"/>
    </row>
    <row r="40" spans="1:9" ht="13.5" hidden="1" customHeight="1">
      <c r="A40" s="119"/>
      <c r="B40" s="80"/>
      <c r="C40" s="121"/>
      <c r="D40" s="121"/>
      <c r="E40" s="121"/>
      <c r="F40" s="120"/>
      <c r="G40" s="120"/>
      <c r="H40" s="120"/>
      <c r="I40" s="120"/>
    </row>
    <row r="41" spans="1:9" ht="13.5" hidden="1" customHeight="1">
      <c r="A41" s="119"/>
      <c r="B41" s="80"/>
      <c r="C41" s="121"/>
      <c r="D41" s="121"/>
      <c r="E41" s="121"/>
      <c r="F41" s="120"/>
      <c r="G41" s="120"/>
      <c r="H41" s="120"/>
      <c r="I41" s="120"/>
    </row>
    <row r="42" spans="1:9" ht="13.5" hidden="1" customHeight="1">
      <c r="A42" s="119"/>
      <c r="B42" s="80"/>
      <c r="C42" s="121"/>
      <c r="D42" s="121"/>
      <c r="E42" s="121"/>
      <c r="F42" s="120"/>
      <c r="G42" s="120"/>
      <c r="H42" s="120"/>
      <c r="I42" s="120"/>
    </row>
    <row r="43" spans="1:9" ht="13.5" hidden="1" customHeight="1">
      <c r="A43" s="125"/>
      <c r="B43" s="80"/>
      <c r="C43" s="121"/>
      <c r="D43" s="121"/>
      <c r="E43" s="121"/>
      <c r="F43" s="120"/>
      <c r="G43" s="120"/>
      <c r="H43" s="120"/>
      <c r="I43" s="120"/>
    </row>
    <row r="44" spans="1:9" ht="13.5" hidden="1" customHeight="1">
      <c r="A44" s="119"/>
      <c r="B44" s="100"/>
      <c r="C44" s="121"/>
      <c r="D44" s="121"/>
      <c r="E44" s="121"/>
      <c r="F44" s="120"/>
      <c r="G44" s="120"/>
      <c r="H44" s="120"/>
      <c r="I44" s="120"/>
    </row>
    <row r="45" spans="1:9" ht="13.5" hidden="1" customHeight="1">
      <c r="A45" s="119"/>
      <c r="B45" s="100"/>
      <c r="C45" s="121"/>
      <c r="D45" s="121"/>
      <c r="E45" s="121"/>
      <c r="F45" s="120"/>
      <c r="G45" s="120"/>
      <c r="H45" s="120"/>
      <c r="I45" s="120"/>
    </row>
    <row r="46" spans="1:9" ht="13.5" hidden="1" customHeight="1">
      <c r="A46" s="119"/>
      <c r="B46" s="100"/>
      <c r="C46" s="121"/>
      <c r="D46" s="121"/>
      <c r="E46" s="121"/>
      <c r="F46" s="120"/>
      <c r="G46" s="120"/>
      <c r="H46" s="120"/>
      <c r="I46" s="120"/>
    </row>
    <row r="47" spans="1:9" ht="13.5" hidden="1" customHeight="1">
      <c r="A47" s="125"/>
      <c r="B47" s="100"/>
      <c r="C47" s="121"/>
      <c r="D47" s="121"/>
      <c r="E47" s="121"/>
      <c r="F47" s="120"/>
      <c r="G47" s="120"/>
      <c r="H47" s="120"/>
      <c r="I47" s="120"/>
    </row>
    <row r="48" spans="1:9" ht="13.5" hidden="1" customHeight="1">
      <c r="A48" s="119"/>
      <c r="B48" s="100"/>
      <c r="C48" s="121"/>
      <c r="D48" s="121"/>
      <c r="E48" s="121"/>
      <c r="F48" s="120"/>
      <c r="G48" s="120"/>
      <c r="H48" s="120"/>
      <c r="I48" s="120"/>
    </row>
    <row r="49" spans="1:9" ht="13.5" hidden="1" customHeight="1">
      <c r="A49" s="119"/>
      <c r="B49" s="100"/>
      <c r="C49" s="121"/>
      <c r="D49" s="121"/>
      <c r="E49" s="121"/>
      <c r="F49" s="120"/>
      <c r="G49" s="120"/>
      <c r="H49" s="120"/>
      <c r="I49" s="120"/>
    </row>
    <row r="50" spans="1:9" ht="13.5" hidden="1" customHeight="1">
      <c r="A50" s="119"/>
      <c r="B50" s="100"/>
      <c r="C50" s="121"/>
      <c r="D50" s="121"/>
      <c r="E50" s="121"/>
      <c r="F50" s="120"/>
      <c r="G50" s="120"/>
      <c r="H50" s="120"/>
      <c r="I50" s="120"/>
    </row>
    <row r="51" spans="1:9" ht="13.5" hidden="1" customHeight="1">
      <c r="A51" s="119"/>
      <c r="B51" s="100"/>
      <c r="C51" s="121"/>
      <c r="D51" s="121"/>
      <c r="E51" s="121"/>
      <c r="F51" s="120"/>
      <c r="G51" s="120"/>
      <c r="H51" s="120"/>
      <c r="I51" s="120"/>
    </row>
    <row r="52" spans="1:9" ht="13.5" hidden="1" customHeight="1">
      <c r="A52" s="125"/>
      <c r="B52" s="100"/>
      <c r="C52" s="121"/>
      <c r="D52" s="121"/>
      <c r="E52" s="121"/>
      <c r="F52" s="120"/>
      <c r="G52" s="120"/>
      <c r="H52" s="120"/>
      <c r="I52" s="120"/>
    </row>
    <row r="53" spans="1:9" ht="13.5" hidden="1" customHeight="1">
      <c r="A53" s="119"/>
      <c r="B53" s="100"/>
      <c r="C53" s="121"/>
      <c r="D53" s="121"/>
      <c r="E53" s="121"/>
      <c r="F53" s="120"/>
      <c r="G53" s="120"/>
      <c r="H53" s="120"/>
      <c r="I53" s="120"/>
    </row>
    <row r="54" spans="1:9" ht="13.5" hidden="1" customHeight="1">
      <c r="A54" s="119"/>
      <c r="B54" s="100"/>
      <c r="C54" s="121"/>
      <c r="D54" s="121"/>
      <c r="E54" s="121"/>
      <c r="F54" s="120"/>
      <c r="G54" s="120"/>
      <c r="H54" s="120"/>
      <c r="I54" s="120"/>
    </row>
    <row r="55" spans="1:9" ht="13.5" hidden="1" customHeight="1">
      <c r="A55" s="119"/>
      <c r="B55" s="100"/>
      <c r="C55" s="121"/>
      <c r="D55" s="121"/>
      <c r="E55" s="121"/>
      <c r="F55" s="120"/>
      <c r="G55" s="120"/>
      <c r="H55" s="120"/>
      <c r="I55" s="120"/>
    </row>
    <row r="56" spans="1:9" ht="9" hidden="1" customHeight="1">
      <c r="A56" s="123"/>
      <c r="B56" s="100"/>
      <c r="C56" s="121"/>
      <c r="D56" s="121"/>
      <c r="E56" s="121"/>
      <c r="F56" s="120"/>
      <c r="G56" s="120"/>
      <c r="H56" s="120"/>
      <c r="I56" s="120"/>
    </row>
    <row r="57" spans="1:9" ht="9" hidden="1" customHeight="1">
      <c r="A57" s="123"/>
      <c r="B57" s="100"/>
      <c r="C57" s="121"/>
      <c r="D57" s="121"/>
      <c r="E57" s="121"/>
      <c r="F57" s="120"/>
      <c r="G57" s="120"/>
      <c r="H57" s="120"/>
      <c r="I57" s="120"/>
    </row>
    <row r="58" spans="1:9" ht="9" hidden="1" customHeight="1">
      <c r="A58" s="123"/>
      <c r="B58" s="100"/>
      <c r="C58" s="121"/>
      <c r="D58" s="121"/>
      <c r="E58" s="121"/>
      <c r="F58" s="120"/>
      <c r="G58" s="120"/>
      <c r="H58" s="120"/>
      <c r="I58" s="120"/>
    </row>
    <row r="59" spans="1:9" ht="9" hidden="1" customHeight="1">
      <c r="A59" s="123"/>
      <c r="B59" s="100"/>
      <c r="C59" s="121"/>
      <c r="D59" s="121"/>
      <c r="E59" s="121"/>
      <c r="F59" s="120"/>
      <c r="G59" s="120"/>
      <c r="H59" s="120"/>
      <c r="I59" s="120"/>
    </row>
    <row r="60" spans="1:9" ht="9" hidden="1" customHeight="1">
      <c r="A60" s="124"/>
      <c r="B60" s="100"/>
      <c r="C60" s="121"/>
      <c r="D60" s="121"/>
      <c r="E60" s="121"/>
      <c r="F60" s="120"/>
      <c r="G60" s="120"/>
      <c r="H60" s="120"/>
      <c r="I60" s="120"/>
    </row>
    <row r="61" spans="1:9" ht="9" hidden="1" customHeight="1">
      <c r="A61" s="124"/>
      <c r="C61" s="121"/>
      <c r="D61" s="121"/>
      <c r="E61" s="121"/>
      <c r="F61" s="120"/>
      <c r="G61" s="120"/>
      <c r="H61" s="120"/>
      <c r="I61" s="120"/>
    </row>
    <row r="62" spans="1:9" ht="9" hidden="1" customHeight="1">
      <c r="A62" s="125"/>
      <c r="C62" s="121"/>
      <c r="D62" s="121"/>
      <c r="E62" s="121"/>
      <c r="F62" s="120"/>
      <c r="G62" s="120"/>
      <c r="H62" s="120"/>
      <c r="I62" s="120"/>
    </row>
    <row r="63" spans="1:9" ht="9" hidden="1" customHeight="1">
      <c r="A63" s="119"/>
      <c r="C63" s="121"/>
      <c r="D63" s="121"/>
      <c r="E63" s="121"/>
      <c r="F63" s="120"/>
      <c r="G63" s="120"/>
      <c r="H63" s="120"/>
      <c r="I63" s="120"/>
    </row>
    <row r="64" spans="1:9" ht="9" hidden="1" customHeight="1">
      <c r="A64" s="119"/>
      <c r="C64" s="121"/>
      <c r="D64" s="121"/>
      <c r="E64" s="121"/>
      <c r="F64" s="120"/>
      <c r="G64" s="120"/>
      <c r="H64" s="120"/>
      <c r="I64" s="120"/>
    </row>
    <row r="65" spans="1:9" ht="9" hidden="1" customHeight="1">
      <c r="A65" s="119"/>
      <c r="C65" s="121"/>
      <c r="D65" s="121"/>
      <c r="E65" s="121"/>
      <c r="F65" s="120"/>
      <c r="G65" s="120"/>
      <c r="H65" s="120"/>
      <c r="I65" s="120"/>
    </row>
    <row r="66" spans="1:9" ht="9" hidden="1" customHeight="1">
      <c r="A66" s="119"/>
      <c r="C66" s="121"/>
      <c r="D66" s="121"/>
      <c r="E66" s="121"/>
      <c r="F66" s="120"/>
      <c r="G66" s="120"/>
      <c r="H66" s="120"/>
      <c r="I66" s="120"/>
    </row>
    <row r="67" spans="1:9" ht="9" hidden="1" customHeight="1">
      <c r="A67" s="123"/>
      <c r="C67" s="121"/>
      <c r="D67" s="121"/>
      <c r="E67" s="121"/>
      <c r="F67" s="120"/>
      <c r="G67" s="120"/>
      <c r="H67" s="120"/>
      <c r="I67" s="120"/>
    </row>
    <row r="68" spans="1:9" ht="9" hidden="1" customHeight="1">
      <c r="A68" s="125"/>
      <c r="C68" s="121"/>
      <c r="D68" s="121"/>
      <c r="E68" s="121"/>
      <c r="F68" s="120"/>
      <c r="G68" s="120"/>
      <c r="H68" s="120"/>
      <c r="I68" s="120"/>
    </row>
    <row r="69" spans="1:9" ht="9" hidden="1" customHeight="1">
      <c r="A69" s="119"/>
      <c r="C69" s="121"/>
      <c r="D69" s="121"/>
      <c r="E69" s="121"/>
      <c r="F69" s="120"/>
      <c r="G69" s="120"/>
      <c r="H69" s="120"/>
      <c r="I69" s="120"/>
    </row>
    <row r="70" spans="1:9" ht="9" hidden="1" customHeight="1">
      <c r="A70" s="119"/>
      <c r="C70" s="121"/>
      <c r="D70" s="121"/>
      <c r="E70" s="121"/>
      <c r="F70" s="120"/>
      <c r="G70" s="120"/>
      <c r="H70" s="120"/>
      <c r="I70" s="120"/>
    </row>
    <row r="71" spans="1:9" ht="9" hidden="1" customHeight="1">
      <c r="A71" s="119"/>
      <c r="C71" s="121"/>
      <c r="D71" s="121"/>
      <c r="E71" s="121"/>
      <c r="F71" s="120"/>
      <c r="G71" s="120"/>
      <c r="H71" s="120"/>
      <c r="I71" s="120"/>
    </row>
    <row r="72" spans="1:9" ht="9" hidden="1" customHeight="1">
      <c r="A72" s="119"/>
      <c r="C72" s="121"/>
      <c r="D72" s="121"/>
      <c r="E72" s="121"/>
      <c r="F72" s="120"/>
      <c r="G72" s="120"/>
      <c r="H72" s="120"/>
      <c r="I72" s="120"/>
    </row>
    <row r="73" spans="1:9" ht="9" hidden="1" customHeight="1">
      <c r="A73" s="123"/>
      <c r="C73" s="121"/>
      <c r="D73" s="121"/>
      <c r="E73" s="121"/>
      <c r="F73" s="120"/>
      <c r="G73" s="120"/>
      <c r="H73" s="120"/>
      <c r="I73" s="120"/>
    </row>
    <row r="74" spans="1:9" ht="9" hidden="1" customHeight="1">
      <c r="A74" s="125"/>
      <c r="C74" s="121"/>
      <c r="D74" s="121"/>
      <c r="E74" s="121"/>
      <c r="F74" s="120"/>
      <c r="G74" s="120"/>
      <c r="H74" s="120"/>
      <c r="I74" s="120"/>
    </row>
    <row r="75" spans="1:9" ht="9" hidden="1" customHeight="1">
      <c r="A75" s="119"/>
      <c r="C75" s="121"/>
      <c r="D75" s="121"/>
      <c r="E75" s="121"/>
      <c r="F75" s="120"/>
      <c r="G75" s="120"/>
      <c r="H75" s="120"/>
      <c r="I75" s="120"/>
    </row>
    <row r="76" spans="1:9" ht="9" hidden="1" customHeight="1">
      <c r="A76" s="119"/>
      <c r="C76" s="121"/>
      <c r="D76" s="121"/>
      <c r="E76" s="121"/>
      <c r="F76" s="120"/>
      <c r="G76" s="120"/>
      <c r="H76" s="120"/>
      <c r="I76" s="120"/>
    </row>
    <row r="77" spans="1:9" ht="9" hidden="1" customHeight="1">
      <c r="A77" s="119"/>
      <c r="C77" s="121"/>
      <c r="D77" s="121"/>
      <c r="E77" s="121"/>
      <c r="F77" s="120"/>
      <c r="G77" s="120"/>
      <c r="H77" s="120"/>
      <c r="I77" s="120"/>
    </row>
    <row r="78" spans="1:9" ht="9" hidden="1" customHeight="1">
      <c r="A78" s="119"/>
      <c r="C78" s="121"/>
      <c r="D78" s="121"/>
      <c r="E78" s="121"/>
      <c r="F78" s="120"/>
      <c r="G78" s="120"/>
      <c r="H78" s="120"/>
      <c r="I78" s="120"/>
    </row>
    <row r="79" spans="1:9" hidden="1">
      <c r="A79" s="119"/>
      <c r="C79" s="100"/>
      <c r="D79" s="100"/>
      <c r="E79" s="100"/>
    </row>
    <row r="80" spans="1:9" hidden="1">
      <c r="A80" s="119"/>
      <c r="C80" s="100"/>
      <c r="D80" s="100"/>
      <c r="E80" s="100"/>
    </row>
    <row r="81" spans="1:5" hidden="1">
      <c r="A81" s="119"/>
      <c r="C81" s="100"/>
      <c r="D81" s="100"/>
      <c r="E81" s="100"/>
    </row>
    <row r="82" spans="1:5" hidden="1">
      <c r="A82" s="119"/>
      <c r="C82" s="100"/>
      <c r="D82" s="100"/>
      <c r="E82" s="100"/>
    </row>
    <row r="83" spans="1:5" hidden="1">
      <c r="A83" s="123"/>
      <c r="C83" s="100"/>
      <c r="D83" s="100"/>
      <c r="E83" s="100"/>
    </row>
    <row r="84" spans="1:5" hidden="1">
      <c r="A84" s="125"/>
      <c r="C84" s="100"/>
      <c r="D84" s="100"/>
      <c r="E84" s="100"/>
    </row>
    <row r="85" spans="1:5" hidden="1">
      <c r="A85" s="119"/>
      <c r="C85" s="100"/>
      <c r="D85" s="100"/>
      <c r="E85" s="100"/>
    </row>
    <row r="86" spans="1:5" hidden="1">
      <c r="A86" s="119"/>
      <c r="C86" s="100"/>
      <c r="D86" s="100"/>
      <c r="E86" s="100"/>
    </row>
    <row r="87" spans="1:5" hidden="1">
      <c r="A87" s="119"/>
      <c r="C87" s="100"/>
      <c r="D87" s="100"/>
      <c r="E87" s="100"/>
    </row>
    <row r="88" spans="1:5" hidden="1">
      <c r="A88" s="119"/>
      <c r="C88" s="100"/>
      <c r="D88" s="100"/>
      <c r="E88" s="100"/>
    </row>
    <row r="89" spans="1:5" hidden="1">
      <c r="A89" s="119"/>
      <c r="C89" s="100"/>
      <c r="D89" s="100"/>
      <c r="E89" s="100"/>
    </row>
    <row r="90" spans="1:5" hidden="1">
      <c r="A90" s="119"/>
      <c r="C90" s="100"/>
      <c r="D90" s="100"/>
      <c r="E90" s="100"/>
    </row>
    <row r="91" spans="1:5" hidden="1">
      <c r="A91" s="119"/>
      <c r="C91" s="100"/>
      <c r="D91" s="100"/>
      <c r="E91" s="100"/>
    </row>
    <row r="92" spans="1:5" hidden="1">
      <c r="A92" s="119"/>
      <c r="C92" s="100"/>
      <c r="D92" s="100"/>
      <c r="E92" s="100"/>
    </row>
    <row r="93" spans="1:5" hidden="1">
      <c r="A93" s="119"/>
      <c r="C93" s="100"/>
      <c r="D93" s="100"/>
      <c r="E93" s="100"/>
    </row>
    <row r="94" spans="1:5" hidden="1">
      <c r="A94" s="125"/>
      <c r="C94" s="100"/>
      <c r="D94" s="100"/>
      <c r="E94" s="100"/>
    </row>
    <row r="95" spans="1:5" hidden="1">
      <c r="A95" s="119"/>
      <c r="C95" s="100"/>
      <c r="D95" s="100"/>
      <c r="E95" s="100"/>
    </row>
    <row r="96" spans="1:5" hidden="1">
      <c r="A96" s="119"/>
      <c r="C96" s="100"/>
      <c r="D96" s="100"/>
      <c r="E96" s="100"/>
    </row>
    <row r="97" spans="1:5" hidden="1">
      <c r="A97" s="119"/>
      <c r="C97" s="100"/>
      <c r="D97" s="100"/>
      <c r="E97" s="100"/>
    </row>
    <row r="98" spans="1:5" hidden="1">
      <c r="A98" s="126"/>
      <c r="C98" s="100"/>
      <c r="D98" s="100"/>
      <c r="E98" s="100"/>
    </row>
    <row r="99" spans="1:5" hidden="1">
      <c r="A99" s="126"/>
      <c r="C99" s="100"/>
      <c r="D99" s="100"/>
      <c r="E99" s="100"/>
    </row>
    <row r="100" spans="1:5" hidden="1">
      <c r="A100" s="126"/>
      <c r="C100" s="100"/>
      <c r="D100" s="100"/>
      <c r="E100" s="100"/>
    </row>
    <row r="101" spans="1:5" hidden="1">
      <c r="A101" s="126"/>
      <c r="C101" s="100"/>
      <c r="D101" s="100"/>
      <c r="E101" s="100"/>
    </row>
    <row r="102" spans="1:5" hidden="1">
      <c r="A102" s="126"/>
      <c r="C102" s="100"/>
      <c r="D102" s="100"/>
      <c r="E102" s="100"/>
    </row>
    <row r="103" spans="1:5" hidden="1">
      <c r="A103" s="126"/>
      <c r="C103" s="100"/>
      <c r="D103" s="100"/>
      <c r="E103" s="100"/>
    </row>
    <row r="104" spans="1:5" hidden="1">
      <c r="A104" s="126"/>
      <c r="C104" s="100"/>
      <c r="D104" s="100"/>
      <c r="E104" s="100"/>
    </row>
    <row r="105" spans="1:5" hidden="1">
      <c r="A105" s="126"/>
      <c r="C105" s="100"/>
      <c r="D105" s="100"/>
      <c r="E105" s="100"/>
    </row>
    <row r="106" spans="1:5" hidden="1">
      <c r="A106" s="126"/>
      <c r="C106" s="100"/>
      <c r="D106" s="100"/>
      <c r="E106" s="100"/>
    </row>
    <row r="107" spans="1:5" ht="15.75" hidden="1">
      <c r="A107" s="127"/>
      <c r="C107" s="100"/>
      <c r="D107" s="100"/>
      <c r="E107" s="100"/>
    </row>
    <row r="108" spans="1:5" ht="15.75" hidden="1">
      <c r="A108" s="127"/>
      <c r="C108" s="100"/>
      <c r="D108" s="100"/>
      <c r="E108" s="100"/>
    </row>
    <row r="109" spans="1:5" ht="15.75" hidden="1">
      <c r="A109" s="127"/>
      <c r="C109" s="100"/>
      <c r="D109" s="100"/>
      <c r="E109" s="100"/>
    </row>
    <row r="110" spans="1:5" ht="15.75" hidden="1">
      <c r="A110" s="127"/>
      <c r="C110" s="100"/>
      <c r="D110" s="100"/>
      <c r="E110" s="100"/>
    </row>
    <row r="111" spans="1:5" ht="15.75" hidden="1">
      <c r="A111" s="127"/>
      <c r="C111" s="100"/>
      <c r="D111" s="100"/>
      <c r="E111" s="100"/>
    </row>
    <row r="112" spans="1:5" ht="15.75" hidden="1">
      <c r="A112" s="127"/>
      <c r="C112" s="100"/>
      <c r="D112" s="100"/>
      <c r="E112" s="100"/>
    </row>
    <row r="113" spans="1:5" ht="15.75" hidden="1">
      <c r="A113" s="127"/>
      <c r="C113" s="100"/>
      <c r="D113" s="100"/>
      <c r="E113" s="100"/>
    </row>
    <row r="114" spans="1:5" ht="15.75" hidden="1">
      <c r="A114" s="127"/>
      <c r="C114" s="100"/>
      <c r="D114" s="100"/>
      <c r="E114" s="100"/>
    </row>
    <row r="115" spans="1:5" ht="15.75" hidden="1">
      <c r="A115" s="127"/>
      <c r="C115" s="100"/>
      <c r="D115" s="100"/>
      <c r="E115" s="100"/>
    </row>
    <row r="116" spans="1:5" ht="15.75" hidden="1">
      <c r="A116" s="127"/>
      <c r="C116" s="100"/>
      <c r="D116" s="100"/>
      <c r="E116" s="100"/>
    </row>
    <row r="117" spans="1:5" ht="15.75" hidden="1">
      <c r="A117" s="127"/>
      <c r="C117" s="100"/>
      <c r="D117" s="100"/>
      <c r="E117" s="100"/>
    </row>
    <row r="118" spans="1:5" ht="15.75" hidden="1">
      <c r="A118" s="127"/>
      <c r="C118" s="100"/>
      <c r="D118" s="100"/>
      <c r="E118" s="100"/>
    </row>
    <row r="119" spans="1:5" ht="15.75" hidden="1">
      <c r="A119" s="127"/>
      <c r="C119" s="100"/>
      <c r="D119" s="100"/>
      <c r="E119" s="100"/>
    </row>
    <row r="120" spans="1:5" ht="15.75" hidden="1">
      <c r="A120" s="127"/>
    </row>
    <row r="121" spans="1:5" ht="15.75" hidden="1">
      <c r="A121" s="127"/>
    </row>
    <row r="122" spans="1:5" ht="15.75" hidden="1">
      <c r="A122" s="127"/>
    </row>
    <row r="123" spans="1:5" ht="15.75" hidden="1">
      <c r="A123" s="127"/>
    </row>
    <row r="124" spans="1:5" ht="15.75" hidden="1">
      <c r="A124" s="127"/>
    </row>
    <row r="125" spans="1:5" ht="15.75" hidden="1">
      <c r="A125" s="127"/>
    </row>
    <row r="126" spans="1:5" ht="15.75" hidden="1">
      <c r="A126" s="127"/>
    </row>
    <row r="127" spans="1:5" ht="15.75" hidden="1">
      <c r="A127" s="127"/>
    </row>
    <row r="128" spans="1:5" ht="15.75" hidden="1">
      <c r="A128" s="127"/>
    </row>
    <row r="129" spans="1:1" ht="15.75" hidden="1">
      <c r="A129" s="127"/>
    </row>
    <row r="130" spans="1:1" ht="15.75" hidden="1">
      <c r="A130" s="127"/>
    </row>
    <row r="131" spans="1:1" ht="15.75" hidden="1">
      <c r="A131" s="127"/>
    </row>
    <row r="132" spans="1:1" ht="15.75" hidden="1">
      <c r="A132" s="127"/>
    </row>
    <row r="133" spans="1:1" ht="15.75" hidden="1">
      <c r="A133" s="127"/>
    </row>
    <row r="134" spans="1:1" ht="15.75" hidden="1">
      <c r="A134" s="127"/>
    </row>
    <row r="135" spans="1:1" ht="15.75" hidden="1">
      <c r="A135" s="127"/>
    </row>
    <row r="136" spans="1:1" ht="15.75" hidden="1">
      <c r="A136" s="127"/>
    </row>
    <row r="137" spans="1:1" ht="15.75" hidden="1">
      <c r="A137" s="127"/>
    </row>
    <row r="138" spans="1:1" ht="15.75" hidden="1">
      <c r="A138" s="127"/>
    </row>
    <row r="139" spans="1:1" ht="15.75" hidden="1">
      <c r="A139" s="127"/>
    </row>
    <row r="140" spans="1:1" ht="15.75" hidden="1">
      <c r="A140" s="127"/>
    </row>
    <row r="141" spans="1:1" ht="15.75" hidden="1">
      <c r="A141" s="127"/>
    </row>
    <row r="142" spans="1:1" ht="15.75" hidden="1">
      <c r="A142" s="127"/>
    </row>
    <row r="143" spans="1:1" ht="15.75" hidden="1">
      <c r="A143" s="127"/>
    </row>
    <row r="144" spans="1:1" ht="15.75" hidden="1">
      <c r="A144" s="127"/>
    </row>
    <row r="145" spans="1:1" ht="15.75" hidden="1">
      <c r="A145" s="127"/>
    </row>
    <row r="146" spans="1:1" ht="15.75" hidden="1">
      <c r="A146" s="127"/>
    </row>
    <row r="147" spans="1:1" ht="15.75" hidden="1">
      <c r="A147" s="127"/>
    </row>
    <row r="148" spans="1:1" ht="15.75" hidden="1">
      <c r="A148" s="127"/>
    </row>
    <row r="149" spans="1:1" ht="15.75" hidden="1">
      <c r="A149" s="127"/>
    </row>
    <row r="150" spans="1:1" ht="15.75" hidden="1">
      <c r="A150" s="127"/>
    </row>
    <row r="151" spans="1:1" ht="15.75" hidden="1">
      <c r="A151" s="127"/>
    </row>
    <row r="152" spans="1:1" ht="15.75" hidden="1">
      <c r="A152" s="127"/>
    </row>
    <row r="153" spans="1:1" ht="15.75" hidden="1">
      <c r="A153" s="127"/>
    </row>
    <row r="154" spans="1:1" ht="15.75" hidden="1">
      <c r="A154" s="127"/>
    </row>
    <row r="155" spans="1:1" ht="15.75" hidden="1">
      <c r="A155" s="127"/>
    </row>
    <row r="156" spans="1:1" ht="15.75" hidden="1">
      <c r="A156" s="127"/>
    </row>
    <row r="157" spans="1:1" ht="15.75" hidden="1">
      <c r="A157" s="127"/>
    </row>
    <row r="158" spans="1:1" ht="15.75" hidden="1">
      <c r="A158" s="127"/>
    </row>
    <row r="159" spans="1:1" ht="15.75" hidden="1">
      <c r="A159" s="127"/>
    </row>
    <row r="160" spans="1:1" ht="15.75" hidden="1">
      <c r="A160" s="127"/>
    </row>
    <row r="161" spans="1:1" ht="15.75" hidden="1">
      <c r="A161" s="127"/>
    </row>
    <row r="162" spans="1:1" ht="15.75" hidden="1">
      <c r="A162" s="127"/>
    </row>
    <row r="163" spans="1:1" ht="15.75" hidden="1">
      <c r="A163" s="127"/>
    </row>
    <row r="164" spans="1:1" ht="15.75" hidden="1">
      <c r="A164" s="127"/>
    </row>
    <row r="165" spans="1:1" ht="15.75" hidden="1">
      <c r="A165" s="127"/>
    </row>
    <row r="166" spans="1:1" ht="15.75" hidden="1">
      <c r="A166" s="127"/>
    </row>
    <row r="167" spans="1:1" ht="15.75" hidden="1">
      <c r="A167" s="127"/>
    </row>
    <row r="168" spans="1:1" ht="15.75" hidden="1">
      <c r="A168" s="127"/>
    </row>
    <row r="169" spans="1:1" ht="15.75" hidden="1">
      <c r="A169" s="127"/>
    </row>
    <row r="170" spans="1:1" ht="15.75" hidden="1">
      <c r="A170" s="127"/>
    </row>
    <row r="171" spans="1:1" ht="15.75" hidden="1">
      <c r="A171" s="127"/>
    </row>
    <row r="172" spans="1:1" ht="15.75" hidden="1">
      <c r="A172" s="127"/>
    </row>
    <row r="173" spans="1:1" ht="15.75" hidden="1">
      <c r="A173" s="127"/>
    </row>
    <row r="174" spans="1:1" ht="15.75" hidden="1">
      <c r="A174" s="127"/>
    </row>
    <row r="175" spans="1:1" ht="15.75" hidden="1">
      <c r="A175" s="127"/>
    </row>
    <row r="176" spans="1:1" ht="15.75" hidden="1">
      <c r="A176" s="127"/>
    </row>
    <row r="177" spans="1:1" ht="15.75" hidden="1">
      <c r="A177" s="127"/>
    </row>
    <row r="178" spans="1:1" ht="15.75" hidden="1">
      <c r="A178" s="127"/>
    </row>
    <row r="179" spans="1:1" ht="15.75" hidden="1">
      <c r="A179" s="127"/>
    </row>
    <row r="180" spans="1:1" ht="15.75" hidden="1">
      <c r="A180" s="127"/>
    </row>
    <row r="181" spans="1:1" ht="15.75" hidden="1">
      <c r="A181" s="127"/>
    </row>
    <row r="182" spans="1:1" ht="15.75" hidden="1">
      <c r="A182" s="127"/>
    </row>
    <row r="183" spans="1:1" ht="15.75" hidden="1">
      <c r="A183" s="127"/>
    </row>
    <row r="184" spans="1:1" ht="15.75" hidden="1">
      <c r="A184" s="127"/>
    </row>
    <row r="185" spans="1:1" ht="15.75" hidden="1">
      <c r="A185" s="127"/>
    </row>
    <row r="186" spans="1:1" ht="15.75" hidden="1">
      <c r="A186" s="127"/>
    </row>
    <row r="187" spans="1:1" ht="15.75" hidden="1">
      <c r="A187" s="127"/>
    </row>
    <row r="188" spans="1:1" ht="15.75" hidden="1">
      <c r="A188" s="127"/>
    </row>
    <row r="189" spans="1:1" ht="15.75" hidden="1">
      <c r="A189" s="127"/>
    </row>
    <row r="190" spans="1:1" ht="15.75" hidden="1">
      <c r="A190" s="127"/>
    </row>
    <row r="191" spans="1:1" ht="15.75" hidden="1">
      <c r="A191" s="127"/>
    </row>
    <row r="192" spans="1:1" ht="15.75" hidden="1">
      <c r="A192" s="127"/>
    </row>
    <row r="193" spans="1:1" ht="15.75" hidden="1">
      <c r="A193" s="127"/>
    </row>
    <row r="194" spans="1:1" ht="15.75" hidden="1">
      <c r="A194" s="127"/>
    </row>
    <row r="195" spans="1:1" ht="15.75" hidden="1">
      <c r="A195" s="127"/>
    </row>
    <row r="196" spans="1:1" ht="15.75" hidden="1">
      <c r="A196" s="127"/>
    </row>
    <row r="197" spans="1:1" ht="15.75" hidden="1">
      <c r="A197" s="127"/>
    </row>
    <row r="198" spans="1:1" ht="15.75" hidden="1">
      <c r="A198" s="127"/>
    </row>
    <row r="199" spans="1:1" ht="15.75" hidden="1">
      <c r="A199" s="127"/>
    </row>
    <row r="200" spans="1:1" ht="15.75" hidden="1">
      <c r="A200" s="127"/>
    </row>
    <row r="201" spans="1:1" ht="15.75" hidden="1">
      <c r="A201" s="127"/>
    </row>
    <row r="202" spans="1:1" ht="15.75" hidden="1">
      <c r="A202" s="127"/>
    </row>
    <row r="203" spans="1:1" ht="15.75" hidden="1">
      <c r="A203" s="127"/>
    </row>
    <row r="204" spans="1:1" ht="15.75" hidden="1">
      <c r="A204" s="127"/>
    </row>
    <row r="205" spans="1:1" ht="15.75" hidden="1">
      <c r="A205" s="127"/>
    </row>
    <row r="206" spans="1:1" ht="15.75" hidden="1">
      <c r="A206" s="127"/>
    </row>
    <row r="207" spans="1:1" ht="15.75" hidden="1">
      <c r="A207" s="127"/>
    </row>
    <row r="208" spans="1:1" ht="15.75" hidden="1">
      <c r="A208" s="127"/>
    </row>
    <row r="209" spans="1:1" ht="15.75" hidden="1">
      <c r="A209" s="127"/>
    </row>
    <row r="210" spans="1:1" ht="15.75" hidden="1">
      <c r="A210" s="127"/>
    </row>
    <row r="211" spans="1:1" ht="15.75" hidden="1">
      <c r="A211" s="127"/>
    </row>
    <row r="212" spans="1:1" ht="15.75" hidden="1">
      <c r="A212" s="127"/>
    </row>
    <row r="213" spans="1:1" ht="15.75" hidden="1">
      <c r="A213" s="127"/>
    </row>
    <row r="214" spans="1:1" ht="15.75" hidden="1">
      <c r="A214" s="127"/>
    </row>
    <row r="215" spans="1:1" ht="15.75" hidden="1">
      <c r="A215" s="127"/>
    </row>
    <row r="216" spans="1:1" ht="15.75" hidden="1">
      <c r="A216" s="127"/>
    </row>
    <row r="217" spans="1:1" ht="15.75" hidden="1">
      <c r="A217" s="127"/>
    </row>
    <row r="218" spans="1:1" ht="15.75" hidden="1">
      <c r="A218" s="127"/>
    </row>
    <row r="219" spans="1:1" ht="15.75" hidden="1">
      <c r="A219" s="127"/>
    </row>
    <row r="220" spans="1:1" ht="15.75" hidden="1">
      <c r="A220" s="101"/>
    </row>
    <row r="221" spans="1:1" ht="15.75" hidden="1">
      <c r="A221" s="101"/>
    </row>
    <row r="222" spans="1:1" ht="15.75" hidden="1">
      <c r="A222" s="101"/>
    </row>
    <row r="223" spans="1:1" ht="15.75" hidden="1">
      <c r="A223" s="101"/>
    </row>
    <row r="224" spans="1:1" ht="15.75" hidden="1">
      <c r="A224" s="101"/>
    </row>
    <row r="225" spans="1:1" ht="15.75" hidden="1">
      <c r="A225" s="101"/>
    </row>
    <row r="226" spans="1:1" ht="15.75" hidden="1">
      <c r="A226" s="101"/>
    </row>
    <row r="227" spans="1:1" ht="15.75" hidden="1">
      <c r="A227" s="101"/>
    </row>
    <row r="228" spans="1:1" ht="15.75" hidden="1">
      <c r="A228" s="101"/>
    </row>
    <row r="229" spans="1:1" ht="15.75" hidden="1">
      <c r="A229" s="101"/>
    </row>
    <row r="230" spans="1:1" ht="15.75" hidden="1">
      <c r="A230" s="101"/>
    </row>
    <row r="231" spans="1:1" ht="15.75" hidden="1">
      <c r="A231" s="101"/>
    </row>
    <row r="232" spans="1:1" ht="15.75" hidden="1">
      <c r="A232" s="101"/>
    </row>
    <row r="233" spans="1:1" ht="15.75" hidden="1">
      <c r="A233" s="101"/>
    </row>
    <row r="234" spans="1:1" ht="15.75" hidden="1">
      <c r="A234" s="101"/>
    </row>
    <row r="235" spans="1:1" ht="15.75" hidden="1">
      <c r="A235" s="101"/>
    </row>
    <row r="236" spans="1:1" ht="15.75" hidden="1">
      <c r="A236" s="101"/>
    </row>
    <row r="237" spans="1:1" ht="15.75" hidden="1">
      <c r="A237" s="101"/>
    </row>
    <row r="238" spans="1:1" ht="15.75" hidden="1">
      <c r="A238" s="101"/>
    </row>
    <row r="239" spans="1:1" ht="15.75" hidden="1">
      <c r="A239" s="101"/>
    </row>
    <row r="240" spans="1:1" ht="15.75" hidden="1">
      <c r="A240" s="101"/>
    </row>
    <row r="241" spans="1:1" ht="15.75" hidden="1">
      <c r="A241" s="101"/>
    </row>
    <row r="242" spans="1:1" ht="15.75" hidden="1">
      <c r="A242" s="101"/>
    </row>
    <row r="243" spans="1:1" ht="15.75" hidden="1">
      <c r="A243" s="101"/>
    </row>
    <row r="244" spans="1:1" ht="15.75" hidden="1">
      <c r="A244" s="101"/>
    </row>
    <row r="245" spans="1:1" ht="15.75" hidden="1">
      <c r="A245" s="101"/>
    </row>
    <row r="246" spans="1:1" ht="15.75" hidden="1">
      <c r="A246" s="101"/>
    </row>
    <row r="247" spans="1:1" ht="15.75" hidden="1">
      <c r="A247" s="101"/>
    </row>
    <row r="248" spans="1:1" ht="15.75" hidden="1">
      <c r="A248" s="101"/>
    </row>
    <row r="249" spans="1:1" ht="15.75" hidden="1">
      <c r="A249" s="101"/>
    </row>
    <row r="250" spans="1:1" ht="15.75" hidden="1">
      <c r="A250" s="101"/>
    </row>
    <row r="251" spans="1:1" ht="15.75" hidden="1">
      <c r="A251" s="101"/>
    </row>
    <row r="252" spans="1:1" ht="15.75" hidden="1">
      <c r="A252" s="101"/>
    </row>
    <row r="253" spans="1:1" ht="15.75" hidden="1">
      <c r="A253" s="101"/>
    </row>
    <row r="254" spans="1:1" ht="15.75" hidden="1">
      <c r="A254" s="101"/>
    </row>
    <row r="255" spans="1:1" ht="15.75" hidden="1">
      <c r="A255" s="101"/>
    </row>
    <row r="256" spans="1:1" ht="15.75" hidden="1">
      <c r="A256" s="101"/>
    </row>
    <row r="257" spans="1:1" ht="15.75" hidden="1">
      <c r="A257" s="101"/>
    </row>
    <row r="258" spans="1:1" ht="15.75" hidden="1">
      <c r="A258" s="101"/>
    </row>
    <row r="259" spans="1:1" ht="15.75" hidden="1">
      <c r="A259" s="101"/>
    </row>
    <row r="260" spans="1:1" ht="15.75" hidden="1">
      <c r="A260" s="101"/>
    </row>
    <row r="261" spans="1:1" ht="15.75" hidden="1">
      <c r="A261" s="101"/>
    </row>
    <row r="262" spans="1:1" ht="15.75" hidden="1">
      <c r="A262" s="101"/>
    </row>
    <row r="263" spans="1:1" ht="15.75" hidden="1">
      <c r="A263" s="101"/>
    </row>
    <row r="264" spans="1:1" ht="15.75" hidden="1">
      <c r="A264" s="101"/>
    </row>
    <row r="265" spans="1:1" ht="15.75" hidden="1">
      <c r="A265" s="101"/>
    </row>
    <row r="266" spans="1:1" ht="15.75" hidden="1">
      <c r="A266" s="101"/>
    </row>
    <row r="267" spans="1:1" ht="15.75" hidden="1">
      <c r="A267" s="101"/>
    </row>
    <row r="268" spans="1:1" ht="15.75" hidden="1">
      <c r="A268" s="101"/>
    </row>
    <row r="269" spans="1:1" ht="15.75" hidden="1">
      <c r="A269" s="101"/>
    </row>
    <row r="270" spans="1:1" ht="15.75" hidden="1">
      <c r="A270" s="101"/>
    </row>
    <row r="271" spans="1:1" ht="15.75" hidden="1">
      <c r="A271" s="101"/>
    </row>
    <row r="272" spans="1:1"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sheetData>
  <mergeCells count="6">
    <mergeCell ref="A2:I2"/>
    <mergeCell ref="A3:I3"/>
    <mergeCell ref="A4:I4"/>
    <mergeCell ref="A5:I5"/>
    <mergeCell ref="B8:E8"/>
    <mergeCell ref="F8:I8"/>
  </mergeCells>
  <pageMargins left="0.99" right="0.76" top="0.61" bottom="0.67" header="0.5" footer="0.5"/>
  <pageSetup scale="31" orientation="landscape"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Z653"/>
  <sheetViews>
    <sheetView topLeftCell="A2" zoomScale="38" zoomScaleNormal="38" workbookViewId="0">
      <selection activeCell="B14" sqref="B14"/>
    </sheetView>
  </sheetViews>
  <sheetFormatPr defaultColWidth="0" defaultRowHeight="12.75" zeroHeight="1"/>
  <cols>
    <col min="1" max="1" width="140.85546875" style="5" customWidth="1"/>
    <col min="2" max="2" width="29.140625" customWidth="1"/>
    <col min="3" max="3" width="31" customWidth="1"/>
    <col min="4" max="4" width="30.7109375" customWidth="1"/>
    <col min="5" max="5" width="31.28515625" customWidth="1"/>
    <col min="6" max="6" width="28.85546875" customWidth="1"/>
    <col min="7" max="7" width="31" customWidth="1"/>
    <col min="8" max="8" width="30.7109375" customWidth="1"/>
    <col min="9" max="9" width="31.28515625" customWidth="1"/>
    <col min="10" max="10" width="3.42578125" style="102" hidden="1" customWidth="1"/>
    <col min="11" max="26" width="0" hidden="1" customWidth="1"/>
    <col min="27" max="16384" width="9.140625" hidden="1"/>
  </cols>
  <sheetData>
    <row r="1" spans="1:26" s="2" customFormat="1" ht="5.25" hidden="1" customHeight="1">
      <c r="A1" s="106"/>
      <c r="B1" s="107"/>
      <c r="C1" s="107"/>
      <c r="D1" s="107"/>
      <c r="E1" s="107"/>
      <c r="F1" s="107"/>
      <c r="G1" s="107"/>
      <c r="H1" s="107"/>
      <c r="I1" s="107"/>
      <c r="J1" s="304"/>
    </row>
    <row r="2" spans="1:26" s="4" customFormat="1" ht="70.5" customHeight="1">
      <c r="A2" s="1033" t="s">
        <v>59</v>
      </c>
      <c r="B2" s="1033"/>
      <c r="C2" s="1033"/>
      <c r="D2" s="1033"/>
      <c r="E2" s="1033"/>
      <c r="F2" s="1033"/>
      <c r="G2" s="1033"/>
      <c r="H2" s="1033"/>
      <c r="I2" s="1033"/>
      <c r="J2" s="305"/>
    </row>
    <row r="3" spans="1:26" s="4" customFormat="1" ht="42.75" customHeight="1">
      <c r="A3" s="1033" t="s">
        <v>1070</v>
      </c>
      <c r="B3" s="1033"/>
      <c r="C3" s="1033"/>
      <c r="D3" s="1033"/>
      <c r="E3" s="1033"/>
      <c r="F3" s="1033"/>
      <c r="G3" s="1033"/>
      <c r="H3" s="1033"/>
      <c r="I3" s="1033"/>
      <c r="J3" s="305"/>
    </row>
    <row r="4" spans="1:26" s="4" customFormat="1" ht="40.5" customHeight="1">
      <c r="A4" s="1033" t="s">
        <v>1561</v>
      </c>
      <c r="B4" s="1033"/>
      <c r="C4" s="1033"/>
      <c r="D4" s="1033"/>
      <c r="E4" s="1033"/>
      <c r="F4" s="1033"/>
      <c r="G4" s="1033"/>
      <c r="H4" s="1033"/>
      <c r="I4" s="1033"/>
      <c r="J4" s="305"/>
    </row>
    <row r="5" spans="1:26" s="108" customFormat="1" ht="74.25" customHeight="1">
      <c r="A5" s="1085" t="s">
        <v>885</v>
      </c>
      <c r="B5" s="1085"/>
      <c r="C5" s="1085"/>
      <c r="D5" s="1085"/>
      <c r="E5" s="1085"/>
      <c r="F5" s="1085"/>
      <c r="G5" s="1085"/>
      <c r="H5" s="1085"/>
      <c r="I5" s="1085"/>
      <c r="J5" s="306"/>
    </row>
    <row r="6" spans="1:26" ht="6" customHeight="1"/>
    <row r="7" spans="1:26" ht="19.5" customHeight="1">
      <c r="A7" s="244"/>
      <c r="B7" s="245"/>
      <c r="C7" s="245"/>
      <c r="D7" s="246"/>
      <c r="E7" s="246"/>
      <c r="F7" s="246"/>
      <c r="G7" s="246"/>
      <c r="H7" s="245"/>
      <c r="I7" s="246"/>
      <c r="J7" s="307"/>
    </row>
    <row r="8" spans="1:26" s="308" customFormat="1" ht="33.75" customHeight="1">
      <c r="A8" s="248"/>
      <c r="B8" s="1090" t="s">
        <v>894</v>
      </c>
      <c r="C8" s="1090"/>
      <c r="D8" s="1090"/>
      <c r="E8" s="1090"/>
      <c r="F8" s="1090" t="s">
        <v>65</v>
      </c>
      <c r="G8" s="1090"/>
      <c r="H8" s="1090"/>
      <c r="I8" s="1090"/>
      <c r="U8" s="308">
        <v>1</v>
      </c>
      <c r="V8" s="308">
        <v>1</v>
      </c>
      <c r="Y8" s="308">
        <v>1</v>
      </c>
      <c r="Z8" s="308">
        <v>1</v>
      </c>
    </row>
    <row r="9" spans="1:26" s="310" customFormat="1" ht="75" customHeight="1">
      <c r="A9" s="251"/>
      <c r="B9" s="251" t="s">
        <v>1056</v>
      </c>
      <c r="C9" s="252" t="s">
        <v>1057</v>
      </c>
      <c r="D9" s="251" t="s">
        <v>1058</v>
      </c>
      <c r="E9" s="251" t="s">
        <v>65</v>
      </c>
      <c r="F9" s="251" t="s">
        <v>1056</v>
      </c>
      <c r="G9" s="251" t="s">
        <v>1057</v>
      </c>
      <c r="H9" s="252" t="s">
        <v>1058</v>
      </c>
      <c r="I9" s="251" t="s">
        <v>65</v>
      </c>
      <c r="J9" s="309"/>
      <c r="U9" s="310">
        <v>1</v>
      </c>
      <c r="V9" s="310">
        <v>1</v>
      </c>
      <c r="Y9" s="310">
        <v>1</v>
      </c>
      <c r="Z9" s="310">
        <v>1</v>
      </c>
    </row>
    <row r="10" spans="1:26" s="311" customFormat="1" ht="66.75" customHeight="1">
      <c r="A10" s="255" t="s">
        <v>1023</v>
      </c>
      <c r="B10" s="256">
        <v>0</v>
      </c>
      <c r="C10" s="256">
        <v>59.513331600000001</v>
      </c>
      <c r="D10" s="256">
        <v>253.4020064</v>
      </c>
      <c r="E10" s="256">
        <v>312.91533799999996</v>
      </c>
      <c r="F10" s="256">
        <v>536652.04564560007</v>
      </c>
      <c r="G10" s="256">
        <v>578163.6766292</v>
      </c>
      <c r="H10" s="256">
        <v>670256.88349360006</v>
      </c>
      <c r="I10" s="256">
        <v>1785072.6057684</v>
      </c>
      <c r="J10" s="308"/>
    </row>
    <row r="11" spans="1:26" s="311" customFormat="1" ht="66.75" customHeight="1">
      <c r="A11" s="255" t="s">
        <v>1024</v>
      </c>
      <c r="B11" s="258">
        <v>683.62060480000002</v>
      </c>
      <c r="C11" s="258">
        <v>37.382131600000001</v>
      </c>
      <c r="D11" s="258">
        <v>0</v>
      </c>
      <c r="E11" s="258">
        <v>721.0027364</v>
      </c>
      <c r="F11" s="256">
        <v>8177.5690111999993</v>
      </c>
      <c r="G11" s="256">
        <v>16235.905579600001</v>
      </c>
      <c r="H11" s="256">
        <v>4193.1873175999999</v>
      </c>
      <c r="I11" s="256">
        <v>28606.661908399998</v>
      </c>
      <c r="J11" s="308"/>
    </row>
    <row r="12" spans="1:26" s="311" customFormat="1" ht="66.75" customHeight="1">
      <c r="A12" s="255" t="s">
        <v>1025</v>
      </c>
      <c r="B12" s="258">
        <v>0</v>
      </c>
      <c r="C12" s="258">
        <v>39.473587200000004</v>
      </c>
      <c r="D12" s="258">
        <v>28.563040000000001</v>
      </c>
      <c r="E12" s="258">
        <v>68.036627199999998</v>
      </c>
      <c r="F12" s="256">
        <v>200817.58145480001</v>
      </c>
      <c r="G12" s="256">
        <v>323073.44593440002</v>
      </c>
      <c r="H12" s="256">
        <v>7679.1093700000001</v>
      </c>
      <c r="I12" s="256">
        <v>531570.13675920002</v>
      </c>
      <c r="J12" s="308"/>
    </row>
    <row r="13" spans="1:26" s="311" customFormat="1" ht="66.75" customHeight="1">
      <c r="A13" s="255" t="s">
        <v>1026</v>
      </c>
      <c r="B13" s="256">
        <v>0</v>
      </c>
      <c r="C13" s="256">
        <v>98.032630000000012</v>
      </c>
      <c r="D13" s="256">
        <v>0</v>
      </c>
      <c r="E13" s="256">
        <v>98.032630000000012</v>
      </c>
      <c r="F13" s="256">
        <v>355462.67816799995</v>
      </c>
      <c r="G13" s="256">
        <v>210500.8030172</v>
      </c>
      <c r="H13" s="256">
        <v>18620.407986800001</v>
      </c>
      <c r="I13" s="256">
        <v>584583.889172</v>
      </c>
      <c r="J13" s="308"/>
    </row>
    <row r="14" spans="1:26" s="311" customFormat="1" ht="66.75" customHeight="1">
      <c r="A14" s="255" t="s">
        <v>1027</v>
      </c>
      <c r="B14" s="256">
        <v>133.58797000000001</v>
      </c>
      <c r="C14" s="256">
        <v>2364.5056948000001</v>
      </c>
      <c r="D14" s="256">
        <v>2888.2066208000001</v>
      </c>
      <c r="E14" s="256">
        <v>5386.3002856000003</v>
      </c>
      <c r="F14" s="256">
        <v>3664112.8253172003</v>
      </c>
      <c r="G14" s="256">
        <v>1762877.9248436</v>
      </c>
      <c r="H14" s="256">
        <v>2443783.6538096</v>
      </c>
      <c r="I14" s="256">
        <v>7870774.4039703999</v>
      </c>
      <c r="J14" s="308"/>
    </row>
    <row r="15" spans="1:26" s="311" customFormat="1" ht="66.75" customHeight="1">
      <c r="A15" s="255" t="s">
        <v>1028</v>
      </c>
      <c r="B15" s="256">
        <v>0</v>
      </c>
      <c r="C15" s="256">
        <v>8.3021399999999996</v>
      </c>
      <c r="D15" s="256">
        <v>222.54182999999998</v>
      </c>
      <c r="E15" s="256">
        <v>230.84397000000001</v>
      </c>
      <c r="F15" s="256">
        <v>90211.695666400003</v>
      </c>
      <c r="G15" s="256">
        <v>207649.787908</v>
      </c>
      <c r="H15" s="256">
        <v>291536.44564759999</v>
      </c>
      <c r="I15" s="256">
        <v>589397.92922199995</v>
      </c>
      <c r="J15" s="308"/>
    </row>
    <row r="16" spans="1:26" s="311" customFormat="1" ht="66.75" customHeight="1">
      <c r="A16" s="255" t="s">
        <v>1029</v>
      </c>
      <c r="B16" s="256">
        <v>6588.4509600000001</v>
      </c>
      <c r="C16" s="256">
        <v>9229.8233467999999</v>
      </c>
      <c r="D16" s="256">
        <v>40817.439000799997</v>
      </c>
      <c r="E16" s="256">
        <v>56635.713307599995</v>
      </c>
      <c r="F16" s="256">
        <v>2199859.5812600004</v>
      </c>
      <c r="G16" s="256">
        <v>2479592.8212448</v>
      </c>
      <c r="H16" s="256">
        <v>2421508.2305371999</v>
      </c>
      <c r="I16" s="256">
        <v>7100960.6330420002</v>
      </c>
      <c r="J16" s="308"/>
    </row>
    <row r="17" spans="1:10" s="311" customFormat="1" ht="66.75" customHeight="1">
      <c r="A17" s="255" t="s">
        <v>1030</v>
      </c>
      <c r="B17" s="256">
        <v>15246.414922800001</v>
      </c>
      <c r="C17" s="256">
        <v>43792.891052799998</v>
      </c>
      <c r="D17" s="256">
        <v>35287.751120399997</v>
      </c>
      <c r="E17" s="256">
        <v>94327.057096000004</v>
      </c>
      <c r="F17" s="256">
        <v>3329862.5595403998</v>
      </c>
      <c r="G17" s="256">
        <v>5533465.1621375997</v>
      </c>
      <c r="H17" s="256">
        <v>3558526.498534</v>
      </c>
      <c r="I17" s="256">
        <v>12421854.220211999</v>
      </c>
      <c r="J17" s="308"/>
    </row>
    <row r="18" spans="1:10" s="311" customFormat="1" ht="66.75" customHeight="1">
      <c r="A18" s="255" t="s">
        <v>1031</v>
      </c>
      <c r="B18" s="256">
        <v>43.883937599999996</v>
      </c>
      <c r="C18" s="256">
        <v>3464.6363396000002</v>
      </c>
      <c r="D18" s="256">
        <v>8671.6581848000005</v>
      </c>
      <c r="E18" s="256">
        <v>12180.178462</v>
      </c>
      <c r="F18" s="256">
        <v>20056.202044799997</v>
      </c>
      <c r="G18" s="256">
        <v>185437.79037480001</v>
      </c>
      <c r="H18" s="256">
        <v>521059.11760479998</v>
      </c>
      <c r="I18" s="256">
        <v>726553.11002439994</v>
      </c>
      <c r="J18" s="308"/>
    </row>
    <row r="19" spans="1:10" s="311" customFormat="1" ht="66.75" customHeight="1">
      <c r="A19" s="255" t="s">
        <v>1032</v>
      </c>
      <c r="B19" s="256">
        <v>255.45176999999998</v>
      </c>
      <c r="C19" s="256">
        <v>9292.7584724000008</v>
      </c>
      <c r="D19" s="256">
        <v>5410.7759716</v>
      </c>
      <c r="E19" s="256">
        <v>14958.986214</v>
      </c>
      <c r="F19" s="256">
        <v>262319.27814960002</v>
      </c>
      <c r="G19" s="256">
        <v>1790662.946674</v>
      </c>
      <c r="H19" s="256">
        <v>1263864.6854335999</v>
      </c>
      <c r="I19" s="256">
        <v>3316846.9102571998</v>
      </c>
      <c r="J19" s="308"/>
    </row>
    <row r="20" spans="1:10" s="311" customFormat="1" ht="66.75" customHeight="1">
      <c r="A20" s="255" t="s">
        <v>1033</v>
      </c>
      <c r="B20" s="256">
        <v>7.5030100000000006</v>
      </c>
      <c r="C20" s="256">
        <v>94.92616000000001</v>
      </c>
      <c r="D20" s="256">
        <v>546.47652399999993</v>
      </c>
      <c r="E20" s="256">
        <v>648.90569400000004</v>
      </c>
      <c r="F20" s="256">
        <v>539335.08764799999</v>
      </c>
      <c r="G20" s="256">
        <v>729377.207818</v>
      </c>
      <c r="H20" s="256">
        <v>216880.50789800001</v>
      </c>
      <c r="I20" s="256">
        <v>1485592.8033640001</v>
      </c>
      <c r="J20" s="308"/>
    </row>
    <row r="21" spans="1:10" s="311" customFormat="1" ht="66.75" customHeight="1">
      <c r="A21" s="255" t="s">
        <v>1034</v>
      </c>
      <c r="B21" s="256">
        <v>945.35219999999993</v>
      </c>
      <c r="C21" s="256">
        <v>3627.4215792</v>
      </c>
      <c r="D21" s="256">
        <v>73193.279504399994</v>
      </c>
      <c r="E21" s="256">
        <v>77766.053283600006</v>
      </c>
      <c r="F21" s="256">
        <v>361546.06360240001</v>
      </c>
      <c r="G21" s="256">
        <v>1151952.2732088</v>
      </c>
      <c r="H21" s="256">
        <v>8697798.9405571986</v>
      </c>
      <c r="I21" s="256">
        <v>10211297.2773684</v>
      </c>
      <c r="J21" s="308"/>
    </row>
    <row r="22" spans="1:10" s="311" customFormat="1" ht="66.75" customHeight="1">
      <c r="A22" s="255" t="s">
        <v>1035</v>
      </c>
      <c r="B22" s="256">
        <v>23.64818</v>
      </c>
      <c r="C22" s="256">
        <v>1179.2035048</v>
      </c>
      <c r="D22" s="256">
        <v>1834.9929999999999</v>
      </c>
      <c r="E22" s="256">
        <v>3037.8446847999999</v>
      </c>
      <c r="F22" s="256">
        <v>8866.9452863999995</v>
      </c>
      <c r="G22" s="256">
        <v>28487.905211599998</v>
      </c>
      <c r="H22" s="256">
        <v>27290.342448399999</v>
      </c>
      <c r="I22" s="256">
        <v>64645.192946399999</v>
      </c>
      <c r="J22" s="308"/>
    </row>
    <row r="23" spans="1:10" s="311" customFormat="1" ht="66.75" customHeight="1">
      <c r="A23" s="255" t="s">
        <v>1036</v>
      </c>
      <c r="B23" s="256">
        <v>0</v>
      </c>
      <c r="C23" s="256">
        <v>187.34226960000001</v>
      </c>
      <c r="D23" s="256">
        <v>779.46712879999995</v>
      </c>
      <c r="E23" s="256">
        <v>966.80939839999996</v>
      </c>
      <c r="F23" s="256">
        <v>4738.6210543999996</v>
      </c>
      <c r="G23" s="256">
        <v>49886.459404000001</v>
      </c>
      <c r="H23" s="256">
        <v>317878.17652199999</v>
      </c>
      <c r="I23" s="256">
        <v>372503.25698040001</v>
      </c>
      <c r="J23" s="308"/>
    </row>
    <row r="24" spans="1:10" s="311" customFormat="1" ht="66.75" customHeight="1">
      <c r="A24" s="255" t="s">
        <v>1037</v>
      </c>
      <c r="B24" s="256">
        <v>56.494779999999999</v>
      </c>
      <c r="C24" s="256">
        <v>3270.7673716000004</v>
      </c>
      <c r="D24" s="256">
        <v>5713.0709820000002</v>
      </c>
      <c r="E24" s="256">
        <v>9040.333133600001</v>
      </c>
      <c r="F24" s="256">
        <v>103342.88858</v>
      </c>
      <c r="G24" s="256">
        <v>890347.70117040002</v>
      </c>
      <c r="H24" s="256">
        <v>593570.21356840001</v>
      </c>
      <c r="I24" s="256">
        <v>1587260.8033187999</v>
      </c>
      <c r="J24" s="308"/>
    </row>
    <row r="25" spans="1:10" s="311" customFormat="1" ht="66.75" customHeight="1">
      <c r="A25" s="255" t="s">
        <v>1038</v>
      </c>
      <c r="B25" s="256">
        <v>0</v>
      </c>
      <c r="C25" s="256">
        <v>9.8323099999999997</v>
      </c>
      <c r="D25" s="256">
        <v>0</v>
      </c>
      <c r="E25" s="256">
        <v>9.8323099999999997</v>
      </c>
      <c r="F25" s="256">
        <v>30.951349999999998</v>
      </c>
      <c r="G25" s="256">
        <v>598.41684599999996</v>
      </c>
      <c r="H25" s="256">
        <v>382.22431800000004</v>
      </c>
      <c r="I25" s="256">
        <v>1011.5925139999999</v>
      </c>
      <c r="J25" s="308"/>
    </row>
    <row r="26" spans="1:10" s="311" customFormat="1" ht="66.75" customHeight="1">
      <c r="A26" s="255" t="s">
        <v>1039</v>
      </c>
      <c r="B26" s="256">
        <v>0</v>
      </c>
      <c r="C26" s="256">
        <v>0</v>
      </c>
      <c r="D26" s="256">
        <v>0</v>
      </c>
      <c r="E26" s="256">
        <v>0</v>
      </c>
      <c r="F26" s="256">
        <v>6775.6414156000001</v>
      </c>
      <c r="G26" s="256">
        <v>996.77768720000006</v>
      </c>
      <c r="H26" s="256">
        <v>6.5</v>
      </c>
      <c r="I26" s="256">
        <v>7778.9191028000005</v>
      </c>
      <c r="J26" s="308"/>
    </row>
    <row r="27" spans="1:10" s="313" customFormat="1" ht="92.25" customHeight="1" thickBot="1">
      <c r="A27" s="259" t="s">
        <v>1040</v>
      </c>
      <c r="B27" s="260">
        <v>62.82</v>
      </c>
      <c r="C27" s="260">
        <v>44.96922</v>
      </c>
      <c r="D27" s="260">
        <v>40.316600000000001</v>
      </c>
      <c r="E27" s="260">
        <v>148.10581999999999</v>
      </c>
      <c r="F27" s="260">
        <v>924.08283280000001</v>
      </c>
      <c r="G27" s="260">
        <v>5980.4521388000003</v>
      </c>
      <c r="H27" s="260">
        <v>3231.8914640000003</v>
      </c>
      <c r="I27" s="260">
        <v>10136.4264356</v>
      </c>
      <c r="J27" s="312"/>
    </row>
    <row r="28" spans="1:10" s="311" customFormat="1" ht="42" customHeight="1" thickTop="1" thickBot="1">
      <c r="A28" s="314" t="s">
        <v>1059</v>
      </c>
      <c r="B28" s="315">
        <f t="shared" ref="B28:I28" si="0">SUM(B10:B27)</f>
        <v>24047.228335200001</v>
      </c>
      <c r="C28" s="315">
        <f t="shared" si="0"/>
        <v>76801.781142000007</v>
      </c>
      <c r="D28" s="315">
        <f t="shared" si="0"/>
        <v>175687.94151399998</v>
      </c>
      <c r="E28" s="315">
        <f t="shared" si="0"/>
        <v>276536.95099120005</v>
      </c>
      <c r="F28" s="315">
        <f t="shared" si="0"/>
        <v>11693092.298027601</v>
      </c>
      <c r="G28" s="315">
        <f t="shared" si="0"/>
        <v>15945287.457827998</v>
      </c>
      <c r="H28" s="315">
        <f t="shared" si="0"/>
        <v>21058067.016510796</v>
      </c>
      <c r="I28" s="315">
        <f t="shared" si="0"/>
        <v>48696446.77236639</v>
      </c>
      <c r="J28" s="308"/>
    </row>
    <row r="29" spans="1:10" ht="11.25" customHeight="1" thickTop="1" thickBot="1">
      <c r="A29" s="265"/>
      <c r="B29" s="266"/>
      <c r="C29" s="267"/>
      <c r="D29" s="267"/>
      <c r="E29" s="267"/>
      <c r="F29" s="266"/>
      <c r="G29" s="266"/>
      <c r="H29" s="266"/>
      <c r="I29" s="266"/>
    </row>
    <row r="30" spans="1:10" ht="33" customHeight="1" thickTop="1">
      <c r="A30" s="268" t="s">
        <v>1043</v>
      </c>
      <c r="B30" s="26"/>
      <c r="C30" s="237"/>
      <c r="D30" s="237"/>
      <c r="E30" s="237"/>
      <c r="F30" s="120"/>
      <c r="G30" s="120"/>
      <c r="H30" s="120"/>
      <c r="I30" s="120"/>
    </row>
    <row r="31" spans="1:10" ht="13.5" customHeight="1">
      <c r="A31" s="119"/>
      <c r="B31" s="100"/>
      <c r="C31" s="121"/>
      <c r="D31" s="121"/>
      <c r="E31" s="121"/>
      <c r="F31" s="120"/>
      <c r="G31" s="120"/>
      <c r="H31" s="120"/>
      <c r="I31" s="120"/>
    </row>
    <row r="32" spans="1:10" ht="13.5" hidden="1" customHeight="1">
      <c r="A32" s="119"/>
      <c r="B32" s="100"/>
      <c r="C32" s="121"/>
      <c r="D32" s="121"/>
      <c r="E32" s="121"/>
      <c r="F32" s="120"/>
      <c r="G32" s="120"/>
      <c r="H32" s="120"/>
      <c r="I32" s="120"/>
    </row>
    <row r="33" spans="1:9" ht="13.5" hidden="1" customHeight="1">
      <c r="A33" s="119"/>
      <c r="B33" s="100"/>
      <c r="C33" s="121"/>
      <c r="D33" s="121"/>
      <c r="E33" s="121"/>
      <c r="F33" s="120"/>
      <c r="G33" s="120"/>
      <c r="H33" s="120"/>
      <c r="I33" s="120"/>
    </row>
    <row r="34" spans="1:9" ht="13.5" hidden="1" customHeight="1">
      <c r="A34" s="119"/>
      <c r="B34" s="100"/>
      <c r="C34" s="121"/>
      <c r="D34" s="121"/>
      <c r="E34" s="121"/>
      <c r="F34" s="120"/>
      <c r="G34" s="120"/>
      <c r="H34" s="120"/>
      <c r="I34" s="120"/>
    </row>
    <row r="35" spans="1:9" ht="13.5" hidden="1" customHeight="1">
      <c r="A35" s="119"/>
      <c r="B35" s="100"/>
      <c r="C35" s="121"/>
      <c r="D35" s="121"/>
      <c r="E35" s="121"/>
      <c r="F35" s="120"/>
      <c r="G35" s="120"/>
      <c r="H35" s="120"/>
      <c r="I35" s="120"/>
    </row>
    <row r="36" spans="1:9" ht="13.5" hidden="1" customHeight="1">
      <c r="A36" s="119"/>
      <c r="B36" s="100"/>
      <c r="C36" s="121"/>
      <c r="D36" s="121"/>
      <c r="E36" s="121"/>
      <c r="F36" s="120"/>
      <c r="G36" s="120"/>
      <c r="H36" s="120"/>
      <c r="I36" s="120"/>
    </row>
    <row r="37" spans="1:9" ht="13.5" hidden="1" customHeight="1">
      <c r="A37" s="125"/>
      <c r="B37" s="80"/>
      <c r="C37" s="121"/>
      <c r="D37" s="121"/>
      <c r="E37" s="121"/>
      <c r="F37" s="120"/>
      <c r="G37" s="120"/>
      <c r="H37" s="120"/>
      <c r="I37" s="120"/>
    </row>
    <row r="38" spans="1:9" ht="13.5" hidden="1" customHeight="1">
      <c r="A38" s="119"/>
      <c r="B38" s="80"/>
      <c r="C38" s="121"/>
      <c r="D38" s="121"/>
      <c r="E38" s="121"/>
      <c r="F38" s="120"/>
      <c r="G38" s="120"/>
      <c r="H38" s="120"/>
      <c r="I38" s="120"/>
    </row>
    <row r="39" spans="1:9" ht="13.5" hidden="1" customHeight="1">
      <c r="A39" s="119"/>
      <c r="B39" s="80"/>
      <c r="C39" s="121"/>
      <c r="D39" s="121"/>
      <c r="E39" s="121"/>
      <c r="F39" s="120"/>
      <c r="G39" s="120"/>
      <c r="H39" s="120"/>
      <c r="I39" s="120"/>
    </row>
    <row r="40" spans="1:9" ht="13.5" hidden="1" customHeight="1">
      <c r="A40" s="119"/>
      <c r="B40" s="80"/>
      <c r="C40" s="121"/>
      <c r="D40" s="121"/>
      <c r="E40" s="121"/>
      <c r="F40" s="120"/>
      <c r="G40" s="120"/>
      <c r="H40" s="120"/>
      <c r="I40" s="120"/>
    </row>
    <row r="41" spans="1:9" ht="13.5" hidden="1" customHeight="1">
      <c r="A41" s="119"/>
      <c r="B41" s="80"/>
      <c r="C41" s="121"/>
      <c r="D41" s="121"/>
      <c r="E41" s="121"/>
      <c r="F41" s="120"/>
      <c r="G41" s="120"/>
      <c r="H41" s="120"/>
      <c r="I41" s="120"/>
    </row>
    <row r="42" spans="1:9" ht="13.5" hidden="1" customHeight="1">
      <c r="A42" s="119"/>
      <c r="B42" s="80"/>
      <c r="C42" s="121"/>
      <c r="D42" s="121"/>
      <c r="E42" s="121"/>
      <c r="F42" s="120"/>
      <c r="G42" s="120"/>
      <c r="H42" s="120"/>
      <c r="I42" s="120"/>
    </row>
    <row r="43" spans="1:9" ht="13.5" hidden="1" customHeight="1">
      <c r="A43" s="125"/>
      <c r="B43" s="80"/>
      <c r="C43" s="121"/>
      <c r="D43" s="121"/>
      <c r="E43" s="121"/>
      <c r="F43" s="120"/>
      <c r="G43" s="120"/>
      <c r="H43" s="120"/>
      <c r="I43" s="120"/>
    </row>
    <row r="44" spans="1:9" ht="13.5" hidden="1" customHeight="1">
      <c r="A44" s="119"/>
      <c r="B44" s="100"/>
      <c r="C44" s="121"/>
      <c r="D44" s="121"/>
      <c r="E44" s="121"/>
      <c r="F44" s="120"/>
      <c r="G44" s="120"/>
      <c r="H44" s="120"/>
      <c r="I44" s="120"/>
    </row>
    <row r="45" spans="1:9" ht="13.5" hidden="1" customHeight="1">
      <c r="A45" s="119"/>
      <c r="B45" s="100"/>
      <c r="C45" s="121"/>
      <c r="D45" s="121"/>
      <c r="E45" s="121"/>
      <c r="F45" s="120"/>
      <c r="G45" s="120"/>
      <c r="H45" s="120"/>
      <c r="I45" s="120"/>
    </row>
    <row r="46" spans="1:9" ht="13.5" hidden="1" customHeight="1">
      <c r="A46" s="119"/>
      <c r="B46" s="100"/>
      <c r="C46" s="121"/>
      <c r="D46" s="121"/>
      <c r="E46" s="121"/>
      <c r="F46" s="120"/>
      <c r="G46" s="120"/>
      <c r="H46" s="120"/>
      <c r="I46" s="120"/>
    </row>
    <row r="47" spans="1:9" ht="13.5" hidden="1" customHeight="1">
      <c r="A47" s="125"/>
      <c r="B47" s="100"/>
      <c r="C47" s="121"/>
      <c r="D47" s="121"/>
      <c r="E47" s="121"/>
      <c r="F47" s="120"/>
      <c r="G47" s="120"/>
      <c r="H47" s="120"/>
      <c r="I47" s="120"/>
    </row>
    <row r="48" spans="1:9" ht="13.5" hidden="1" customHeight="1">
      <c r="A48" s="119"/>
      <c r="B48" s="100"/>
      <c r="C48" s="121"/>
      <c r="D48" s="121"/>
      <c r="E48" s="121"/>
      <c r="F48" s="120"/>
      <c r="G48" s="120"/>
      <c r="H48" s="120"/>
      <c r="I48" s="120"/>
    </row>
    <row r="49" spans="1:9" ht="13.5" hidden="1" customHeight="1">
      <c r="A49" s="119"/>
      <c r="B49" s="100"/>
      <c r="C49" s="121"/>
      <c r="D49" s="121"/>
      <c r="E49" s="121"/>
      <c r="F49" s="120"/>
      <c r="G49" s="120"/>
      <c r="H49" s="120"/>
      <c r="I49" s="120"/>
    </row>
    <row r="50" spans="1:9" ht="13.5" hidden="1" customHeight="1">
      <c r="A50" s="119"/>
      <c r="B50" s="100"/>
      <c r="C50" s="121"/>
      <c r="D50" s="121"/>
      <c r="E50" s="121"/>
      <c r="F50" s="120"/>
      <c r="G50" s="120"/>
      <c r="H50" s="120"/>
      <c r="I50" s="120"/>
    </row>
    <row r="51" spans="1:9" ht="13.5" hidden="1" customHeight="1">
      <c r="A51" s="119"/>
      <c r="B51" s="100"/>
      <c r="C51" s="121"/>
      <c r="D51" s="121"/>
      <c r="E51" s="121"/>
      <c r="F51" s="120"/>
      <c r="G51" s="120"/>
      <c r="H51" s="120"/>
      <c r="I51" s="120"/>
    </row>
    <row r="52" spans="1:9" ht="13.5" hidden="1" customHeight="1">
      <c r="A52" s="125"/>
      <c r="B52" s="100"/>
      <c r="C52" s="121"/>
      <c r="D52" s="121"/>
      <c r="E52" s="121"/>
      <c r="F52" s="120"/>
      <c r="G52" s="120"/>
      <c r="H52" s="120"/>
      <c r="I52" s="120"/>
    </row>
    <row r="53" spans="1:9" ht="13.5" hidden="1" customHeight="1">
      <c r="A53" s="119"/>
      <c r="B53" s="100"/>
      <c r="C53" s="121"/>
      <c r="D53" s="121"/>
      <c r="E53" s="121"/>
      <c r="F53" s="120"/>
      <c r="G53" s="120"/>
      <c r="H53" s="120"/>
      <c r="I53" s="120"/>
    </row>
    <row r="54" spans="1:9" ht="13.5" hidden="1" customHeight="1">
      <c r="A54" s="119"/>
      <c r="B54" s="100"/>
      <c r="C54" s="121"/>
      <c r="D54" s="121"/>
      <c r="E54" s="121"/>
      <c r="F54" s="120"/>
      <c r="G54" s="120"/>
      <c r="H54" s="120"/>
      <c r="I54" s="120"/>
    </row>
    <row r="55" spans="1:9" ht="13.5" hidden="1" customHeight="1">
      <c r="A55" s="119"/>
      <c r="B55" s="100"/>
      <c r="C55" s="121"/>
      <c r="D55" s="121"/>
      <c r="E55" s="121"/>
      <c r="F55" s="120"/>
      <c r="G55" s="120"/>
      <c r="H55" s="120"/>
      <c r="I55" s="120"/>
    </row>
    <row r="56" spans="1:9" ht="9" hidden="1" customHeight="1">
      <c r="A56" s="123"/>
      <c r="B56" s="100"/>
      <c r="C56" s="121"/>
      <c r="D56" s="121"/>
      <c r="E56" s="121"/>
      <c r="F56" s="120"/>
      <c r="G56" s="120"/>
      <c r="H56" s="120"/>
      <c r="I56" s="120"/>
    </row>
    <row r="57" spans="1:9" ht="9" hidden="1" customHeight="1">
      <c r="A57" s="123"/>
      <c r="B57" s="100"/>
      <c r="C57" s="121"/>
      <c r="D57" s="121"/>
      <c r="E57" s="121"/>
      <c r="F57" s="120"/>
      <c r="G57" s="120"/>
      <c r="H57" s="120"/>
      <c r="I57" s="120"/>
    </row>
    <row r="58" spans="1:9" ht="9" hidden="1" customHeight="1">
      <c r="A58" s="123"/>
      <c r="B58" s="100"/>
      <c r="C58" s="121"/>
      <c r="D58" s="121"/>
      <c r="E58" s="121"/>
      <c r="F58" s="120"/>
      <c r="G58" s="120"/>
      <c r="H58" s="120"/>
      <c r="I58" s="120"/>
    </row>
    <row r="59" spans="1:9" ht="9" hidden="1" customHeight="1">
      <c r="A59" s="123"/>
      <c r="B59" s="100"/>
      <c r="C59" s="121"/>
      <c r="D59" s="121"/>
      <c r="E59" s="121"/>
      <c r="F59" s="120"/>
      <c r="G59" s="120"/>
      <c r="H59" s="120"/>
      <c r="I59" s="120"/>
    </row>
    <row r="60" spans="1:9" ht="9" hidden="1" customHeight="1">
      <c r="A60" s="124"/>
      <c r="B60" s="100"/>
      <c r="C60" s="121"/>
      <c r="D60" s="121"/>
      <c r="E60" s="121"/>
      <c r="F60" s="120"/>
      <c r="G60" s="120"/>
      <c r="H60" s="120"/>
      <c r="I60" s="120"/>
    </row>
    <row r="61" spans="1:9" ht="9" hidden="1" customHeight="1">
      <c r="A61" s="124"/>
      <c r="C61" s="121"/>
      <c r="D61" s="121"/>
      <c r="E61" s="121"/>
      <c r="F61" s="120"/>
      <c r="G61" s="120"/>
      <c r="H61" s="120"/>
      <c r="I61" s="120"/>
    </row>
    <row r="62" spans="1:9" ht="9" hidden="1" customHeight="1">
      <c r="A62" s="125"/>
      <c r="C62" s="121"/>
      <c r="D62" s="121"/>
      <c r="E62" s="121"/>
      <c r="F62" s="120"/>
      <c r="G62" s="120"/>
      <c r="H62" s="120"/>
      <c r="I62" s="120"/>
    </row>
    <row r="63" spans="1:9" ht="9" hidden="1" customHeight="1">
      <c r="A63" s="119"/>
      <c r="C63" s="121"/>
      <c r="D63" s="121"/>
      <c r="E63" s="121"/>
      <c r="F63" s="120"/>
      <c r="G63" s="120"/>
      <c r="H63" s="120"/>
      <c r="I63" s="120"/>
    </row>
    <row r="64" spans="1:9" ht="9" hidden="1" customHeight="1">
      <c r="A64" s="119"/>
      <c r="C64" s="121"/>
      <c r="D64" s="121"/>
      <c r="E64" s="121"/>
      <c r="F64" s="120"/>
      <c r="G64" s="120"/>
      <c r="H64" s="120"/>
      <c r="I64" s="120"/>
    </row>
    <row r="65" spans="1:9" ht="9" hidden="1" customHeight="1">
      <c r="A65" s="119"/>
      <c r="C65" s="121"/>
      <c r="D65" s="121"/>
      <c r="E65" s="121"/>
      <c r="F65" s="120"/>
      <c r="G65" s="120"/>
      <c r="H65" s="120"/>
      <c r="I65" s="120"/>
    </row>
    <row r="66" spans="1:9" ht="9" hidden="1" customHeight="1">
      <c r="A66" s="119"/>
      <c r="C66" s="121"/>
      <c r="D66" s="121"/>
      <c r="E66" s="121"/>
      <c r="F66" s="120"/>
      <c r="G66" s="120"/>
      <c r="H66" s="120"/>
      <c r="I66" s="120"/>
    </row>
    <row r="67" spans="1:9" ht="9" hidden="1" customHeight="1">
      <c r="A67" s="123"/>
      <c r="C67" s="121"/>
      <c r="D67" s="121"/>
      <c r="E67" s="121"/>
      <c r="F67" s="120"/>
      <c r="G67" s="120"/>
      <c r="H67" s="120"/>
      <c r="I67" s="120"/>
    </row>
    <row r="68" spans="1:9" ht="9" hidden="1" customHeight="1">
      <c r="A68" s="125"/>
      <c r="C68" s="121"/>
      <c r="D68" s="121"/>
      <c r="E68" s="121"/>
      <c r="F68" s="120"/>
      <c r="G68" s="120"/>
      <c r="H68" s="120"/>
      <c r="I68" s="120"/>
    </row>
    <row r="69" spans="1:9" ht="9" hidden="1" customHeight="1">
      <c r="A69" s="119"/>
      <c r="C69" s="121"/>
      <c r="D69" s="121"/>
      <c r="E69" s="121"/>
      <c r="F69" s="120"/>
      <c r="G69" s="120"/>
      <c r="H69" s="120"/>
      <c r="I69" s="120"/>
    </row>
    <row r="70" spans="1:9" ht="9" hidden="1" customHeight="1">
      <c r="A70" s="119"/>
      <c r="C70" s="121"/>
      <c r="D70" s="121"/>
      <c r="E70" s="121"/>
      <c r="F70" s="120"/>
      <c r="G70" s="120"/>
      <c r="H70" s="120"/>
      <c r="I70" s="120"/>
    </row>
    <row r="71" spans="1:9" ht="9" hidden="1" customHeight="1">
      <c r="A71" s="119"/>
      <c r="C71" s="121"/>
      <c r="D71" s="121"/>
      <c r="E71" s="121"/>
      <c r="F71" s="120"/>
      <c r="G71" s="120"/>
      <c r="H71" s="120"/>
      <c r="I71" s="120"/>
    </row>
    <row r="72" spans="1:9" ht="9" hidden="1" customHeight="1">
      <c r="A72" s="119"/>
      <c r="C72" s="121"/>
      <c r="D72" s="121"/>
      <c r="E72" s="121"/>
      <c r="F72" s="120"/>
      <c r="G72" s="120"/>
      <c r="H72" s="120"/>
      <c r="I72" s="120"/>
    </row>
    <row r="73" spans="1:9" ht="9" hidden="1" customHeight="1">
      <c r="A73" s="123"/>
      <c r="C73" s="121"/>
      <c r="D73" s="121"/>
      <c r="E73" s="121"/>
      <c r="F73" s="120"/>
      <c r="G73" s="120"/>
      <c r="H73" s="120"/>
      <c r="I73" s="120"/>
    </row>
    <row r="74" spans="1:9" ht="9" hidden="1" customHeight="1">
      <c r="A74" s="125"/>
      <c r="C74" s="121"/>
      <c r="D74" s="121"/>
      <c r="E74" s="121"/>
      <c r="F74" s="120"/>
      <c r="G74" s="120"/>
      <c r="H74" s="120"/>
      <c r="I74" s="120"/>
    </row>
    <row r="75" spans="1:9" ht="9" hidden="1" customHeight="1">
      <c r="A75" s="119"/>
      <c r="C75" s="121"/>
      <c r="D75" s="121"/>
      <c r="E75" s="121"/>
      <c r="F75" s="120"/>
      <c r="G75" s="120"/>
      <c r="H75" s="120"/>
      <c r="I75" s="120"/>
    </row>
    <row r="76" spans="1:9" ht="9" hidden="1" customHeight="1">
      <c r="A76" s="119"/>
      <c r="C76" s="121"/>
      <c r="D76" s="121"/>
      <c r="E76" s="121"/>
      <c r="F76" s="120"/>
      <c r="G76" s="120"/>
      <c r="H76" s="120"/>
      <c r="I76" s="120"/>
    </row>
    <row r="77" spans="1:9" ht="9" hidden="1" customHeight="1">
      <c r="A77" s="119"/>
      <c r="C77" s="121"/>
      <c r="D77" s="121"/>
      <c r="E77" s="121"/>
      <c r="F77" s="120"/>
      <c r="G77" s="120"/>
      <c r="H77" s="120"/>
      <c r="I77" s="120"/>
    </row>
    <row r="78" spans="1:9" ht="9" hidden="1" customHeight="1">
      <c r="A78" s="119"/>
      <c r="C78" s="121"/>
      <c r="D78" s="121"/>
      <c r="E78" s="121"/>
      <c r="F78" s="120"/>
      <c r="G78" s="120"/>
      <c r="H78" s="120"/>
      <c r="I78" s="120"/>
    </row>
    <row r="79" spans="1:9" hidden="1">
      <c r="A79" s="119"/>
      <c r="C79" s="100"/>
      <c r="D79" s="100"/>
      <c r="E79" s="100"/>
    </row>
    <row r="80" spans="1:9" hidden="1">
      <c r="A80" s="119"/>
      <c r="C80" s="100"/>
      <c r="D80" s="100"/>
      <c r="E80" s="100"/>
    </row>
    <row r="81" spans="1:5" hidden="1">
      <c r="A81" s="119"/>
      <c r="C81" s="100"/>
      <c r="D81" s="100"/>
      <c r="E81" s="100"/>
    </row>
    <row r="82" spans="1:5" hidden="1">
      <c r="A82" s="119"/>
      <c r="C82" s="100"/>
      <c r="D82" s="100"/>
      <c r="E82" s="100"/>
    </row>
    <row r="83" spans="1:5" hidden="1">
      <c r="A83" s="123"/>
      <c r="C83" s="100"/>
      <c r="D83" s="100"/>
      <c r="E83" s="100"/>
    </row>
    <row r="84" spans="1:5" hidden="1">
      <c r="A84" s="125"/>
      <c r="C84" s="100"/>
      <c r="D84" s="100"/>
      <c r="E84" s="100"/>
    </row>
    <row r="85" spans="1:5" hidden="1">
      <c r="A85" s="119"/>
      <c r="C85" s="100"/>
      <c r="D85" s="100"/>
      <c r="E85" s="100"/>
    </row>
    <row r="86" spans="1:5" hidden="1">
      <c r="A86" s="119"/>
      <c r="C86" s="100"/>
      <c r="D86" s="100"/>
      <c r="E86" s="100"/>
    </row>
    <row r="87" spans="1:5" hidden="1">
      <c r="A87" s="119"/>
      <c r="C87" s="100"/>
      <c r="D87" s="100"/>
      <c r="E87" s="100"/>
    </row>
    <row r="88" spans="1:5" hidden="1">
      <c r="A88" s="119"/>
      <c r="C88" s="100"/>
      <c r="D88" s="100"/>
      <c r="E88" s="100"/>
    </row>
    <row r="89" spans="1:5" hidden="1">
      <c r="A89" s="119"/>
      <c r="C89" s="100"/>
      <c r="D89" s="100"/>
      <c r="E89" s="100"/>
    </row>
    <row r="90" spans="1:5" hidden="1">
      <c r="A90" s="119"/>
      <c r="C90" s="100"/>
      <c r="D90" s="100"/>
      <c r="E90" s="100"/>
    </row>
    <row r="91" spans="1:5" hidden="1">
      <c r="A91" s="119"/>
      <c r="C91" s="100"/>
      <c r="D91" s="100"/>
      <c r="E91" s="100"/>
    </row>
    <row r="92" spans="1:5" hidden="1">
      <c r="A92" s="119"/>
      <c r="C92" s="100"/>
      <c r="D92" s="100"/>
      <c r="E92" s="100"/>
    </row>
    <row r="93" spans="1:5" hidden="1">
      <c r="A93" s="119"/>
      <c r="C93" s="100"/>
      <c r="D93" s="100"/>
      <c r="E93" s="100"/>
    </row>
    <row r="94" spans="1:5" hidden="1">
      <c r="A94" s="125"/>
      <c r="C94" s="100"/>
      <c r="D94" s="100"/>
      <c r="E94" s="100"/>
    </row>
    <row r="95" spans="1:5" hidden="1">
      <c r="A95" s="119"/>
      <c r="C95" s="100"/>
      <c r="D95" s="100"/>
      <c r="E95" s="100"/>
    </row>
    <row r="96" spans="1:5" hidden="1">
      <c r="A96" s="119"/>
      <c r="C96" s="100"/>
      <c r="D96" s="100"/>
      <c r="E96" s="100"/>
    </row>
    <row r="97" spans="1:5" hidden="1">
      <c r="A97" s="119"/>
      <c r="C97" s="100"/>
      <c r="D97" s="100"/>
      <c r="E97" s="100"/>
    </row>
    <row r="98" spans="1:5" hidden="1">
      <c r="A98" s="126"/>
      <c r="C98" s="100"/>
      <c r="D98" s="100"/>
      <c r="E98" s="100"/>
    </row>
    <row r="99" spans="1:5" hidden="1">
      <c r="A99" s="126"/>
      <c r="C99" s="100"/>
      <c r="D99" s="100"/>
      <c r="E99" s="100"/>
    </row>
    <row r="100" spans="1:5" hidden="1">
      <c r="A100" s="126"/>
      <c r="C100" s="100"/>
      <c r="D100" s="100"/>
      <c r="E100" s="100"/>
    </row>
    <row r="101" spans="1:5" hidden="1">
      <c r="A101" s="126"/>
      <c r="C101" s="100"/>
      <c r="D101" s="100"/>
      <c r="E101" s="100"/>
    </row>
    <row r="102" spans="1:5" hidden="1">
      <c r="A102" s="126"/>
      <c r="C102" s="100"/>
      <c r="D102" s="100"/>
      <c r="E102" s="100"/>
    </row>
    <row r="103" spans="1:5" hidden="1">
      <c r="A103" s="126"/>
      <c r="C103" s="100"/>
      <c r="D103" s="100"/>
      <c r="E103" s="100"/>
    </row>
    <row r="104" spans="1:5" hidden="1">
      <c r="A104" s="126"/>
      <c r="C104" s="100"/>
      <c r="D104" s="100"/>
      <c r="E104" s="100"/>
    </row>
    <row r="105" spans="1:5" hidden="1">
      <c r="A105" s="126"/>
      <c r="C105" s="100"/>
      <c r="D105" s="100"/>
      <c r="E105" s="100"/>
    </row>
    <row r="106" spans="1:5" hidden="1">
      <c r="A106" s="126"/>
      <c r="C106" s="100"/>
      <c r="D106" s="100"/>
      <c r="E106" s="100"/>
    </row>
    <row r="107" spans="1:5" ht="15.75" hidden="1">
      <c r="A107" s="127"/>
      <c r="C107" s="100"/>
      <c r="D107" s="100"/>
      <c r="E107" s="100"/>
    </row>
    <row r="108" spans="1:5" ht="15.75" hidden="1">
      <c r="A108" s="127"/>
      <c r="C108" s="100"/>
      <c r="D108" s="100"/>
      <c r="E108" s="100"/>
    </row>
    <row r="109" spans="1:5" ht="15.75" hidden="1">
      <c r="A109" s="127"/>
      <c r="C109" s="100"/>
      <c r="D109" s="100"/>
      <c r="E109" s="100"/>
    </row>
    <row r="110" spans="1:5" ht="15.75" hidden="1">
      <c r="A110" s="127"/>
      <c r="C110" s="100"/>
      <c r="D110" s="100"/>
      <c r="E110" s="100"/>
    </row>
    <row r="111" spans="1:5" ht="15.75" hidden="1">
      <c r="A111" s="127"/>
      <c r="C111" s="100"/>
      <c r="D111" s="100"/>
      <c r="E111" s="100"/>
    </row>
    <row r="112" spans="1:5" ht="15.75" hidden="1">
      <c r="A112" s="127"/>
      <c r="C112" s="100"/>
      <c r="D112" s="100"/>
      <c r="E112" s="100"/>
    </row>
    <row r="113" spans="1:5" ht="15.75" hidden="1">
      <c r="A113" s="127"/>
      <c r="C113" s="100"/>
      <c r="D113" s="100"/>
      <c r="E113" s="100"/>
    </row>
    <row r="114" spans="1:5" ht="15.75" hidden="1">
      <c r="A114" s="127"/>
      <c r="C114" s="100"/>
      <c r="D114" s="100"/>
      <c r="E114" s="100"/>
    </row>
    <row r="115" spans="1:5" ht="15.75" hidden="1">
      <c r="A115" s="127"/>
      <c r="C115" s="100"/>
      <c r="D115" s="100"/>
      <c r="E115" s="100"/>
    </row>
    <row r="116" spans="1:5" ht="15.75" hidden="1">
      <c r="A116" s="127"/>
      <c r="C116" s="100"/>
      <c r="D116" s="100"/>
      <c r="E116" s="100"/>
    </row>
    <row r="117" spans="1:5" ht="15.75" hidden="1">
      <c r="A117" s="127"/>
      <c r="C117" s="100"/>
      <c r="D117" s="100"/>
      <c r="E117" s="100"/>
    </row>
    <row r="118" spans="1:5" ht="15.75" hidden="1">
      <c r="A118" s="127"/>
      <c r="C118" s="100"/>
      <c r="D118" s="100"/>
      <c r="E118" s="100"/>
    </row>
    <row r="119" spans="1:5" ht="15.75" hidden="1">
      <c r="A119" s="127"/>
      <c r="C119" s="100"/>
      <c r="D119" s="100"/>
      <c r="E119" s="100"/>
    </row>
    <row r="120" spans="1:5" ht="15.75" hidden="1">
      <c r="A120" s="127"/>
    </row>
    <row r="121" spans="1:5" ht="15.75" hidden="1">
      <c r="A121" s="127"/>
    </row>
    <row r="122" spans="1:5" ht="15.75" hidden="1">
      <c r="A122" s="127"/>
    </row>
    <row r="123" spans="1:5" ht="15.75" hidden="1">
      <c r="A123" s="127"/>
    </row>
    <row r="124" spans="1:5" ht="15.75" hidden="1">
      <c r="A124" s="127"/>
    </row>
    <row r="125" spans="1:5" ht="15.75" hidden="1">
      <c r="A125" s="127"/>
    </row>
    <row r="126" spans="1:5" ht="15.75" hidden="1">
      <c r="A126" s="127"/>
    </row>
    <row r="127" spans="1:5" ht="15.75" hidden="1">
      <c r="A127" s="127"/>
    </row>
    <row r="128" spans="1:5" ht="15.75" hidden="1">
      <c r="A128" s="127"/>
    </row>
    <row r="129" spans="1:1" ht="15.75" hidden="1">
      <c r="A129" s="127"/>
    </row>
    <row r="130" spans="1:1" ht="15.75" hidden="1">
      <c r="A130" s="127"/>
    </row>
    <row r="131" spans="1:1" ht="15.75" hidden="1">
      <c r="A131" s="127"/>
    </row>
    <row r="132" spans="1:1" ht="15.75" hidden="1">
      <c r="A132" s="127"/>
    </row>
    <row r="133" spans="1:1" ht="15.75" hidden="1">
      <c r="A133" s="127"/>
    </row>
    <row r="134" spans="1:1" ht="15.75" hidden="1">
      <c r="A134" s="127"/>
    </row>
    <row r="135" spans="1:1" ht="15.75" hidden="1">
      <c r="A135" s="127"/>
    </row>
    <row r="136" spans="1:1" ht="15.75" hidden="1">
      <c r="A136" s="127"/>
    </row>
    <row r="137" spans="1:1" ht="15.75" hidden="1">
      <c r="A137" s="127"/>
    </row>
    <row r="138" spans="1:1" ht="15.75" hidden="1">
      <c r="A138" s="127"/>
    </row>
    <row r="139" spans="1:1" ht="15.75" hidden="1">
      <c r="A139" s="127"/>
    </row>
    <row r="140" spans="1:1" ht="15.75" hidden="1">
      <c r="A140" s="127"/>
    </row>
    <row r="141" spans="1:1" ht="15.75" hidden="1">
      <c r="A141" s="127"/>
    </row>
    <row r="142" spans="1:1" ht="15.75" hidden="1">
      <c r="A142" s="127"/>
    </row>
    <row r="143" spans="1:1" ht="15.75" hidden="1">
      <c r="A143" s="127"/>
    </row>
    <row r="144" spans="1:1" ht="15.75" hidden="1">
      <c r="A144" s="127"/>
    </row>
    <row r="145" spans="1:1" ht="15.75" hidden="1">
      <c r="A145" s="127"/>
    </row>
    <row r="146" spans="1:1" ht="15.75" hidden="1">
      <c r="A146" s="127"/>
    </row>
    <row r="147" spans="1:1" ht="15.75" hidden="1">
      <c r="A147" s="127"/>
    </row>
    <row r="148" spans="1:1" ht="15.75" hidden="1">
      <c r="A148" s="127"/>
    </row>
    <row r="149" spans="1:1" ht="15.75" hidden="1">
      <c r="A149" s="127"/>
    </row>
    <row r="150" spans="1:1" ht="15.75" hidden="1">
      <c r="A150" s="127"/>
    </row>
    <row r="151" spans="1:1" ht="15.75" hidden="1">
      <c r="A151" s="127"/>
    </row>
    <row r="152" spans="1:1" ht="15.75" hidden="1">
      <c r="A152" s="127"/>
    </row>
    <row r="153" spans="1:1" ht="15.75" hidden="1">
      <c r="A153" s="127"/>
    </row>
    <row r="154" spans="1:1" ht="15.75" hidden="1">
      <c r="A154" s="127"/>
    </row>
    <row r="155" spans="1:1" ht="15.75" hidden="1">
      <c r="A155" s="127"/>
    </row>
    <row r="156" spans="1:1" ht="15.75" hidden="1">
      <c r="A156" s="127"/>
    </row>
    <row r="157" spans="1:1" ht="15.75" hidden="1">
      <c r="A157" s="127"/>
    </row>
    <row r="158" spans="1:1" ht="15.75" hidden="1">
      <c r="A158" s="127"/>
    </row>
    <row r="159" spans="1:1" ht="15.75" hidden="1">
      <c r="A159" s="127"/>
    </row>
    <row r="160" spans="1:1" ht="15.75" hidden="1">
      <c r="A160" s="127"/>
    </row>
    <row r="161" spans="1:1" ht="15.75" hidden="1">
      <c r="A161" s="127"/>
    </row>
    <row r="162" spans="1:1" ht="15.75" hidden="1">
      <c r="A162" s="127"/>
    </row>
    <row r="163" spans="1:1" ht="15.75" hidden="1">
      <c r="A163" s="127"/>
    </row>
    <row r="164" spans="1:1" ht="15.75" hidden="1">
      <c r="A164" s="127"/>
    </row>
    <row r="165" spans="1:1" ht="15.75" hidden="1">
      <c r="A165" s="127"/>
    </row>
    <row r="166" spans="1:1" ht="15.75" hidden="1">
      <c r="A166" s="127"/>
    </row>
    <row r="167" spans="1:1" ht="15.75" hidden="1">
      <c r="A167" s="127"/>
    </row>
    <row r="168" spans="1:1" ht="15.75" hidden="1">
      <c r="A168" s="127"/>
    </row>
    <row r="169" spans="1:1" ht="15.75" hidden="1">
      <c r="A169" s="127"/>
    </row>
    <row r="170" spans="1:1" ht="15.75" hidden="1">
      <c r="A170" s="127"/>
    </row>
    <row r="171" spans="1:1" ht="15.75" hidden="1">
      <c r="A171" s="127"/>
    </row>
    <row r="172" spans="1:1" ht="15.75" hidden="1">
      <c r="A172" s="127"/>
    </row>
    <row r="173" spans="1:1" ht="15.75" hidden="1">
      <c r="A173" s="127"/>
    </row>
    <row r="174" spans="1:1" ht="15.75" hidden="1">
      <c r="A174" s="127"/>
    </row>
    <row r="175" spans="1:1" ht="15.75" hidden="1">
      <c r="A175" s="127"/>
    </row>
    <row r="176" spans="1:1" ht="15.75" hidden="1">
      <c r="A176" s="127"/>
    </row>
    <row r="177" spans="1:1" ht="15.75" hidden="1">
      <c r="A177" s="127"/>
    </row>
    <row r="178" spans="1:1" ht="15.75" hidden="1">
      <c r="A178" s="127"/>
    </row>
    <row r="179" spans="1:1" ht="15.75" hidden="1">
      <c r="A179" s="127"/>
    </row>
    <row r="180" spans="1:1" ht="15.75" hidden="1">
      <c r="A180" s="127"/>
    </row>
    <row r="181" spans="1:1" ht="15.75" hidden="1">
      <c r="A181" s="127"/>
    </row>
    <row r="182" spans="1:1" ht="15.75" hidden="1">
      <c r="A182" s="127"/>
    </row>
    <row r="183" spans="1:1" ht="15.75" hidden="1">
      <c r="A183" s="127"/>
    </row>
    <row r="184" spans="1:1" ht="15.75" hidden="1">
      <c r="A184" s="127"/>
    </row>
    <row r="185" spans="1:1" ht="15.75" hidden="1">
      <c r="A185" s="127"/>
    </row>
    <row r="186" spans="1:1" ht="15.75" hidden="1">
      <c r="A186" s="127"/>
    </row>
    <row r="187" spans="1:1" ht="15.75" hidden="1">
      <c r="A187" s="127"/>
    </row>
    <row r="188" spans="1:1" ht="15.75" hidden="1">
      <c r="A188" s="127"/>
    </row>
    <row r="189" spans="1:1" ht="15.75" hidden="1">
      <c r="A189" s="127"/>
    </row>
    <row r="190" spans="1:1" ht="15.75" hidden="1">
      <c r="A190" s="127"/>
    </row>
    <row r="191" spans="1:1" ht="15.75" hidden="1">
      <c r="A191" s="127"/>
    </row>
    <row r="192" spans="1:1" ht="15.75" hidden="1">
      <c r="A192" s="127"/>
    </row>
    <row r="193" spans="1:1" ht="15.75" hidden="1">
      <c r="A193" s="127"/>
    </row>
    <row r="194" spans="1:1" ht="15.75" hidden="1">
      <c r="A194" s="127"/>
    </row>
    <row r="195" spans="1:1" ht="15.75" hidden="1">
      <c r="A195" s="127"/>
    </row>
    <row r="196" spans="1:1" ht="15.75" hidden="1">
      <c r="A196" s="127"/>
    </row>
    <row r="197" spans="1:1" ht="15.75" hidden="1">
      <c r="A197" s="127"/>
    </row>
    <row r="198" spans="1:1" ht="15.75" hidden="1">
      <c r="A198" s="127"/>
    </row>
    <row r="199" spans="1:1" ht="15.75" hidden="1">
      <c r="A199" s="127"/>
    </row>
    <row r="200" spans="1:1" ht="15.75" hidden="1">
      <c r="A200" s="127"/>
    </row>
    <row r="201" spans="1:1" ht="15.75" hidden="1">
      <c r="A201" s="127"/>
    </row>
    <row r="202" spans="1:1" ht="15.75" hidden="1">
      <c r="A202" s="127"/>
    </row>
    <row r="203" spans="1:1" ht="15.75" hidden="1">
      <c r="A203" s="127"/>
    </row>
    <row r="204" spans="1:1" ht="15.75" hidden="1">
      <c r="A204" s="127"/>
    </row>
    <row r="205" spans="1:1" ht="15.75" hidden="1">
      <c r="A205" s="127"/>
    </row>
    <row r="206" spans="1:1" ht="15.75" hidden="1">
      <c r="A206" s="127"/>
    </row>
    <row r="207" spans="1:1" ht="15.75" hidden="1">
      <c r="A207" s="127"/>
    </row>
    <row r="208" spans="1:1" ht="15.75" hidden="1">
      <c r="A208" s="127"/>
    </row>
    <row r="209" spans="1:1" ht="15.75" hidden="1">
      <c r="A209" s="127"/>
    </row>
    <row r="210" spans="1:1" ht="15.75" hidden="1">
      <c r="A210" s="127"/>
    </row>
    <row r="211" spans="1:1" ht="15.75" hidden="1">
      <c r="A211" s="127"/>
    </row>
    <row r="212" spans="1:1" ht="15.75" hidden="1">
      <c r="A212" s="127"/>
    </row>
    <row r="213" spans="1:1" ht="15.75" hidden="1">
      <c r="A213" s="127"/>
    </row>
    <row r="214" spans="1:1" ht="15.75" hidden="1">
      <c r="A214" s="127"/>
    </row>
    <row r="215" spans="1:1" ht="15.75" hidden="1">
      <c r="A215" s="127"/>
    </row>
    <row r="216" spans="1:1" ht="15.75" hidden="1">
      <c r="A216" s="127"/>
    </row>
    <row r="217" spans="1:1" ht="15.75" hidden="1">
      <c r="A217" s="127"/>
    </row>
    <row r="218" spans="1:1" ht="15.75" hidden="1">
      <c r="A218" s="127"/>
    </row>
    <row r="219" spans="1:1" ht="15.75" hidden="1">
      <c r="A219" s="127"/>
    </row>
    <row r="220" spans="1:1" ht="15.75" hidden="1">
      <c r="A220" s="101"/>
    </row>
    <row r="221" spans="1:1" ht="15.75" hidden="1">
      <c r="A221" s="101"/>
    </row>
    <row r="222" spans="1:1" ht="15.75" hidden="1">
      <c r="A222" s="101"/>
    </row>
    <row r="223" spans="1:1" ht="15.75" hidden="1">
      <c r="A223" s="101"/>
    </row>
    <row r="224" spans="1:1" ht="15.75" hidden="1">
      <c r="A224" s="101"/>
    </row>
    <row r="225" spans="1:1" ht="15.75" hidden="1">
      <c r="A225" s="101"/>
    </row>
    <row r="226" spans="1:1" ht="15.75" hidden="1">
      <c r="A226" s="101"/>
    </row>
    <row r="227" spans="1:1" ht="15.75" hidden="1">
      <c r="A227" s="101"/>
    </row>
    <row r="228" spans="1:1" ht="15.75" hidden="1">
      <c r="A228" s="101"/>
    </row>
    <row r="229" spans="1:1" ht="15.75" hidden="1">
      <c r="A229" s="101"/>
    </row>
    <row r="230" spans="1:1" ht="15.75" hidden="1">
      <c r="A230" s="101"/>
    </row>
    <row r="231" spans="1:1" ht="15.75" hidden="1">
      <c r="A231" s="101"/>
    </row>
    <row r="232" spans="1:1" ht="15.75" hidden="1">
      <c r="A232" s="101"/>
    </row>
    <row r="233" spans="1:1" ht="15.75" hidden="1">
      <c r="A233" s="101"/>
    </row>
    <row r="234" spans="1:1" ht="15.75" hidden="1">
      <c r="A234" s="101"/>
    </row>
    <row r="235" spans="1:1" ht="15.75" hidden="1">
      <c r="A235" s="101"/>
    </row>
    <row r="236" spans="1:1" ht="15.75" hidden="1">
      <c r="A236" s="101"/>
    </row>
    <row r="237" spans="1:1" ht="15.75" hidden="1">
      <c r="A237" s="101"/>
    </row>
    <row r="238" spans="1:1" ht="15.75" hidden="1">
      <c r="A238" s="101"/>
    </row>
    <row r="239" spans="1:1" ht="15.75" hidden="1">
      <c r="A239" s="101"/>
    </row>
    <row r="240" spans="1:1" ht="15.75" hidden="1">
      <c r="A240" s="101"/>
    </row>
    <row r="241" spans="1:1" ht="15.75" hidden="1">
      <c r="A241" s="101"/>
    </row>
    <row r="242" spans="1:1" ht="15.75" hidden="1">
      <c r="A242" s="101"/>
    </row>
    <row r="243" spans="1:1" ht="15.75" hidden="1">
      <c r="A243" s="101"/>
    </row>
    <row r="244" spans="1:1" ht="15.75" hidden="1">
      <c r="A244" s="101"/>
    </row>
    <row r="245" spans="1:1" ht="15.75" hidden="1">
      <c r="A245" s="101"/>
    </row>
    <row r="246" spans="1:1" ht="15.75" hidden="1">
      <c r="A246" s="101"/>
    </row>
    <row r="247" spans="1:1" ht="15.75" hidden="1">
      <c r="A247" s="101"/>
    </row>
    <row r="248" spans="1:1" ht="15.75" hidden="1">
      <c r="A248" s="101"/>
    </row>
    <row r="249" spans="1:1" ht="15.75" hidden="1">
      <c r="A249" s="101"/>
    </row>
    <row r="250" spans="1:1" ht="15.75" hidden="1">
      <c r="A250" s="101"/>
    </row>
    <row r="251" spans="1:1" ht="15.75" hidden="1">
      <c r="A251" s="101"/>
    </row>
    <row r="252" spans="1:1" ht="15.75" hidden="1">
      <c r="A252" s="101"/>
    </row>
    <row r="253" spans="1:1" ht="15.75" hidden="1">
      <c r="A253" s="101"/>
    </row>
    <row r="254" spans="1:1" ht="15.75" hidden="1">
      <c r="A254" s="101"/>
    </row>
    <row r="255" spans="1:1" ht="15.75" hidden="1">
      <c r="A255" s="101"/>
    </row>
    <row r="256" spans="1:1" ht="15.75" hidden="1">
      <c r="A256" s="101"/>
    </row>
    <row r="257" spans="1:1" ht="15.75" hidden="1">
      <c r="A257" s="101"/>
    </row>
    <row r="258" spans="1:1" ht="15.75" hidden="1">
      <c r="A258" s="101"/>
    </row>
    <row r="259" spans="1:1" ht="15.75" hidden="1">
      <c r="A259" s="101"/>
    </row>
    <row r="260" spans="1:1" ht="15.75" hidden="1">
      <c r="A260" s="101"/>
    </row>
    <row r="261" spans="1:1" ht="15.75" hidden="1">
      <c r="A261" s="101"/>
    </row>
    <row r="262" spans="1:1" ht="15.75" hidden="1">
      <c r="A262" s="101"/>
    </row>
    <row r="263" spans="1:1" ht="15.75" hidden="1">
      <c r="A263" s="101"/>
    </row>
    <row r="264" spans="1:1" ht="15.75" hidden="1">
      <c r="A264" s="101"/>
    </row>
    <row r="265" spans="1:1" ht="15.75" hidden="1">
      <c r="A265" s="101"/>
    </row>
    <row r="266" spans="1:1" ht="15.75" hidden="1">
      <c r="A266" s="101"/>
    </row>
    <row r="267" spans="1:1" ht="15.75" hidden="1">
      <c r="A267" s="101"/>
    </row>
    <row r="268" spans="1:1" ht="15.75" hidden="1">
      <c r="A268" s="101"/>
    </row>
    <row r="269" spans="1:1" ht="15.75" hidden="1">
      <c r="A269" s="101"/>
    </row>
    <row r="270" spans="1:1" ht="15.75" hidden="1">
      <c r="A270" s="101"/>
    </row>
    <row r="271" spans="1:1" ht="15.75" hidden="1">
      <c r="A271" s="101"/>
    </row>
    <row r="272" spans="1:1"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sheetData>
  <mergeCells count="6">
    <mergeCell ref="A2:I2"/>
    <mergeCell ref="A3:I3"/>
    <mergeCell ref="A4:I4"/>
    <mergeCell ref="A5:I5"/>
    <mergeCell ref="B8:E8"/>
    <mergeCell ref="F8:I8"/>
  </mergeCells>
  <pageMargins left="0.99" right="0.76" top="0.61" bottom="0.67" header="0.5" footer="0.5"/>
  <pageSetup scale="31" orientation="landscape"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653"/>
  <sheetViews>
    <sheetView topLeftCell="A2" zoomScale="15" workbookViewId="0">
      <selection activeCell="F17" sqref="F17"/>
    </sheetView>
  </sheetViews>
  <sheetFormatPr defaultColWidth="0" defaultRowHeight="60" zeroHeight="1"/>
  <cols>
    <col min="1" max="1" width="228"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277" hidden="1" customWidth="1"/>
    <col min="19" max="26" width="0" hidden="1" customWidth="1"/>
    <col min="27" max="16384" width="9.140625" hidden="1"/>
  </cols>
  <sheetData>
    <row r="1" spans="1:26" s="2" customFormat="1" ht="5.25" hidden="1" customHeight="1">
      <c r="A1" s="196"/>
      <c r="B1" s="197"/>
      <c r="C1" s="316"/>
      <c r="D1" s="197"/>
      <c r="E1" s="197"/>
      <c r="F1" s="197"/>
      <c r="G1" s="197"/>
      <c r="H1" s="197"/>
      <c r="I1" s="197"/>
      <c r="J1" s="197"/>
      <c r="K1" s="197"/>
      <c r="L1" s="197"/>
      <c r="M1" s="197"/>
      <c r="N1" s="197"/>
      <c r="O1" s="197"/>
      <c r="P1" s="197"/>
      <c r="Q1" s="197"/>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1071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91" t="s">
        <v>2</v>
      </c>
      <c r="B5" s="1091"/>
      <c r="C5" s="1091"/>
      <c r="D5" s="1091"/>
      <c r="E5" s="1091"/>
      <c r="F5" s="1091"/>
      <c r="G5" s="1091"/>
      <c r="H5" s="1091"/>
      <c r="I5" s="1091"/>
      <c r="J5" s="1091"/>
      <c r="K5" s="1091"/>
      <c r="L5" s="1091"/>
      <c r="M5" s="1091"/>
      <c r="N5" s="1091"/>
      <c r="O5" s="1091"/>
      <c r="P5" s="1091"/>
      <c r="Q5" s="1091"/>
      <c r="R5" s="275"/>
    </row>
    <row r="6" spans="1:26" ht="6" customHeight="1"/>
    <row r="7" spans="1:26" ht="73.5" customHeight="1">
      <c r="A7" s="244"/>
      <c r="B7" s="245"/>
      <c r="C7" s="278"/>
      <c r="D7" s="246"/>
      <c r="E7" s="246"/>
      <c r="F7" s="245"/>
      <c r="G7" s="245"/>
      <c r="H7" s="245"/>
      <c r="I7" s="245"/>
      <c r="J7" s="245"/>
      <c r="K7" s="246"/>
      <c r="L7" s="245"/>
      <c r="M7" s="245"/>
      <c r="N7" s="246"/>
      <c r="O7" s="246"/>
      <c r="P7" s="245"/>
      <c r="Q7" s="246"/>
      <c r="R7" s="279"/>
    </row>
    <row r="8" spans="1:26" s="281" customFormat="1" ht="82.5" customHeight="1">
      <c r="A8" s="317"/>
      <c r="B8" s="1087" t="s">
        <v>891</v>
      </c>
      <c r="C8" s="1087"/>
      <c r="D8" s="1087"/>
      <c r="E8" s="1087"/>
      <c r="F8" s="1087"/>
      <c r="G8" s="1087"/>
      <c r="H8" s="1087"/>
      <c r="I8" s="1087"/>
      <c r="J8" s="1087" t="s">
        <v>886</v>
      </c>
      <c r="K8" s="1087"/>
      <c r="L8" s="1087"/>
      <c r="M8" s="1087"/>
      <c r="N8" s="1087"/>
      <c r="O8" s="1087"/>
      <c r="P8" s="1087"/>
      <c r="Q8" s="1087"/>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68" customHeight="1">
      <c r="A10" s="289" t="s">
        <v>1023</v>
      </c>
      <c r="B10" s="290">
        <v>16063.11311</v>
      </c>
      <c r="C10" s="290">
        <v>0</v>
      </c>
      <c r="D10" s="290">
        <v>102.61046</v>
      </c>
      <c r="E10" s="290">
        <v>0</v>
      </c>
      <c r="F10" s="290">
        <v>110.89349</v>
      </c>
      <c r="G10" s="290">
        <v>752.21331000000009</v>
      </c>
      <c r="H10" s="290">
        <v>7.09</v>
      </c>
      <c r="I10" s="290">
        <v>17035.92037</v>
      </c>
      <c r="J10" s="290">
        <v>90174.670660000003</v>
      </c>
      <c r="K10" s="290">
        <v>844.64251000000002</v>
      </c>
      <c r="L10" s="290">
        <v>142.97414000000001</v>
      </c>
      <c r="M10" s="290">
        <v>0</v>
      </c>
      <c r="N10" s="290">
        <v>365.88659000000001</v>
      </c>
      <c r="O10" s="290">
        <v>1437.6929599999999</v>
      </c>
      <c r="P10" s="290">
        <v>5169.6769000000004</v>
      </c>
      <c r="Q10" s="290">
        <v>98135.54376</v>
      </c>
      <c r="R10" s="279"/>
    </row>
    <row r="11" spans="1:26" ht="168" customHeight="1">
      <c r="A11" s="289" t="s">
        <v>1024</v>
      </c>
      <c r="B11" s="291">
        <v>562.97681999999998</v>
      </c>
      <c r="C11" s="291">
        <v>0</v>
      </c>
      <c r="D11" s="291">
        <v>34.604330000000004</v>
      </c>
      <c r="E11" s="291">
        <v>0</v>
      </c>
      <c r="F11" s="291">
        <v>0</v>
      </c>
      <c r="G11" s="291">
        <v>0</v>
      </c>
      <c r="H11" s="291">
        <v>0</v>
      </c>
      <c r="I11" s="291">
        <v>597.58114999999998</v>
      </c>
      <c r="J11" s="291">
        <v>7802.01008</v>
      </c>
      <c r="K11" s="291">
        <v>0</v>
      </c>
      <c r="L11" s="290">
        <v>0</v>
      </c>
      <c r="M11" s="290">
        <v>0</v>
      </c>
      <c r="N11" s="290">
        <v>558.51970999999992</v>
      </c>
      <c r="O11" s="290">
        <v>0</v>
      </c>
      <c r="P11" s="290">
        <v>254.66524999999999</v>
      </c>
      <c r="Q11" s="290">
        <v>8615.1950399999987</v>
      </c>
      <c r="R11" s="279"/>
    </row>
    <row r="12" spans="1:26" ht="168" customHeight="1">
      <c r="A12" s="289" t="s">
        <v>1025</v>
      </c>
      <c r="B12" s="291">
        <v>321.18778000000003</v>
      </c>
      <c r="C12" s="291">
        <v>0</v>
      </c>
      <c r="D12" s="291">
        <v>8.6653599999999997</v>
      </c>
      <c r="E12" s="291">
        <v>0</v>
      </c>
      <c r="F12" s="291">
        <v>0</v>
      </c>
      <c r="G12" s="291">
        <v>0</v>
      </c>
      <c r="H12" s="291">
        <v>34.4</v>
      </c>
      <c r="I12" s="291">
        <v>364.25314000000003</v>
      </c>
      <c r="J12" s="291">
        <v>1632.8420800000001</v>
      </c>
      <c r="K12" s="291">
        <v>73.155320000000003</v>
      </c>
      <c r="L12" s="290">
        <v>37.246300000000005</v>
      </c>
      <c r="M12" s="290">
        <v>19.719990000000003</v>
      </c>
      <c r="N12" s="290">
        <v>28.90559</v>
      </c>
      <c r="O12" s="290">
        <v>93.505320000000012</v>
      </c>
      <c r="P12" s="290">
        <v>168.392</v>
      </c>
      <c r="Q12" s="290">
        <v>2053.7665999999999</v>
      </c>
      <c r="R12" s="279"/>
    </row>
    <row r="13" spans="1:26" ht="168" customHeight="1">
      <c r="A13" s="289" t="s">
        <v>1026</v>
      </c>
      <c r="B13" s="290">
        <v>4884.9987599999995</v>
      </c>
      <c r="C13" s="290">
        <v>0</v>
      </c>
      <c r="D13" s="290">
        <v>41.471730000000001</v>
      </c>
      <c r="E13" s="290">
        <v>0</v>
      </c>
      <c r="F13" s="290">
        <v>0</v>
      </c>
      <c r="G13" s="290">
        <v>0</v>
      </c>
      <c r="H13" s="290">
        <v>0</v>
      </c>
      <c r="I13" s="290">
        <v>4926.4704900000006</v>
      </c>
      <c r="J13" s="290">
        <v>121754.59279000001</v>
      </c>
      <c r="K13" s="290">
        <v>1141.5906399999999</v>
      </c>
      <c r="L13" s="290">
        <v>50.370809999999999</v>
      </c>
      <c r="M13" s="290">
        <v>10.60027</v>
      </c>
      <c r="N13" s="290">
        <v>36.663589999999999</v>
      </c>
      <c r="O13" s="290">
        <v>0</v>
      </c>
      <c r="P13" s="290">
        <v>210939.42173</v>
      </c>
      <c r="Q13" s="290">
        <v>333933.23982999998</v>
      </c>
      <c r="R13" s="279"/>
    </row>
    <row r="14" spans="1:26" ht="168" customHeight="1">
      <c r="A14" s="289" t="s">
        <v>1027</v>
      </c>
      <c r="B14" s="290">
        <v>97700.361069999999</v>
      </c>
      <c r="C14" s="290">
        <v>3861.7464599999998</v>
      </c>
      <c r="D14" s="290">
        <v>2191.5401000000002</v>
      </c>
      <c r="E14" s="290">
        <v>16.06859</v>
      </c>
      <c r="F14" s="290">
        <v>1436.2512300000001</v>
      </c>
      <c r="G14" s="290">
        <v>228.07357999999999</v>
      </c>
      <c r="H14" s="290">
        <v>24388.431149999997</v>
      </c>
      <c r="I14" s="290">
        <v>129822.47218000001</v>
      </c>
      <c r="J14" s="290">
        <v>1619229.9279799999</v>
      </c>
      <c r="K14" s="290">
        <v>116153.75367000001</v>
      </c>
      <c r="L14" s="290">
        <v>7738.8647099999998</v>
      </c>
      <c r="M14" s="290">
        <v>197.72791000000001</v>
      </c>
      <c r="N14" s="290">
        <v>12343.7389</v>
      </c>
      <c r="O14" s="290">
        <v>8137.1640800000005</v>
      </c>
      <c r="P14" s="290">
        <v>88862.555209999991</v>
      </c>
      <c r="Q14" s="290">
        <v>1852663.7324600001</v>
      </c>
      <c r="R14" s="279"/>
    </row>
    <row r="15" spans="1:26" ht="168" customHeight="1">
      <c r="A15" s="289" t="s">
        <v>1028</v>
      </c>
      <c r="B15" s="290">
        <v>33599.557560000001</v>
      </c>
      <c r="C15" s="290">
        <v>0</v>
      </c>
      <c r="D15" s="290">
        <v>0</v>
      </c>
      <c r="E15" s="290">
        <v>0</v>
      </c>
      <c r="F15" s="290">
        <v>0</v>
      </c>
      <c r="G15" s="290">
        <v>0</v>
      </c>
      <c r="H15" s="290">
        <v>3975.8403599999997</v>
      </c>
      <c r="I15" s="290">
        <v>37575.397920000003</v>
      </c>
      <c r="J15" s="290">
        <v>80890.682130000001</v>
      </c>
      <c r="K15" s="290">
        <v>7938.5113899999997</v>
      </c>
      <c r="L15" s="290">
        <v>3.6325500000000002</v>
      </c>
      <c r="M15" s="290">
        <v>0</v>
      </c>
      <c r="N15" s="290">
        <v>34.686279999999996</v>
      </c>
      <c r="O15" s="290">
        <v>0</v>
      </c>
      <c r="P15" s="290">
        <v>27041.294180000001</v>
      </c>
      <c r="Q15" s="290">
        <v>115908.80653</v>
      </c>
      <c r="R15" s="279"/>
    </row>
    <row r="16" spans="1:26" ht="168" customHeight="1">
      <c r="A16" s="289" t="s">
        <v>1029</v>
      </c>
      <c r="B16" s="290">
        <v>281413.47837000003</v>
      </c>
      <c r="C16" s="290">
        <v>2840.4168500000001</v>
      </c>
      <c r="D16" s="290">
        <v>568.86502000000007</v>
      </c>
      <c r="E16" s="290">
        <v>0</v>
      </c>
      <c r="F16" s="290">
        <v>3654.26046</v>
      </c>
      <c r="G16" s="290">
        <v>695.89164000000005</v>
      </c>
      <c r="H16" s="290">
        <v>77878.921709999995</v>
      </c>
      <c r="I16" s="290">
        <v>367051.83405</v>
      </c>
      <c r="J16" s="290">
        <v>1228978.4545100001</v>
      </c>
      <c r="K16" s="290">
        <v>55911.402729999994</v>
      </c>
      <c r="L16" s="290">
        <v>9232.54493</v>
      </c>
      <c r="M16" s="290">
        <v>11548.241029999999</v>
      </c>
      <c r="N16" s="290">
        <v>7332.4497300000003</v>
      </c>
      <c r="O16" s="290">
        <v>29240.848320000001</v>
      </c>
      <c r="P16" s="290">
        <v>456458.45336000004</v>
      </c>
      <c r="Q16" s="290">
        <v>1798702.3946099998</v>
      </c>
      <c r="R16" s="279"/>
    </row>
    <row r="17" spans="1:18" ht="168" customHeight="1">
      <c r="A17" s="289" t="s">
        <v>1030</v>
      </c>
      <c r="B17" s="290">
        <v>310031.26841000002</v>
      </c>
      <c r="C17" s="290">
        <v>1223.38156</v>
      </c>
      <c r="D17" s="290">
        <v>1654.81683</v>
      </c>
      <c r="E17" s="290">
        <v>2.0620700000000003</v>
      </c>
      <c r="F17" s="290">
        <v>2215.5084300000003</v>
      </c>
      <c r="G17" s="290">
        <v>137.48717000000002</v>
      </c>
      <c r="H17" s="290">
        <v>12914.67972</v>
      </c>
      <c r="I17" s="290">
        <v>328179.20419000002</v>
      </c>
      <c r="J17" s="290">
        <v>3303427.1286500003</v>
      </c>
      <c r="K17" s="290">
        <v>22710.305769999999</v>
      </c>
      <c r="L17" s="290">
        <v>12490.90444</v>
      </c>
      <c r="M17" s="290">
        <v>1923.2794799999999</v>
      </c>
      <c r="N17" s="290">
        <v>32215.06767</v>
      </c>
      <c r="O17" s="290">
        <v>12222.761119999999</v>
      </c>
      <c r="P17" s="290">
        <v>720205.46516999998</v>
      </c>
      <c r="Q17" s="290">
        <v>4105194.9123</v>
      </c>
      <c r="R17" s="279"/>
    </row>
    <row r="18" spans="1:18" ht="168" customHeight="1">
      <c r="A18" s="289" t="s">
        <v>1031</v>
      </c>
      <c r="B18" s="290">
        <v>17289.47205</v>
      </c>
      <c r="C18" s="290">
        <v>1094.48208</v>
      </c>
      <c r="D18" s="290">
        <v>91.198149999999998</v>
      </c>
      <c r="E18" s="290">
        <v>31.88607</v>
      </c>
      <c r="F18" s="290">
        <v>65.056150000000002</v>
      </c>
      <c r="G18" s="290">
        <v>0</v>
      </c>
      <c r="H18" s="290">
        <v>73.914090000000002</v>
      </c>
      <c r="I18" s="290">
        <v>18646.008590000001</v>
      </c>
      <c r="J18" s="290">
        <v>245848.27854</v>
      </c>
      <c r="K18" s="290">
        <v>12507.96365</v>
      </c>
      <c r="L18" s="290">
        <v>1003.28674</v>
      </c>
      <c r="M18" s="290">
        <v>56.204929999999997</v>
      </c>
      <c r="N18" s="290">
        <v>1520.6302800000001</v>
      </c>
      <c r="O18" s="290">
        <v>256.32635999999997</v>
      </c>
      <c r="P18" s="290">
        <v>1481.7467300000001</v>
      </c>
      <c r="Q18" s="290">
        <v>262674.43722999998</v>
      </c>
      <c r="R18" s="279"/>
    </row>
    <row r="19" spans="1:18" ht="168" customHeight="1">
      <c r="A19" s="289" t="s">
        <v>1032</v>
      </c>
      <c r="B19" s="290">
        <v>112807.19142</v>
      </c>
      <c r="C19" s="290">
        <v>1072.25631</v>
      </c>
      <c r="D19" s="290">
        <v>475.49268000000001</v>
      </c>
      <c r="E19" s="290">
        <v>0</v>
      </c>
      <c r="F19" s="290">
        <v>542.24954000000002</v>
      </c>
      <c r="G19" s="290">
        <v>641.97026000000005</v>
      </c>
      <c r="H19" s="290">
        <v>3602.5074799999998</v>
      </c>
      <c r="I19" s="290">
        <v>119141.66769</v>
      </c>
      <c r="J19" s="290">
        <v>790778.67305999994</v>
      </c>
      <c r="K19" s="290">
        <v>4737.30933</v>
      </c>
      <c r="L19" s="290">
        <v>2072.7969800000001</v>
      </c>
      <c r="M19" s="290">
        <v>226.96664999999999</v>
      </c>
      <c r="N19" s="290">
        <v>3213.5304000000001</v>
      </c>
      <c r="O19" s="290">
        <v>4142.1148499999999</v>
      </c>
      <c r="P19" s="290">
        <v>194752.04785</v>
      </c>
      <c r="Q19" s="290">
        <v>999923.43912</v>
      </c>
      <c r="R19" s="279"/>
    </row>
    <row r="20" spans="1:18" ht="168" customHeight="1">
      <c r="A20" s="289" t="s">
        <v>1033</v>
      </c>
      <c r="B20" s="290">
        <v>3963.3276099999998</v>
      </c>
      <c r="C20" s="290">
        <v>0</v>
      </c>
      <c r="D20" s="290">
        <v>38.827260000000003</v>
      </c>
      <c r="E20" s="290">
        <v>0</v>
      </c>
      <c r="F20" s="290">
        <v>44.244819999999997</v>
      </c>
      <c r="G20" s="290">
        <v>0</v>
      </c>
      <c r="H20" s="290">
        <v>27157.400100000003</v>
      </c>
      <c r="I20" s="290">
        <v>31203.799789999997</v>
      </c>
      <c r="J20" s="290">
        <v>148249.73784000002</v>
      </c>
      <c r="K20" s="290">
        <v>90.773520000000005</v>
      </c>
      <c r="L20" s="290">
        <v>200.57230999999999</v>
      </c>
      <c r="M20" s="290">
        <v>11.535600000000001</v>
      </c>
      <c r="N20" s="290">
        <v>3060.31</v>
      </c>
      <c r="O20" s="290">
        <v>0</v>
      </c>
      <c r="P20" s="290">
        <v>536202.25789999997</v>
      </c>
      <c r="Q20" s="290">
        <v>687815.18716999993</v>
      </c>
      <c r="R20" s="279"/>
    </row>
    <row r="21" spans="1:18" ht="168" customHeight="1">
      <c r="A21" s="289" t="s">
        <v>1034</v>
      </c>
      <c r="B21" s="290">
        <v>436753.09104000003</v>
      </c>
      <c r="C21" s="290">
        <v>2180.7630899999999</v>
      </c>
      <c r="D21" s="290">
        <v>1253.14597</v>
      </c>
      <c r="E21" s="290">
        <v>0</v>
      </c>
      <c r="F21" s="290">
        <v>2056.75677</v>
      </c>
      <c r="G21" s="290">
        <v>0</v>
      </c>
      <c r="H21" s="290">
        <v>3002.3449300000002</v>
      </c>
      <c r="I21" s="290">
        <v>445246.1018</v>
      </c>
      <c r="J21" s="290">
        <v>2159840.47211</v>
      </c>
      <c r="K21" s="290">
        <v>36537.661850000004</v>
      </c>
      <c r="L21" s="290">
        <v>6867.0312199999998</v>
      </c>
      <c r="M21" s="290">
        <v>873.10825999999997</v>
      </c>
      <c r="N21" s="290">
        <v>27691.380819999998</v>
      </c>
      <c r="O21" s="290">
        <v>4723.4417999999996</v>
      </c>
      <c r="P21" s="290">
        <v>184841.72833000001</v>
      </c>
      <c r="Q21" s="290">
        <v>2421374.8243899997</v>
      </c>
      <c r="R21" s="279"/>
    </row>
    <row r="22" spans="1:18" ht="168" customHeight="1">
      <c r="A22" s="289" t="s">
        <v>1035</v>
      </c>
      <c r="B22" s="290">
        <v>719.92101000000002</v>
      </c>
      <c r="C22" s="290">
        <v>0</v>
      </c>
      <c r="D22" s="290">
        <v>23.274529999999999</v>
      </c>
      <c r="E22" s="290">
        <v>0</v>
      </c>
      <c r="F22" s="290">
        <v>0</v>
      </c>
      <c r="G22" s="290">
        <v>0</v>
      </c>
      <c r="H22" s="290">
        <v>38.067999999999998</v>
      </c>
      <c r="I22" s="290">
        <v>781.26354000000003</v>
      </c>
      <c r="J22" s="290">
        <v>24007.919149999998</v>
      </c>
      <c r="K22" s="290">
        <v>80.32392999999999</v>
      </c>
      <c r="L22" s="290">
        <v>162.95065</v>
      </c>
      <c r="M22" s="290">
        <v>6.0636200000000002</v>
      </c>
      <c r="N22" s="290">
        <v>235.39702</v>
      </c>
      <c r="O22" s="290">
        <v>0</v>
      </c>
      <c r="P22" s="290">
        <v>6734.9044299999996</v>
      </c>
      <c r="Q22" s="290">
        <v>31227.558800000003</v>
      </c>
      <c r="R22" s="279"/>
    </row>
    <row r="23" spans="1:18" ht="168" customHeight="1">
      <c r="A23" s="289" t="s">
        <v>1036</v>
      </c>
      <c r="B23" s="290">
        <v>2632.1476600000001</v>
      </c>
      <c r="C23" s="290">
        <v>0</v>
      </c>
      <c r="D23" s="290">
        <v>37.893239999999999</v>
      </c>
      <c r="E23" s="290">
        <v>0</v>
      </c>
      <c r="F23" s="290">
        <v>814.83892000000003</v>
      </c>
      <c r="G23" s="290">
        <v>0</v>
      </c>
      <c r="H23" s="290">
        <v>15.628639999999999</v>
      </c>
      <c r="I23" s="290">
        <v>3500.50846</v>
      </c>
      <c r="J23" s="290">
        <v>95379.531840000011</v>
      </c>
      <c r="K23" s="290">
        <v>3913.0934400000001</v>
      </c>
      <c r="L23" s="290">
        <v>223.28894</v>
      </c>
      <c r="M23" s="290">
        <v>4.4046400000000006</v>
      </c>
      <c r="N23" s="290">
        <v>2915.5281800000002</v>
      </c>
      <c r="O23" s="290">
        <v>2874.28044</v>
      </c>
      <c r="P23" s="290">
        <v>309.33390999999995</v>
      </c>
      <c r="Q23" s="290">
        <v>105619.46139</v>
      </c>
      <c r="R23" s="279"/>
    </row>
    <row r="24" spans="1:18" ht="168" customHeight="1">
      <c r="A24" s="289" t="s">
        <v>1037</v>
      </c>
      <c r="B24" s="290">
        <v>41840.291490000003</v>
      </c>
      <c r="C24" s="290">
        <v>207.43799999999999</v>
      </c>
      <c r="D24" s="290">
        <v>524.67618999999991</v>
      </c>
      <c r="E24" s="290">
        <v>15.27013</v>
      </c>
      <c r="F24" s="290">
        <v>699.96421999999995</v>
      </c>
      <c r="G24" s="290">
        <v>60.78989</v>
      </c>
      <c r="H24" s="290">
        <v>4688.0043399999995</v>
      </c>
      <c r="I24" s="290">
        <v>48036.434259999995</v>
      </c>
      <c r="J24" s="290">
        <v>602933.74672000005</v>
      </c>
      <c r="K24" s="290">
        <v>7502.3418200000006</v>
      </c>
      <c r="L24" s="290">
        <v>3947.9110099999998</v>
      </c>
      <c r="M24" s="290">
        <v>691.40145999999993</v>
      </c>
      <c r="N24" s="290">
        <v>4662.2960899999998</v>
      </c>
      <c r="O24" s="290">
        <v>781.48410999999999</v>
      </c>
      <c r="P24" s="290">
        <v>114139.84570999999</v>
      </c>
      <c r="Q24" s="290">
        <v>734659.02691999997</v>
      </c>
      <c r="R24" s="279"/>
    </row>
    <row r="25" spans="1:18" ht="168" customHeight="1">
      <c r="A25" s="289" t="s">
        <v>1038</v>
      </c>
      <c r="B25" s="290">
        <v>7.0805100000000003</v>
      </c>
      <c r="C25" s="290">
        <v>0</v>
      </c>
      <c r="D25" s="290">
        <v>0</v>
      </c>
      <c r="E25" s="290">
        <v>0</v>
      </c>
      <c r="F25" s="290">
        <v>0</v>
      </c>
      <c r="G25" s="290">
        <v>0</v>
      </c>
      <c r="H25" s="290">
        <v>0</v>
      </c>
      <c r="I25" s="290">
        <v>7.0805100000000003</v>
      </c>
      <c r="J25" s="290">
        <v>675.07643999999993</v>
      </c>
      <c r="K25" s="290">
        <v>0</v>
      </c>
      <c r="L25" s="290">
        <v>1.68719</v>
      </c>
      <c r="M25" s="290">
        <v>0</v>
      </c>
      <c r="N25" s="290">
        <v>43.609259999999999</v>
      </c>
      <c r="O25" s="290">
        <v>0</v>
      </c>
      <c r="P25" s="290">
        <v>0</v>
      </c>
      <c r="Q25" s="290">
        <v>720.37288999999998</v>
      </c>
      <c r="R25" s="279"/>
    </row>
    <row r="26" spans="1:18" ht="168" customHeight="1">
      <c r="A26" s="289" t="s">
        <v>1039</v>
      </c>
      <c r="B26" s="290">
        <v>0</v>
      </c>
      <c r="C26" s="290">
        <v>0</v>
      </c>
      <c r="D26" s="290">
        <v>0</v>
      </c>
      <c r="E26" s="290">
        <v>0</v>
      </c>
      <c r="F26" s="290">
        <v>0</v>
      </c>
      <c r="G26" s="290">
        <v>0</v>
      </c>
      <c r="H26" s="290">
        <v>0</v>
      </c>
      <c r="I26" s="290">
        <v>0</v>
      </c>
      <c r="J26" s="290">
        <v>149.98823000000002</v>
      </c>
      <c r="K26" s="290">
        <v>0</v>
      </c>
      <c r="L26" s="290">
        <v>7.7719999999999997E-2</v>
      </c>
      <c r="M26" s="290">
        <v>0</v>
      </c>
      <c r="N26" s="290">
        <v>36.352440000000001</v>
      </c>
      <c r="O26" s="290">
        <v>0</v>
      </c>
      <c r="P26" s="290">
        <v>183.55701999999999</v>
      </c>
      <c r="Q26" s="290">
        <v>369.97540999999995</v>
      </c>
      <c r="R26" s="279"/>
    </row>
    <row r="27" spans="1:18" s="67" customFormat="1" ht="297.75" customHeight="1">
      <c r="A27" s="292" t="s">
        <v>1040</v>
      </c>
      <c r="B27" s="293">
        <v>436.91759999999999</v>
      </c>
      <c r="C27" s="293">
        <v>0</v>
      </c>
      <c r="D27" s="293">
        <v>0</v>
      </c>
      <c r="E27" s="293">
        <v>0</v>
      </c>
      <c r="F27" s="293">
        <v>0</v>
      </c>
      <c r="G27" s="293">
        <v>0</v>
      </c>
      <c r="H27" s="293">
        <v>84.237660000000005</v>
      </c>
      <c r="I27" s="293">
        <v>521.15526</v>
      </c>
      <c r="J27" s="293">
        <v>3305.1808300000002</v>
      </c>
      <c r="K27" s="293">
        <v>40.013739999999999</v>
      </c>
      <c r="L27" s="293">
        <v>1.8169000000000002</v>
      </c>
      <c r="M27" s="293">
        <v>0.58021</v>
      </c>
      <c r="N27" s="293">
        <v>0</v>
      </c>
      <c r="O27" s="293">
        <v>0</v>
      </c>
      <c r="P27" s="293">
        <v>207.35184000000001</v>
      </c>
      <c r="Q27" s="293">
        <v>3554.9435199999998</v>
      </c>
      <c r="R27" s="294"/>
    </row>
    <row r="28" spans="1:18" s="67" customFormat="1" ht="111.75" customHeight="1">
      <c r="A28" s="318" t="s">
        <v>1059</v>
      </c>
      <c r="B28" s="319">
        <f t="shared" ref="B28:Q28" si="0">SUM(B10:B27)</f>
        <v>1361026.3822700002</v>
      </c>
      <c r="C28" s="319">
        <f t="shared" si="0"/>
        <v>12480.484350000001</v>
      </c>
      <c r="D28" s="319">
        <f t="shared" si="0"/>
        <v>7047.0818500000005</v>
      </c>
      <c r="E28" s="319">
        <f t="shared" si="0"/>
        <v>65.28685999999999</v>
      </c>
      <c r="F28" s="319">
        <f t="shared" si="0"/>
        <v>11640.02403</v>
      </c>
      <c r="G28" s="319">
        <f t="shared" si="0"/>
        <v>2516.4258500000005</v>
      </c>
      <c r="H28" s="319">
        <f t="shared" si="0"/>
        <v>157861.46818</v>
      </c>
      <c r="I28" s="319">
        <f t="shared" si="0"/>
        <v>1552637.1533899999</v>
      </c>
      <c r="J28" s="319">
        <f t="shared" si="0"/>
        <v>10525058.91364</v>
      </c>
      <c r="K28" s="319">
        <f t="shared" si="0"/>
        <v>270182.84331000003</v>
      </c>
      <c r="L28" s="319">
        <f t="shared" si="0"/>
        <v>44177.957539999996</v>
      </c>
      <c r="M28" s="319">
        <f t="shared" si="0"/>
        <v>15569.834049999999</v>
      </c>
      <c r="N28" s="319">
        <f t="shared" si="0"/>
        <v>96294.952549999987</v>
      </c>
      <c r="O28" s="319">
        <f t="shared" si="0"/>
        <v>63909.619359999997</v>
      </c>
      <c r="P28" s="319">
        <f t="shared" si="0"/>
        <v>2547952.6975200004</v>
      </c>
      <c r="Q28" s="319">
        <f t="shared" si="0"/>
        <v>13563146.81797</v>
      </c>
      <c r="R28" s="294"/>
    </row>
    <row r="29" spans="1:18" ht="27.75" customHeight="1" thickBot="1">
      <c r="A29" s="320"/>
      <c r="B29" s="321"/>
      <c r="C29" s="322"/>
      <c r="D29" s="323"/>
      <c r="E29" s="323"/>
      <c r="F29" s="323"/>
      <c r="G29" s="323"/>
      <c r="H29" s="323"/>
      <c r="I29" s="323"/>
      <c r="J29" s="323"/>
      <c r="K29" s="323"/>
      <c r="L29" s="321"/>
      <c r="M29" s="321"/>
      <c r="N29" s="321"/>
      <c r="O29" s="321"/>
      <c r="P29" s="321"/>
      <c r="Q29" s="321"/>
      <c r="R29" s="279"/>
    </row>
    <row r="30" spans="1:18" ht="87" customHeight="1">
      <c r="A30" s="276" t="s">
        <v>1069</v>
      </c>
      <c r="B30" s="26"/>
      <c r="C30" s="301"/>
      <c r="D30" s="237"/>
      <c r="E30" s="237"/>
      <c r="F30" s="237"/>
      <c r="G30" s="237"/>
      <c r="H30" s="237"/>
      <c r="I30" s="237"/>
      <c r="J30" s="237"/>
      <c r="K30" s="237"/>
      <c r="L30" s="131"/>
      <c r="M30" s="131"/>
      <c r="N30" s="120"/>
      <c r="O30" s="120"/>
      <c r="P30" s="120"/>
      <c r="Q30" s="120"/>
    </row>
    <row r="31" spans="1:18" ht="13.5"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19"/>
      <c r="B36" s="100"/>
      <c r="C36" s="302"/>
      <c r="D36" s="121"/>
      <c r="E36" s="121"/>
      <c r="F36" s="121"/>
      <c r="G36" s="121"/>
      <c r="H36" s="121"/>
      <c r="I36" s="121"/>
      <c r="J36" s="121"/>
      <c r="K36" s="121"/>
      <c r="L36" s="121"/>
      <c r="M36" s="95"/>
      <c r="N36" s="120"/>
      <c r="O36" s="120"/>
      <c r="P36" s="120"/>
      <c r="Q36" s="120"/>
    </row>
    <row r="37" spans="1:17" ht="13.5" hidden="1" customHeight="1">
      <c r="A37" s="125"/>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19"/>
      <c r="B42" s="80"/>
      <c r="C42" s="302"/>
      <c r="D42" s="121"/>
      <c r="E42" s="121"/>
      <c r="F42" s="121"/>
      <c r="G42" s="121"/>
      <c r="H42" s="121"/>
      <c r="I42" s="121"/>
      <c r="J42" s="121"/>
      <c r="K42" s="121"/>
      <c r="L42" s="121"/>
      <c r="M42" s="95"/>
      <c r="N42" s="120"/>
      <c r="O42" s="120"/>
      <c r="P42" s="120"/>
      <c r="Q42" s="120"/>
    </row>
    <row r="43" spans="1:17" ht="13.5" hidden="1" customHeight="1">
      <c r="A43" s="125"/>
      <c r="B43" s="8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25"/>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13.5" hidden="1" customHeight="1">
      <c r="A52" s="125"/>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13.5" hidden="1" customHeight="1">
      <c r="A55" s="119"/>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3"/>
      <c r="B59" s="100"/>
      <c r="C59" s="302"/>
      <c r="D59" s="121"/>
      <c r="E59" s="121"/>
      <c r="F59" s="121"/>
      <c r="G59" s="121"/>
      <c r="H59" s="121"/>
      <c r="I59" s="121"/>
      <c r="J59" s="121"/>
      <c r="K59" s="121"/>
      <c r="L59" s="121"/>
      <c r="M59" s="95"/>
      <c r="N59" s="120"/>
      <c r="O59" s="120"/>
      <c r="P59" s="120"/>
      <c r="Q59" s="120"/>
    </row>
    <row r="60" spans="1:17" ht="9" hidden="1" customHeight="1">
      <c r="A60" s="124"/>
      <c r="B60" s="100"/>
      <c r="C60" s="302"/>
      <c r="D60" s="121"/>
      <c r="E60" s="121"/>
      <c r="F60" s="121"/>
      <c r="G60" s="121"/>
      <c r="H60" s="121"/>
      <c r="I60" s="121"/>
      <c r="J60" s="121"/>
      <c r="K60" s="121"/>
      <c r="L60" s="121"/>
      <c r="M60" s="95"/>
      <c r="N60" s="120"/>
      <c r="O60" s="120"/>
      <c r="P60" s="120"/>
      <c r="Q60" s="120"/>
    </row>
    <row r="61" spans="1:17" ht="9" hidden="1" customHeight="1">
      <c r="A61" s="124"/>
      <c r="C61" s="302"/>
      <c r="D61" s="121"/>
      <c r="E61" s="121"/>
      <c r="F61" s="121"/>
      <c r="G61" s="121"/>
      <c r="H61" s="121"/>
      <c r="I61" s="121"/>
      <c r="J61" s="121"/>
      <c r="K61" s="121"/>
      <c r="L61" s="121"/>
      <c r="M61" s="120"/>
      <c r="N61" s="120"/>
      <c r="O61" s="120"/>
      <c r="P61" s="120"/>
      <c r="Q61" s="120"/>
    </row>
    <row r="62" spans="1:17" ht="9" hidden="1" customHeight="1">
      <c r="A62" s="125"/>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23"/>
      <c r="C67" s="302"/>
      <c r="D67" s="121"/>
      <c r="E67" s="121"/>
      <c r="F67" s="121"/>
      <c r="G67" s="121"/>
      <c r="H67" s="121"/>
      <c r="I67" s="121"/>
      <c r="J67" s="121"/>
      <c r="K67" s="121"/>
      <c r="L67" s="121"/>
      <c r="M67" s="120"/>
      <c r="N67" s="120"/>
      <c r="O67" s="120"/>
      <c r="P67" s="120"/>
      <c r="Q67" s="120"/>
    </row>
    <row r="68" spans="1:17" ht="9" hidden="1" customHeight="1">
      <c r="A68" s="125"/>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23"/>
      <c r="C73" s="302"/>
      <c r="D73" s="121"/>
      <c r="E73" s="121"/>
      <c r="F73" s="121"/>
      <c r="G73" s="121"/>
      <c r="H73" s="121"/>
      <c r="I73" s="121"/>
      <c r="J73" s="121"/>
      <c r="K73" s="121"/>
      <c r="L73" s="121"/>
      <c r="M73" s="120"/>
      <c r="N73" s="120"/>
      <c r="O73" s="120"/>
      <c r="P73" s="120"/>
      <c r="Q73" s="120"/>
    </row>
    <row r="74" spans="1:17" ht="9" hidden="1" customHeight="1">
      <c r="A74" s="125"/>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t="9" hidden="1" customHeight="1">
      <c r="A78" s="119"/>
      <c r="C78" s="302"/>
      <c r="D78" s="121"/>
      <c r="E78" s="121"/>
      <c r="F78" s="121"/>
      <c r="G78" s="121"/>
      <c r="H78" s="121"/>
      <c r="I78" s="121"/>
      <c r="J78" s="121"/>
      <c r="K78" s="121"/>
      <c r="L78" s="121"/>
      <c r="M78" s="120"/>
      <c r="N78" s="120"/>
      <c r="O78" s="120"/>
      <c r="P78" s="120"/>
      <c r="Q78" s="12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23"/>
      <c r="C83" s="303"/>
      <c r="D83" s="100"/>
      <c r="E83" s="100"/>
      <c r="F83" s="100"/>
      <c r="G83" s="100"/>
      <c r="H83" s="100"/>
      <c r="I83" s="100"/>
      <c r="J83" s="100"/>
      <c r="K83" s="100"/>
      <c r="L83" s="100"/>
    </row>
    <row r="84" spans="1:12" hidden="1">
      <c r="A84" s="125"/>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5"/>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19"/>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6"/>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c r="C119" s="303"/>
      <c r="D119" s="100"/>
      <c r="E119" s="100"/>
      <c r="F119" s="100"/>
      <c r="G119" s="100"/>
      <c r="H119" s="100"/>
      <c r="I119" s="100"/>
      <c r="J119" s="100"/>
      <c r="K119" s="100"/>
      <c r="L119" s="100"/>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27"/>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row r="653" spans="1:1" hidden="1">
      <c r="A653" s="101"/>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Z653"/>
  <sheetViews>
    <sheetView topLeftCell="A2" zoomScale="15" workbookViewId="0">
      <selection activeCell="F18" sqref="F18"/>
    </sheetView>
  </sheetViews>
  <sheetFormatPr defaultColWidth="0" defaultRowHeight="60" zeroHeight="1"/>
  <cols>
    <col min="1" max="1" width="228"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277" hidden="1" customWidth="1"/>
    <col min="19" max="26" width="0" hidden="1" customWidth="1"/>
    <col min="27" max="16384" width="9.140625" hidden="1"/>
  </cols>
  <sheetData>
    <row r="1" spans="1:26" s="2" customFormat="1" ht="5.25" hidden="1" customHeight="1">
      <c r="A1" s="196"/>
      <c r="B1" s="197"/>
      <c r="C1" s="316"/>
      <c r="D1" s="197"/>
      <c r="E1" s="197"/>
      <c r="F1" s="197"/>
      <c r="G1" s="197"/>
      <c r="H1" s="197"/>
      <c r="I1" s="197"/>
      <c r="J1" s="197"/>
      <c r="K1" s="197"/>
      <c r="L1" s="197"/>
      <c r="M1" s="197"/>
      <c r="N1" s="197"/>
      <c r="O1" s="197"/>
      <c r="P1" s="197"/>
      <c r="Q1" s="197"/>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1071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91" t="s">
        <v>2</v>
      </c>
      <c r="B5" s="1091"/>
      <c r="C5" s="1091"/>
      <c r="D5" s="1091"/>
      <c r="E5" s="1091"/>
      <c r="F5" s="1091"/>
      <c r="G5" s="1091"/>
      <c r="H5" s="1091"/>
      <c r="I5" s="1091"/>
      <c r="J5" s="1091"/>
      <c r="K5" s="1091"/>
      <c r="L5" s="1091"/>
      <c r="M5" s="1091"/>
      <c r="N5" s="1091"/>
      <c r="O5" s="1091"/>
      <c r="P5" s="1091"/>
      <c r="Q5" s="1091"/>
      <c r="R5" s="275"/>
    </row>
    <row r="6" spans="1:26" ht="6" customHeight="1"/>
    <row r="7" spans="1:26" ht="73.5" customHeight="1">
      <c r="A7" s="244"/>
      <c r="B7" s="245"/>
      <c r="C7" s="278"/>
      <c r="D7" s="246"/>
      <c r="E7" s="246"/>
      <c r="F7" s="245"/>
      <c r="G7" s="245"/>
      <c r="H7" s="245"/>
      <c r="I7" s="245"/>
      <c r="J7" s="245"/>
      <c r="K7" s="246"/>
      <c r="L7" s="245"/>
      <c r="M7" s="245"/>
      <c r="N7" s="246"/>
      <c r="O7" s="246"/>
      <c r="P7" s="245"/>
      <c r="Q7" s="246"/>
      <c r="R7" s="279"/>
    </row>
    <row r="8" spans="1:26" s="281" customFormat="1" ht="82.5" customHeight="1">
      <c r="A8" s="317"/>
      <c r="B8" s="1087" t="s">
        <v>888</v>
      </c>
      <c r="C8" s="1087"/>
      <c r="D8" s="1087"/>
      <c r="E8" s="1087"/>
      <c r="F8" s="1087"/>
      <c r="G8" s="1087"/>
      <c r="H8" s="1087"/>
      <c r="I8" s="1087"/>
      <c r="J8" s="1087" t="s">
        <v>889</v>
      </c>
      <c r="K8" s="1087"/>
      <c r="L8" s="1087"/>
      <c r="M8" s="1087"/>
      <c r="N8" s="1087"/>
      <c r="O8" s="1087"/>
      <c r="P8" s="1087"/>
      <c r="Q8" s="1087"/>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68" customHeight="1">
      <c r="A10" s="289" t="s">
        <v>1023</v>
      </c>
      <c r="B10" s="290">
        <v>267001.15827000001</v>
      </c>
      <c r="C10" s="290">
        <v>3955.8189700000003</v>
      </c>
      <c r="D10" s="290">
        <v>155.84067000000002</v>
      </c>
      <c r="E10" s="290">
        <v>27.510630000000003</v>
      </c>
      <c r="F10" s="290">
        <v>18.461310000000001</v>
      </c>
      <c r="G10" s="290">
        <v>38.521879999999996</v>
      </c>
      <c r="H10" s="290">
        <v>2722.13913</v>
      </c>
      <c r="I10" s="290">
        <v>273919.45086000004</v>
      </c>
      <c r="J10" s="290">
        <v>260.03415000000001</v>
      </c>
      <c r="K10" s="290">
        <v>0</v>
      </c>
      <c r="L10" s="290">
        <v>0</v>
      </c>
      <c r="M10" s="290">
        <v>0</v>
      </c>
      <c r="N10" s="290">
        <v>0</v>
      </c>
      <c r="O10" s="290">
        <v>0</v>
      </c>
      <c r="P10" s="290">
        <v>0</v>
      </c>
      <c r="Q10" s="290">
        <v>260.03415000000001</v>
      </c>
      <c r="R10" s="279"/>
    </row>
    <row r="11" spans="1:26" ht="168" customHeight="1">
      <c r="A11" s="289" t="s">
        <v>1024</v>
      </c>
      <c r="B11" s="291">
        <v>2942.48135</v>
      </c>
      <c r="C11" s="291">
        <v>0</v>
      </c>
      <c r="D11" s="291">
        <v>0</v>
      </c>
      <c r="E11" s="291">
        <v>0</v>
      </c>
      <c r="F11" s="291">
        <v>0</v>
      </c>
      <c r="G11" s="291">
        <v>0</v>
      </c>
      <c r="H11" s="291">
        <v>16.104510000000001</v>
      </c>
      <c r="I11" s="291">
        <v>2958.5858599999997</v>
      </c>
      <c r="J11" s="291">
        <v>44.140419999999999</v>
      </c>
      <c r="K11" s="291">
        <v>0</v>
      </c>
      <c r="L11" s="290">
        <v>0</v>
      </c>
      <c r="M11" s="290">
        <v>0</v>
      </c>
      <c r="N11" s="290">
        <v>0</v>
      </c>
      <c r="O11" s="290">
        <v>0</v>
      </c>
      <c r="P11" s="290">
        <v>0</v>
      </c>
      <c r="Q11" s="290">
        <v>44.140419999999999</v>
      </c>
      <c r="R11" s="279"/>
    </row>
    <row r="12" spans="1:26" ht="168" customHeight="1">
      <c r="A12" s="289" t="s">
        <v>1025</v>
      </c>
      <c r="B12" s="291">
        <v>1751.04946</v>
      </c>
      <c r="C12" s="291">
        <v>53.881790000000002</v>
      </c>
      <c r="D12" s="291">
        <v>0</v>
      </c>
      <c r="E12" s="291">
        <v>0</v>
      </c>
      <c r="F12" s="291">
        <v>26.13927</v>
      </c>
      <c r="G12" s="291">
        <v>0</v>
      </c>
      <c r="H12" s="291">
        <v>1235.6433</v>
      </c>
      <c r="I12" s="291">
        <v>3066.7138199999999</v>
      </c>
      <c r="J12" s="291">
        <v>199.27207000000001</v>
      </c>
      <c r="K12" s="291">
        <v>0</v>
      </c>
      <c r="L12" s="290">
        <v>1.1631300000000002</v>
      </c>
      <c r="M12" s="290">
        <v>0</v>
      </c>
      <c r="N12" s="290">
        <v>0</v>
      </c>
      <c r="O12" s="290">
        <v>0</v>
      </c>
      <c r="P12" s="290">
        <v>0</v>
      </c>
      <c r="Q12" s="290">
        <v>200.43520000000001</v>
      </c>
      <c r="R12" s="279"/>
    </row>
    <row r="13" spans="1:26" ht="168" customHeight="1">
      <c r="A13" s="289" t="s">
        <v>1026</v>
      </c>
      <c r="B13" s="290">
        <v>5620.1631299999999</v>
      </c>
      <c r="C13" s="290">
        <v>0</v>
      </c>
      <c r="D13" s="290">
        <v>332.17818</v>
      </c>
      <c r="E13" s="290">
        <v>0</v>
      </c>
      <c r="F13" s="290">
        <v>5.2462799999999996</v>
      </c>
      <c r="G13" s="290">
        <v>0</v>
      </c>
      <c r="H13" s="290">
        <v>101.33589000000001</v>
      </c>
      <c r="I13" s="290">
        <v>6058.9234800000004</v>
      </c>
      <c r="J13" s="290">
        <v>435.66996</v>
      </c>
      <c r="K13" s="290">
        <v>0</v>
      </c>
      <c r="L13" s="290">
        <v>0</v>
      </c>
      <c r="M13" s="290">
        <v>0</v>
      </c>
      <c r="N13" s="290">
        <v>0</v>
      </c>
      <c r="O13" s="290">
        <v>0</v>
      </c>
      <c r="P13" s="290">
        <v>0</v>
      </c>
      <c r="Q13" s="290">
        <v>435.66996</v>
      </c>
      <c r="R13" s="279"/>
    </row>
    <row r="14" spans="1:26" ht="168" customHeight="1">
      <c r="A14" s="289" t="s">
        <v>1027</v>
      </c>
      <c r="B14" s="290">
        <v>1262761.25398</v>
      </c>
      <c r="C14" s="290">
        <v>75064.920620000004</v>
      </c>
      <c r="D14" s="290">
        <v>1401.7536299999999</v>
      </c>
      <c r="E14" s="290">
        <v>70.762520000000009</v>
      </c>
      <c r="F14" s="290">
        <v>11825.4229</v>
      </c>
      <c r="G14" s="290">
        <v>8106.0043299999998</v>
      </c>
      <c r="H14" s="290">
        <v>189110.35597</v>
      </c>
      <c r="I14" s="290">
        <v>1548340.47395</v>
      </c>
      <c r="J14" s="290">
        <v>80504.906310000006</v>
      </c>
      <c r="K14" s="290">
        <v>89.374929999999992</v>
      </c>
      <c r="L14" s="290">
        <v>281.26981000000001</v>
      </c>
      <c r="M14" s="290">
        <v>0</v>
      </c>
      <c r="N14" s="290">
        <v>238.45808</v>
      </c>
      <c r="O14" s="290">
        <v>0</v>
      </c>
      <c r="P14" s="290">
        <v>6749.9821300000003</v>
      </c>
      <c r="Q14" s="290">
        <v>87863.99126000001</v>
      </c>
      <c r="R14" s="279"/>
    </row>
    <row r="15" spans="1:26" ht="168" customHeight="1">
      <c r="A15" s="289" t="s">
        <v>1028</v>
      </c>
      <c r="B15" s="290">
        <v>109026.33373</v>
      </c>
      <c r="C15" s="290">
        <v>317.96823000000001</v>
      </c>
      <c r="D15" s="290">
        <v>0</v>
      </c>
      <c r="E15" s="290">
        <v>0</v>
      </c>
      <c r="F15" s="290">
        <v>0</v>
      </c>
      <c r="G15" s="290">
        <v>0</v>
      </c>
      <c r="H15" s="290">
        <v>29852.785339999999</v>
      </c>
      <c r="I15" s="290">
        <v>139197.08730000001</v>
      </c>
      <c r="J15" s="290">
        <v>23968.225100000003</v>
      </c>
      <c r="K15" s="290">
        <v>0</v>
      </c>
      <c r="L15" s="290">
        <v>0</v>
      </c>
      <c r="M15" s="290">
        <v>0</v>
      </c>
      <c r="N15" s="290">
        <v>0</v>
      </c>
      <c r="O15" s="290">
        <v>0</v>
      </c>
      <c r="P15" s="290">
        <v>60.261919999999996</v>
      </c>
      <c r="Q15" s="290">
        <v>24028.48702</v>
      </c>
      <c r="R15" s="279"/>
    </row>
    <row r="16" spans="1:26" ht="168" customHeight="1">
      <c r="A16" s="289" t="s">
        <v>1029</v>
      </c>
      <c r="B16" s="290">
        <v>802742.58528</v>
      </c>
      <c r="C16" s="290">
        <v>8694.7150299999994</v>
      </c>
      <c r="D16" s="290">
        <v>6168.1698399999996</v>
      </c>
      <c r="E16" s="290">
        <v>77.008649999999989</v>
      </c>
      <c r="F16" s="290">
        <v>2887.6392900000001</v>
      </c>
      <c r="G16" s="290">
        <v>2024.50395</v>
      </c>
      <c r="H16" s="290">
        <v>241376.69353999998</v>
      </c>
      <c r="I16" s="290">
        <v>1063971.3155799999</v>
      </c>
      <c r="J16" s="290">
        <v>111398.19157</v>
      </c>
      <c r="K16" s="290">
        <v>1346.99899</v>
      </c>
      <c r="L16" s="290">
        <v>2995.2820499999998</v>
      </c>
      <c r="M16" s="290">
        <v>0</v>
      </c>
      <c r="N16" s="290">
        <v>44.853790000000004</v>
      </c>
      <c r="O16" s="290">
        <v>0</v>
      </c>
      <c r="P16" s="290">
        <v>35381.657679999997</v>
      </c>
      <c r="Q16" s="290">
        <v>151166.98408000002</v>
      </c>
      <c r="R16" s="279"/>
    </row>
    <row r="17" spans="1:18" ht="168" customHeight="1">
      <c r="A17" s="289" t="s">
        <v>1030</v>
      </c>
      <c r="B17" s="290">
        <v>1789125.0886300001</v>
      </c>
      <c r="C17" s="290">
        <v>4250.8041299999995</v>
      </c>
      <c r="D17" s="290">
        <v>4336.5001600000005</v>
      </c>
      <c r="E17" s="290">
        <v>417.33850999999999</v>
      </c>
      <c r="F17" s="290">
        <v>13038.609179999999</v>
      </c>
      <c r="G17" s="290">
        <v>6109.8791700000002</v>
      </c>
      <c r="H17" s="290">
        <v>119173.11351000001</v>
      </c>
      <c r="I17" s="290">
        <v>1936451.33329</v>
      </c>
      <c r="J17" s="290">
        <v>291518.61994</v>
      </c>
      <c r="K17" s="290">
        <v>614.10302999999999</v>
      </c>
      <c r="L17" s="290">
        <v>652.02359999999999</v>
      </c>
      <c r="M17" s="290">
        <v>16.10924</v>
      </c>
      <c r="N17" s="290">
        <v>470.69628999999998</v>
      </c>
      <c r="O17" s="290">
        <v>8.8866299999999985</v>
      </c>
      <c r="P17" s="290">
        <v>11812.613650000001</v>
      </c>
      <c r="Q17" s="290">
        <v>305093.05238000001</v>
      </c>
      <c r="R17" s="279"/>
    </row>
    <row r="18" spans="1:18" ht="168" customHeight="1">
      <c r="A18" s="289" t="s">
        <v>1031</v>
      </c>
      <c r="B18" s="290">
        <v>104191.02211000001</v>
      </c>
      <c r="C18" s="290">
        <v>192.47554</v>
      </c>
      <c r="D18" s="290">
        <v>488.78971000000001</v>
      </c>
      <c r="E18" s="290">
        <v>12.91831</v>
      </c>
      <c r="F18" s="290">
        <v>230.01703000000001</v>
      </c>
      <c r="G18" s="290">
        <v>6.4884199999999996</v>
      </c>
      <c r="H18" s="290">
        <v>303.81923999999998</v>
      </c>
      <c r="I18" s="290">
        <v>105425.53036</v>
      </c>
      <c r="J18" s="290">
        <v>26838.734920000003</v>
      </c>
      <c r="K18" s="290">
        <v>22.174520000000001</v>
      </c>
      <c r="L18" s="290">
        <v>51.904260000000001</v>
      </c>
      <c r="M18" s="290">
        <v>0</v>
      </c>
      <c r="N18" s="290">
        <v>0</v>
      </c>
      <c r="O18" s="290">
        <v>0</v>
      </c>
      <c r="P18" s="290">
        <v>63.235999999999997</v>
      </c>
      <c r="Q18" s="290">
        <v>26976.0497</v>
      </c>
      <c r="R18" s="279"/>
    </row>
    <row r="19" spans="1:18" ht="168" customHeight="1">
      <c r="A19" s="289" t="s">
        <v>1032</v>
      </c>
      <c r="B19" s="290">
        <v>308115.31319999998</v>
      </c>
      <c r="C19" s="290">
        <v>1856.81141</v>
      </c>
      <c r="D19" s="290">
        <v>988.30723</v>
      </c>
      <c r="E19" s="290">
        <v>133.48176000000001</v>
      </c>
      <c r="F19" s="290">
        <v>2083.9526900000001</v>
      </c>
      <c r="G19" s="290">
        <v>1413.36898</v>
      </c>
      <c r="H19" s="290">
        <v>3070.1025600000003</v>
      </c>
      <c r="I19" s="290">
        <v>317661.33782999997</v>
      </c>
      <c r="J19" s="290">
        <v>101043.27012999999</v>
      </c>
      <c r="K19" s="290">
        <v>50.763829999999999</v>
      </c>
      <c r="L19" s="290">
        <v>115.48166999999999</v>
      </c>
      <c r="M19" s="290">
        <v>0</v>
      </c>
      <c r="N19" s="290">
        <v>137.55945</v>
      </c>
      <c r="O19" s="290">
        <v>217.26827</v>
      </c>
      <c r="P19" s="290">
        <v>217.63392000000002</v>
      </c>
      <c r="Q19" s="290">
        <v>101781.97727</v>
      </c>
      <c r="R19" s="279"/>
    </row>
    <row r="20" spans="1:18" ht="168" customHeight="1">
      <c r="A20" s="289" t="s">
        <v>1033</v>
      </c>
      <c r="B20" s="290">
        <v>47919.888340000005</v>
      </c>
      <c r="C20" s="290">
        <v>0</v>
      </c>
      <c r="D20" s="290">
        <v>73.460119999999989</v>
      </c>
      <c r="E20" s="290">
        <v>0</v>
      </c>
      <c r="F20" s="290">
        <v>204.48468</v>
      </c>
      <c r="G20" s="290">
        <v>0</v>
      </c>
      <c r="H20" s="290">
        <v>64998.36075</v>
      </c>
      <c r="I20" s="290">
        <v>113196.19389</v>
      </c>
      <c r="J20" s="290">
        <v>1340.9282000000001</v>
      </c>
      <c r="K20" s="290">
        <v>0</v>
      </c>
      <c r="L20" s="290">
        <v>18.81025</v>
      </c>
      <c r="M20" s="290">
        <v>0</v>
      </c>
      <c r="N20" s="290">
        <v>0</v>
      </c>
      <c r="O20" s="290">
        <v>0</v>
      </c>
      <c r="P20" s="290">
        <v>2146.01872</v>
      </c>
      <c r="Q20" s="290">
        <v>3505.7571699999999</v>
      </c>
      <c r="R20" s="279"/>
    </row>
    <row r="21" spans="1:18" ht="168" customHeight="1">
      <c r="A21" s="289" t="s">
        <v>1034</v>
      </c>
      <c r="B21" s="290">
        <v>1810462.1464000002</v>
      </c>
      <c r="C21" s="290">
        <v>5579.1304600000003</v>
      </c>
      <c r="D21" s="290">
        <v>5660.3522899999998</v>
      </c>
      <c r="E21" s="290">
        <v>0</v>
      </c>
      <c r="F21" s="290">
        <v>11004.917079999999</v>
      </c>
      <c r="G21" s="290">
        <v>269.29482000000002</v>
      </c>
      <c r="H21" s="290">
        <v>48330.268490000002</v>
      </c>
      <c r="I21" s="290">
        <v>1881306.1095399999</v>
      </c>
      <c r="J21" s="290">
        <v>194305.40456</v>
      </c>
      <c r="K21" s="290">
        <v>21.93083</v>
      </c>
      <c r="L21" s="290">
        <v>23.597360000000002</v>
      </c>
      <c r="M21" s="290">
        <v>24.484200000000001</v>
      </c>
      <c r="N21" s="290">
        <v>1314.6129900000001</v>
      </c>
      <c r="O21" s="290">
        <v>0</v>
      </c>
      <c r="P21" s="290">
        <v>2389.00677</v>
      </c>
      <c r="Q21" s="290">
        <v>198079.03671000001</v>
      </c>
      <c r="R21" s="279"/>
    </row>
    <row r="22" spans="1:18" ht="168" customHeight="1">
      <c r="A22" s="289" t="s">
        <v>1035</v>
      </c>
      <c r="B22" s="290">
        <v>12810.681259999999</v>
      </c>
      <c r="C22" s="290">
        <v>2963.0179900000003</v>
      </c>
      <c r="D22" s="290">
        <v>25.205650000000002</v>
      </c>
      <c r="E22" s="290">
        <v>0</v>
      </c>
      <c r="F22" s="290">
        <v>0</v>
      </c>
      <c r="G22" s="290">
        <v>0</v>
      </c>
      <c r="H22" s="290">
        <v>336.42652000000004</v>
      </c>
      <c r="I22" s="290">
        <v>16135.33142</v>
      </c>
      <c r="J22" s="290">
        <v>994.72668999999996</v>
      </c>
      <c r="K22" s="290">
        <v>2.0191300000000001</v>
      </c>
      <c r="L22" s="290">
        <v>10.4498</v>
      </c>
      <c r="M22" s="290">
        <v>0</v>
      </c>
      <c r="N22" s="290">
        <v>0</v>
      </c>
      <c r="O22" s="290">
        <v>0</v>
      </c>
      <c r="P22" s="290">
        <v>56.505960000000002</v>
      </c>
      <c r="Q22" s="290">
        <v>1063.7015800000001</v>
      </c>
      <c r="R22" s="279"/>
    </row>
    <row r="23" spans="1:18" ht="168" customHeight="1">
      <c r="A23" s="289" t="s">
        <v>1036</v>
      </c>
      <c r="B23" s="290">
        <v>43516.422140000002</v>
      </c>
      <c r="C23" s="290">
        <v>1101.9672800000001</v>
      </c>
      <c r="D23" s="290">
        <v>1.0832899999999999</v>
      </c>
      <c r="E23" s="290">
        <v>0</v>
      </c>
      <c r="F23" s="290">
        <v>6.8116099999999999</v>
      </c>
      <c r="G23" s="290">
        <v>0</v>
      </c>
      <c r="H23" s="290">
        <v>222.55725000000001</v>
      </c>
      <c r="I23" s="290">
        <v>44848.841569999997</v>
      </c>
      <c r="J23" s="290">
        <v>4594.9483899999996</v>
      </c>
      <c r="K23" s="290">
        <v>10.434520000000001</v>
      </c>
      <c r="L23" s="290">
        <v>0</v>
      </c>
      <c r="M23" s="290">
        <v>0</v>
      </c>
      <c r="N23" s="290">
        <v>0</v>
      </c>
      <c r="O23" s="290">
        <v>0</v>
      </c>
      <c r="P23" s="290">
        <v>39.69</v>
      </c>
      <c r="Q23" s="290">
        <v>4645.0729099999999</v>
      </c>
      <c r="R23" s="279"/>
    </row>
    <row r="24" spans="1:18" ht="168" customHeight="1">
      <c r="A24" s="289" t="s">
        <v>1037</v>
      </c>
      <c r="B24" s="290">
        <v>195058.56012000001</v>
      </c>
      <c r="C24" s="290">
        <v>750.11396999999999</v>
      </c>
      <c r="D24" s="290">
        <v>1449.72597</v>
      </c>
      <c r="E24" s="290">
        <v>53.508279999999999</v>
      </c>
      <c r="F24" s="290">
        <v>2749.9436499999997</v>
      </c>
      <c r="G24" s="290">
        <v>0</v>
      </c>
      <c r="H24" s="290">
        <v>35923.434590000004</v>
      </c>
      <c r="I24" s="290">
        <v>235985.28658000001</v>
      </c>
      <c r="J24" s="290">
        <v>41274.602619999998</v>
      </c>
      <c r="K24" s="290">
        <v>12.281540000000001</v>
      </c>
      <c r="L24" s="290">
        <v>179.33563000000001</v>
      </c>
      <c r="M24" s="290">
        <v>0</v>
      </c>
      <c r="N24" s="290">
        <v>305.19476000000003</v>
      </c>
      <c r="O24" s="290">
        <v>87.729839999999996</v>
      </c>
      <c r="P24" s="290">
        <v>2992.6036200000003</v>
      </c>
      <c r="Q24" s="290">
        <v>44851.748009999996</v>
      </c>
      <c r="R24" s="279"/>
    </row>
    <row r="25" spans="1:18" ht="168" customHeight="1">
      <c r="A25" s="289" t="s">
        <v>1038</v>
      </c>
      <c r="B25" s="290">
        <v>53.488990000000001</v>
      </c>
      <c r="C25" s="290">
        <v>0</v>
      </c>
      <c r="D25" s="290">
        <v>0</v>
      </c>
      <c r="E25" s="290">
        <v>0</v>
      </c>
      <c r="F25" s="290">
        <v>0</v>
      </c>
      <c r="G25" s="290">
        <v>0</v>
      </c>
      <c r="H25" s="290">
        <v>0</v>
      </c>
      <c r="I25" s="290">
        <v>53.488990000000001</v>
      </c>
      <c r="J25" s="290">
        <v>2.4994399999999999</v>
      </c>
      <c r="K25" s="290">
        <v>0</v>
      </c>
      <c r="L25" s="290">
        <v>0</v>
      </c>
      <c r="M25" s="290">
        <v>0</v>
      </c>
      <c r="N25" s="290">
        <v>0</v>
      </c>
      <c r="O25" s="290">
        <v>0</v>
      </c>
      <c r="P25" s="290">
        <v>0</v>
      </c>
      <c r="Q25" s="290">
        <v>2.4994399999999999</v>
      </c>
      <c r="R25" s="279"/>
    </row>
    <row r="26" spans="1:18" ht="168" customHeight="1">
      <c r="A26" s="289" t="s">
        <v>1039</v>
      </c>
      <c r="B26" s="290">
        <v>0</v>
      </c>
      <c r="C26" s="290">
        <v>0</v>
      </c>
      <c r="D26" s="290">
        <v>0</v>
      </c>
      <c r="E26" s="290">
        <v>0</v>
      </c>
      <c r="F26" s="290">
        <v>0</v>
      </c>
      <c r="G26" s="290">
        <v>0</v>
      </c>
      <c r="H26" s="290">
        <v>6234.6237000000001</v>
      </c>
      <c r="I26" s="290">
        <v>6234.6237000000001</v>
      </c>
      <c r="J26" s="290">
        <v>0</v>
      </c>
      <c r="K26" s="290">
        <v>0</v>
      </c>
      <c r="L26" s="290">
        <v>0</v>
      </c>
      <c r="M26" s="290">
        <v>0</v>
      </c>
      <c r="N26" s="290">
        <v>0</v>
      </c>
      <c r="O26" s="290">
        <v>0</v>
      </c>
      <c r="P26" s="290">
        <v>706.48</v>
      </c>
      <c r="Q26" s="290">
        <v>706.48</v>
      </c>
      <c r="R26" s="279"/>
    </row>
    <row r="27" spans="1:18" s="67" customFormat="1" ht="297.75" customHeight="1">
      <c r="A27" s="292" t="s">
        <v>1040</v>
      </c>
      <c r="B27" s="293">
        <v>862.87433999999996</v>
      </c>
      <c r="C27" s="293">
        <v>1.5210999999999999</v>
      </c>
      <c r="D27" s="293">
        <v>2.00806</v>
      </c>
      <c r="E27" s="293">
        <v>0</v>
      </c>
      <c r="F27" s="293">
        <v>0</v>
      </c>
      <c r="G27" s="293">
        <v>0</v>
      </c>
      <c r="H27" s="293">
        <v>139.01186999999999</v>
      </c>
      <c r="I27" s="293">
        <v>1005.4153699999999</v>
      </c>
      <c r="J27" s="293">
        <v>432.10300999999998</v>
      </c>
      <c r="K27" s="293">
        <v>0</v>
      </c>
      <c r="L27" s="293">
        <v>8.2559799999999992</v>
      </c>
      <c r="M27" s="293">
        <v>0</v>
      </c>
      <c r="N27" s="293">
        <v>0</v>
      </c>
      <c r="O27" s="293">
        <v>0</v>
      </c>
      <c r="P27" s="293">
        <v>22.015999999999998</v>
      </c>
      <c r="Q27" s="293">
        <v>462.37498999999997</v>
      </c>
      <c r="R27" s="294"/>
    </row>
    <row r="28" spans="1:18" s="67" customFormat="1" ht="111.75" customHeight="1">
      <c r="A28" s="318" t="s">
        <v>1059</v>
      </c>
      <c r="B28" s="319">
        <f t="shared" ref="B28:Q28" si="0">SUM(B10:B27)</f>
        <v>6763960.5107300002</v>
      </c>
      <c r="C28" s="319">
        <f t="shared" si="0"/>
        <v>104783.14652000001</v>
      </c>
      <c r="D28" s="319">
        <f t="shared" si="0"/>
        <v>21083.374800000001</v>
      </c>
      <c r="E28" s="319">
        <f t="shared" si="0"/>
        <v>792.52866000000006</v>
      </c>
      <c r="F28" s="319">
        <f t="shared" si="0"/>
        <v>44081.644969999994</v>
      </c>
      <c r="G28" s="319">
        <f t="shared" si="0"/>
        <v>17968.061549999999</v>
      </c>
      <c r="H28" s="319">
        <f t="shared" si="0"/>
        <v>743146.77616000001</v>
      </c>
      <c r="I28" s="319">
        <f t="shared" si="0"/>
        <v>7695816.0433899993</v>
      </c>
      <c r="J28" s="319">
        <f t="shared" si="0"/>
        <v>879156.27747999993</v>
      </c>
      <c r="K28" s="319">
        <f t="shared" si="0"/>
        <v>2170.0813199999998</v>
      </c>
      <c r="L28" s="319">
        <f t="shared" si="0"/>
        <v>4337.5735399999994</v>
      </c>
      <c r="M28" s="319">
        <f t="shared" si="0"/>
        <v>40.593440000000001</v>
      </c>
      <c r="N28" s="319">
        <f t="shared" si="0"/>
        <v>2511.37536</v>
      </c>
      <c r="O28" s="319">
        <f t="shared" si="0"/>
        <v>313.88473999999997</v>
      </c>
      <c r="P28" s="319">
        <f t="shared" si="0"/>
        <v>62637.706370000007</v>
      </c>
      <c r="Q28" s="319">
        <f t="shared" si="0"/>
        <v>951167.49225000013</v>
      </c>
      <c r="R28" s="294"/>
    </row>
    <row r="29" spans="1:18" ht="27.75" customHeight="1" thickBot="1">
      <c r="A29" s="320"/>
      <c r="B29" s="321"/>
      <c r="C29" s="322"/>
      <c r="D29" s="323"/>
      <c r="E29" s="323"/>
      <c r="F29" s="323"/>
      <c r="G29" s="323"/>
      <c r="H29" s="323"/>
      <c r="I29" s="323"/>
      <c r="J29" s="323"/>
      <c r="K29" s="323"/>
      <c r="L29" s="321"/>
      <c r="M29" s="321"/>
      <c r="N29" s="321"/>
      <c r="O29" s="321"/>
      <c r="P29" s="321"/>
      <c r="Q29" s="321"/>
      <c r="R29" s="279"/>
    </row>
    <row r="30" spans="1:18" ht="87" customHeight="1">
      <c r="A30" s="276" t="s">
        <v>1069</v>
      </c>
      <c r="B30" s="26"/>
      <c r="C30" s="301"/>
      <c r="D30" s="237"/>
      <c r="E30" s="237"/>
      <c r="F30" s="237"/>
      <c r="G30" s="237"/>
      <c r="H30" s="237"/>
      <c r="I30" s="237"/>
      <c r="J30" s="237"/>
      <c r="K30" s="237"/>
      <c r="L30" s="131"/>
      <c r="M30" s="131"/>
      <c r="N30" s="120"/>
      <c r="O30" s="120"/>
      <c r="P30" s="120"/>
      <c r="Q30" s="120"/>
    </row>
    <row r="31" spans="1:18" ht="13.5"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19"/>
      <c r="B36" s="100"/>
      <c r="C36" s="302"/>
      <c r="D36" s="121"/>
      <c r="E36" s="121"/>
      <c r="F36" s="121"/>
      <c r="G36" s="121"/>
      <c r="H36" s="121"/>
      <c r="I36" s="121"/>
      <c r="J36" s="121"/>
      <c r="K36" s="121"/>
      <c r="L36" s="121"/>
      <c r="M36" s="95"/>
      <c r="N36" s="120"/>
      <c r="O36" s="120"/>
      <c r="P36" s="120"/>
      <c r="Q36" s="120"/>
    </row>
    <row r="37" spans="1:17" ht="13.5" hidden="1" customHeight="1">
      <c r="A37" s="125"/>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19"/>
      <c r="B42" s="80"/>
      <c r="C42" s="302"/>
      <c r="D42" s="121"/>
      <c r="E42" s="121"/>
      <c r="F42" s="121"/>
      <c r="G42" s="121"/>
      <c r="H42" s="121"/>
      <c r="I42" s="121"/>
      <c r="J42" s="121"/>
      <c r="K42" s="121"/>
      <c r="L42" s="121"/>
      <c r="M42" s="95"/>
      <c r="N42" s="120"/>
      <c r="O42" s="120"/>
      <c r="P42" s="120"/>
      <c r="Q42" s="120"/>
    </row>
    <row r="43" spans="1:17" ht="13.5" hidden="1" customHeight="1">
      <c r="A43" s="125"/>
      <c r="B43" s="8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25"/>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13.5" hidden="1" customHeight="1">
      <c r="A52" s="125"/>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13.5" hidden="1" customHeight="1">
      <c r="A55" s="119"/>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3"/>
      <c r="B59" s="100"/>
      <c r="C59" s="302"/>
      <c r="D59" s="121"/>
      <c r="E59" s="121"/>
      <c r="F59" s="121"/>
      <c r="G59" s="121"/>
      <c r="H59" s="121"/>
      <c r="I59" s="121"/>
      <c r="J59" s="121"/>
      <c r="K59" s="121"/>
      <c r="L59" s="121"/>
      <c r="M59" s="95"/>
      <c r="N59" s="120"/>
      <c r="O59" s="120"/>
      <c r="P59" s="120"/>
      <c r="Q59" s="120"/>
    </row>
    <row r="60" spans="1:17" ht="9" hidden="1" customHeight="1">
      <c r="A60" s="124"/>
      <c r="B60" s="100"/>
      <c r="C60" s="302"/>
      <c r="D60" s="121"/>
      <c r="E60" s="121"/>
      <c r="F60" s="121"/>
      <c r="G60" s="121"/>
      <c r="H60" s="121"/>
      <c r="I60" s="121"/>
      <c r="J60" s="121"/>
      <c r="K60" s="121"/>
      <c r="L60" s="121"/>
      <c r="M60" s="95"/>
      <c r="N60" s="120"/>
      <c r="O60" s="120"/>
      <c r="P60" s="120"/>
      <c r="Q60" s="120"/>
    </row>
    <row r="61" spans="1:17" ht="9" hidden="1" customHeight="1">
      <c r="A61" s="124"/>
      <c r="C61" s="302"/>
      <c r="D61" s="121"/>
      <c r="E61" s="121"/>
      <c r="F61" s="121"/>
      <c r="G61" s="121"/>
      <c r="H61" s="121"/>
      <c r="I61" s="121"/>
      <c r="J61" s="121"/>
      <c r="K61" s="121"/>
      <c r="L61" s="121"/>
      <c r="M61" s="120"/>
      <c r="N61" s="120"/>
      <c r="O61" s="120"/>
      <c r="P61" s="120"/>
      <c r="Q61" s="120"/>
    </row>
    <row r="62" spans="1:17" ht="9" hidden="1" customHeight="1">
      <c r="A62" s="125"/>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23"/>
      <c r="C67" s="302"/>
      <c r="D67" s="121"/>
      <c r="E67" s="121"/>
      <c r="F67" s="121"/>
      <c r="G67" s="121"/>
      <c r="H67" s="121"/>
      <c r="I67" s="121"/>
      <c r="J67" s="121"/>
      <c r="K67" s="121"/>
      <c r="L67" s="121"/>
      <c r="M67" s="120"/>
      <c r="N67" s="120"/>
      <c r="O67" s="120"/>
      <c r="P67" s="120"/>
      <c r="Q67" s="120"/>
    </row>
    <row r="68" spans="1:17" ht="9" hidden="1" customHeight="1">
      <c r="A68" s="125"/>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23"/>
      <c r="C73" s="302"/>
      <c r="D73" s="121"/>
      <c r="E73" s="121"/>
      <c r="F73" s="121"/>
      <c r="G73" s="121"/>
      <c r="H73" s="121"/>
      <c r="I73" s="121"/>
      <c r="J73" s="121"/>
      <c r="K73" s="121"/>
      <c r="L73" s="121"/>
      <c r="M73" s="120"/>
      <c r="N73" s="120"/>
      <c r="O73" s="120"/>
      <c r="P73" s="120"/>
      <c r="Q73" s="120"/>
    </row>
    <row r="74" spans="1:17" ht="9" hidden="1" customHeight="1">
      <c r="A74" s="125"/>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t="9" hidden="1" customHeight="1">
      <c r="A78" s="119"/>
      <c r="C78" s="302"/>
      <c r="D78" s="121"/>
      <c r="E78" s="121"/>
      <c r="F78" s="121"/>
      <c r="G78" s="121"/>
      <c r="H78" s="121"/>
      <c r="I78" s="121"/>
      <c r="J78" s="121"/>
      <c r="K78" s="121"/>
      <c r="L78" s="121"/>
      <c r="M78" s="120"/>
      <c r="N78" s="120"/>
      <c r="O78" s="120"/>
      <c r="P78" s="120"/>
      <c r="Q78" s="12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23"/>
      <c r="C83" s="303"/>
      <c r="D83" s="100"/>
      <c r="E83" s="100"/>
      <c r="F83" s="100"/>
      <c r="G83" s="100"/>
      <c r="H83" s="100"/>
      <c r="I83" s="100"/>
      <c r="J83" s="100"/>
      <c r="K83" s="100"/>
      <c r="L83" s="100"/>
    </row>
    <row r="84" spans="1:12" hidden="1">
      <c r="A84" s="125"/>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5"/>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19"/>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6"/>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c r="C119" s="303"/>
      <c r="D119" s="100"/>
      <c r="E119" s="100"/>
      <c r="F119" s="100"/>
      <c r="G119" s="100"/>
      <c r="H119" s="100"/>
      <c r="I119" s="100"/>
      <c r="J119" s="100"/>
      <c r="K119" s="100"/>
      <c r="L119" s="100"/>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27"/>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row r="653" spans="1:1" hidden="1">
      <c r="A653" s="101"/>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Z653"/>
  <sheetViews>
    <sheetView topLeftCell="A2" zoomScale="15" workbookViewId="0">
      <selection activeCell="F17" sqref="F17"/>
    </sheetView>
  </sheetViews>
  <sheetFormatPr defaultColWidth="0" defaultRowHeight="60" zeroHeight="1"/>
  <cols>
    <col min="1" max="1" width="228"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277" hidden="1" customWidth="1"/>
    <col min="19" max="26" width="0" hidden="1" customWidth="1"/>
    <col min="27" max="16384" width="9.140625" hidden="1"/>
  </cols>
  <sheetData>
    <row r="1" spans="1:26" s="2" customFormat="1" ht="5.25" hidden="1" customHeight="1">
      <c r="A1" s="196"/>
      <c r="B1" s="197"/>
      <c r="C1" s="316"/>
      <c r="D1" s="197"/>
      <c r="E1" s="197"/>
      <c r="F1" s="197"/>
      <c r="G1" s="197"/>
      <c r="H1" s="197"/>
      <c r="I1" s="197"/>
      <c r="J1" s="197"/>
      <c r="K1" s="197"/>
      <c r="L1" s="197"/>
      <c r="M1" s="197"/>
      <c r="N1" s="197"/>
      <c r="O1" s="197"/>
      <c r="P1" s="197"/>
      <c r="Q1" s="197"/>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1071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91" t="s">
        <v>2</v>
      </c>
      <c r="B5" s="1091"/>
      <c r="C5" s="1091"/>
      <c r="D5" s="1091"/>
      <c r="E5" s="1091"/>
      <c r="F5" s="1091"/>
      <c r="G5" s="1091"/>
      <c r="H5" s="1091"/>
      <c r="I5" s="1091"/>
      <c r="J5" s="1091"/>
      <c r="K5" s="1091"/>
      <c r="L5" s="1091"/>
      <c r="M5" s="1091"/>
      <c r="N5" s="1091"/>
      <c r="O5" s="1091"/>
      <c r="P5" s="1091"/>
      <c r="Q5" s="1091"/>
      <c r="R5" s="275"/>
    </row>
    <row r="6" spans="1:26" ht="6" customHeight="1"/>
    <row r="7" spans="1:26" ht="73.5" customHeight="1">
      <c r="A7" s="244"/>
      <c r="B7" s="245"/>
      <c r="C7" s="278"/>
      <c r="D7" s="246"/>
      <c r="E7" s="246"/>
      <c r="F7" s="245"/>
      <c r="G7" s="245"/>
      <c r="H7" s="245"/>
      <c r="I7" s="245"/>
      <c r="J7" s="245"/>
      <c r="K7" s="246"/>
      <c r="L7" s="245"/>
      <c r="M7" s="245"/>
      <c r="N7" s="246"/>
      <c r="O7" s="246"/>
      <c r="P7" s="245"/>
      <c r="Q7" s="246"/>
      <c r="R7" s="279"/>
    </row>
    <row r="8" spans="1:26" s="281" customFormat="1" ht="82.5" customHeight="1">
      <c r="A8" s="317"/>
      <c r="B8" s="1087" t="s">
        <v>890</v>
      </c>
      <c r="C8" s="1087"/>
      <c r="D8" s="1087"/>
      <c r="E8" s="1087"/>
      <c r="F8" s="1087"/>
      <c r="G8" s="1087"/>
      <c r="H8" s="1087"/>
      <c r="I8" s="1087"/>
      <c r="J8" s="1087" t="s">
        <v>892</v>
      </c>
      <c r="K8" s="1087"/>
      <c r="L8" s="1087"/>
      <c r="M8" s="1087"/>
      <c r="N8" s="1087"/>
      <c r="O8" s="1087"/>
      <c r="P8" s="1087"/>
      <c r="Q8" s="1087"/>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68" customHeight="1">
      <c r="A10" s="289" t="s">
        <v>1023</v>
      </c>
      <c r="B10" s="290">
        <v>1721.6161499999998</v>
      </c>
      <c r="C10" s="290">
        <v>23.6569</v>
      </c>
      <c r="D10" s="290">
        <v>0</v>
      </c>
      <c r="E10" s="290">
        <v>0</v>
      </c>
      <c r="F10" s="290">
        <v>0</v>
      </c>
      <c r="G10" s="290">
        <v>0</v>
      </c>
      <c r="H10" s="290">
        <v>94.277000000000001</v>
      </c>
      <c r="I10" s="290">
        <v>1839.5500500000001</v>
      </c>
      <c r="J10" s="290">
        <v>31423.705959999999</v>
      </c>
      <c r="K10" s="290">
        <v>71.925610000000006</v>
      </c>
      <c r="L10" s="290">
        <v>27.864519999999999</v>
      </c>
      <c r="M10" s="290">
        <v>10.33422</v>
      </c>
      <c r="N10" s="290">
        <v>303.91558000000003</v>
      </c>
      <c r="O10" s="290">
        <v>0</v>
      </c>
      <c r="P10" s="290">
        <v>227.43717000000001</v>
      </c>
      <c r="Q10" s="290">
        <v>32065.183059999999</v>
      </c>
      <c r="R10" s="279"/>
    </row>
    <row r="11" spans="1:26" ht="168" customHeight="1">
      <c r="A11" s="289" t="s">
        <v>1024</v>
      </c>
      <c r="B11" s="291">
        <v>6.5325800000000003</v>
      </c>
      <c r="C11" s="291">
        <v>0</v>
      </c>
      <c r="D11" s="291">
        <v>0</v>
      </c>
      <c r="E11" s="291">
        <v>0</v>
      </c>
      <c r="F11" s="291">
        <v>0</v>
      </c>
      <c r="G11" s="291">
        <v>0</v>
      </c>
      <c r="H11" s="291">
        <v>0</v>
      </c>
      <c r="I11" s="291">
        <v>6.5325800000000003</v>
      </c>
      <c r="J11" s="291">
        <v>1003.17862</v>
      </c>
      <c r="K11" s="291">
        <v>0</v>
      </c>
      <c r="L11" s="290">
        <v>0</v>
      </c>
      <c r="M11" s="290">
        <v>0</v>
      </c>
      <c r="N11" s="290">
        <v>0</v>
      </c>
      <c r="O11" s="290">
        <v>0</v>
      </c>
      <c r="P11" s="290">
        <v>0</v>
      </c>
      <c r="Q11" s="290">
        <v>1003.17862</v>
      </c>
      <c r="R11" s="279"/>
    </row>
    <row r="12" spans="1:26" ht="168" customHeight="1">
      <c r="A12" s="289" t="s">
        <v>1025</v>
      </c>
      <c r="B12" s="291">
        <v>66.959519999999998</v>
      </c>
      <c r="C12" s="291">
        <v>58.562629999999999</v>
      </c>
      <c r="D12" s="291">
        <v>0</v>
      </c>
      <c r="E12" s="291">
        <v>0</v>
      </c>
      <c r="F12" s="291">
        <v>0</v>
      </c>
      <c r="G12" s="291">
        <v>0</v>
      </c>
      <c r="H12" s="291">
        <v>0</v>
      </c>
      <c r="I12" s="291">
        <v>125.52215</v>
      </c>
      <c r="J12" s="291">
        <v>245.88381000000001</v>
      </c>
      <c r="K12" s="291">
        <v>16.669790000000003</v>
      </c>
      <c r="L12" s="290">
        <v>1.039E-2</v>
      </c>
      <c r="M12" s="290">
        <v>3.8772800000000003</v>
      </c>
      <c r="N12" s="290">
        <v>0</v>
      </c>
      <c r="O12" s="290">
        <v>0</v>
      </c>
      <c r="P12" s="290">
        <v>6.88</v>
      </c>
      <c r="Q12" s="290">
        <v>273.32127000000003</v>
      </c>
      <c r="R12" s="279"/>
    </row>
    <row r="13" spans="1:26" ht="168" customHeight="1">
      <c r="A13" s="289" t="s">
        <v>1026</v>
      </c>
      <c r="B13" s="290">
        <v>15993.407789999999</v>
      </c>
      <c r="C13" s="290">
        <v>161.68136999999999</v>
      </c>
      <c r="D13" s="290">
        <v>10.80082</v>
      </c>
      <c r="E13" s="290">
        <v>0</v>
      </c>
      <c r="F13" s="290">
        <v>0</v>
      </c>
      <c r="G13" s="290">
        <v>0</v>
      </c>
      <c r="H13" s="290">
        <v>1231.15326</v>
      </c>
      <c r="I13" s="290">
        <v>17397.043239999999</v>
      </c>
      <c r="J13" s="290">
        <v>1555.9018000000001</v>
      </c>
      <c r="K13" s="290">
        <v>4.6709199999999997</v>
      </c>
      <c r="L13" s="290">
        <v>35.76699</v>
      </c>
      <c r="M13" s="290">
        <v>0</v>
      </c>
      <c r="N13" s="290">
        <v>45.63937</v>
      </c>
      <c r="O13" s="290">
        <v>0</v>
      </c>
      <c r="P13" s="290">
        <v>0</v>
      </c>
      <c r="Q13" s="290">
        <v>1641.9790800000001</v>
      </c>
      <c r="R13" s="279"/>
    </row>
    <row r="14" spans="1:26" ht="168" customHeight="1">
      <c r="A14" s="289" t="s">
        <v>1027</v>
      </c>
      <c r="B14" s="290">
        <v>27474.721879999997</v>
      </c>
      <c r="C14" s="290">
        <v>94.132469999999998</v>
      </c>
      <c r="D14" s="290">
        <v>534.68770999999992</v>
      </c>
      <c r="E14" s="290">
        <v>8.4887000000000015</v>
      </c>
      <c r="F14" s="290">
        <v>317.43025</v>
      </c>
      <c r="G14" s="290">
        <v>0</v>
      </c>
      <c r="H14" s="290">
        <v>5611.61625</v>
      </c>
      <c r="I14" s="290">
        <v>34041.077259999998</v>
      </c>
      <c r="J14" s="290">
        <v>120545.25720000001</v>
      </c>
      <c r="K14" s="290">
        <v>43.56335</v>
      </c>
      <c r="L14" s="290">
        <v>135.589</v>
      </c>
      <c r="M14" s="290">
        <v>46.684849999999997</v>
      </c>
      <c r="N14" s="290">
        <v>2877.0590000000002</v>
      </c>
      <c r="O14" s="290">
        <v>0</v>
      </c>
      <c r="P14" s="290">
        <v>1957.4305200000001</v>
      </c>
      <c r="Q14" s="290">
        <v>125605.58392</v>
      </c>
      <c r="R14" s="279"/>
    </row>
    <row r="15" spans="1:26" ht="168" customHeight="1">
      <c r="A15" s="289" t="s">
        <v>1028</v>
      </c>
      <c r="B15" s="290">
        <v>20.41564</v>
      </c>
      <c r="C15" s="290">
        <v>0</v>
      </c>
      <c r="D15" s="290">
        <v>0</v>
      </c>
      <c r="E15" s="290">
        <v>11.42618</v>
      </c>
      <c r="F15" s="290">
        <v>0</v>
      </c>
      <c r="G15" s="290">
        <v>0</v>
      </c>
      <c r="H15" s="290">
        <v>1910.6896299999999</v>
      </c>
      <c r="I15" s="290">
        <v>1942.5314499999999</v>
      </c>
      <c r="J15" s="290">
        <v>19.109860000000001</v>
      </c>
      <c r="K15" s="290">
        <v>0</v>
      </c>
      <c r="L15" s="290">
        <v>0</v>
      </c>
      <c r="M15" s="290">
        <v>0</v>
      </c>
      <c r="N15" s="290">
        <v>0</v>
      </c>
      <c r="O15" s="290">
        <v>0</v>
      </c>
      <c r="P15" s="290">
        <v>121.82007</v>
      </c>
      <c r="Q15" s="290">
        <v>140.92992999999998</v>
      </c>
      <c r="R15" s="279"/>
    </row>
    <row r="16" spans="1:26" ht="168" customHeight="1">
      <c r="A16" s="289" t="s">
        <v>1029</v>
      </c>
      <c r="B16" s="290">
        <v>138634.64511000001</v>
      </c>
      <c r="C16" s="290">
        <v>411.27348999999998</v>
      </c>
      <c r="D16" s="290">
        <v>149.77708999999999</v>
      </c>
      <c r="E16" s="290">
        <v>68.691960000000009</v>
      </c>
      <c r="F16" s="290">
        <v>45.599809999999998</v>
      </c>
      <c r="G16" s="290">
        <v>34.080940000000005</v>
      </c>
      <c r="H16" s="290">
        <v>45184.995310000006</v>
      </c>
      <c r="I16" s="290">
        <v>184529.06371000002</v>
      </c>
      <c r="J16" s="290">
        <v>309013.07660000003</v>
      </c>
      <c r="K16" s="290">
        <v>710.78706000000011</v>
      </c>
      <c r="L16" s="290">
        <v>2441.7178100000001</v>
      </c>
      <c r="M16" s="290">
        <v>24.74212</v>
      </c>
      <c r="N16" s="290">
        <v>3248.5284999999999</v>
      </c>
      <c r="O16" s="290">
        <v>309.58871999999997</v>
      </c>
      <c r="P16" s="290">
        <v>230298.04853999999</v>
      </c>
      <c r="Q16" s="290">
        <v>546046.48935000005</v>
      </c>
      <c r="R16" s="279"/>
    </row>
    <row r="17" spans="1:18" ht="168" customHeight="1">
      <c r="A17" s="289" t="s">
        <v>1030</v>
      </c>
      <c r="B17" s="290">
        <v>150564.13537999999</v>
      </c>
      <c r="C17" s="290">
        <v>573.31308000000001</v>
      </c>
      <c r="D17" s="290">
        <v>2803.8710599999999</v>
      </c>
      <c r="E17" s="290">
        <v>138.86330999999998</v>
      </c>
      <c r="F17" s="290">
        <v>442.43453999999997</v>
      </c>
      <c r="G17" s="290">
        <v>0</v>
      </c>
      <c r="H17" s="290">
        <v>4545.52178</v>
      </c>
      <c r="I17" s="290">
        <v>159068.13915</v>
      </c>
      <c r="J17" s="290">
        <v>299199.23247000005</v>
      </c>
      <c r="K17" s="290">
        <v>2161.13645</v>
      </c>
      <c r="L17" s="290">
        <v>2249.3785400000002</v>
      </c>
      <c r="M17" s="290">
        <v>95.964149999999989</v>
      </c>
      <c r="N17" s="290">
        <v>1495.7981200000002</v>
      </c>
      <c r="O17" s="290">
        <v>0</v>
      </c>
      <c r="P17" s="290">
        <v>18956.179059999999</v>
      </c>
      <c r="Q17" s="290">
        <v>324157.68879000004</v>
      </c>
      <c r="R17" s="279"/>
    </row>
    <row r="18" spans="1:18" ht="168" customHeight="1">
      <c r="A18" s="289" t="s">
        <v>1031</v>
      </c>
      <c r="B18" s="290">
        <v>18803.245559999999</v>
      </c>
      <c r="C18" s="290">
        <v>444.81243999999998</v>
      </c>
      <c r="D18" s="290">
        <v>71.294119999999992</v>
      </c>
      <c r="E18" s="290">
        <v>26.309810000000002</v>
      </c>
      <c r="F18" s="290">
        <v>0</v>
      </c>
      <c r="G18" s="290">
        <v>0</v>
      </c>
      <c r="H18" s="290">
        <v>110.36617</v>
      </c>
      <c r="I18" s="290">
        <v>19456.028100000003</v>
      </c>
      <c r="J18" s="290">
        <v>34732.068439999995</v>
      </c>
      <c r="K18" s="290">
        <v>182.01733999999999</v>
      </c>
      <c r="L18" s="290">
        <v>149.95325</v>
      </c>
      <c r="M18" s="290">
        <v>14.49873</v>
      </c>
      <c r="N18" s="290">
        <v>39.324510000000004</v>
      </c>
      <c r="O18" s="290">
        <v>13.4041</v>
      </c>
      <c r="P18" s="290">
        <v>14.36857</v>
      </c>
      <c r="Q18" s="290">
        <v>35145.634939999996</v>
      </c>
      <c r="R18" s="279"/>
    </row>
    <row r="19" spans="1:18" ht="168" customHeight="1">
      <c r="A19" s="289" t="s">
        <v>1032</v>
      </c>
      <c r="B19" s="290">
        <v>100883.38587</v>
      </c>
      <c r="C19" s="290">
        <v>691.05131999999992</v>
      </c>
      <c r="D19" s="290">
        <v>151.30096</v>
      </c>
      <c r="E19" s="290">
        <v>0</v>
      </c>
      <c r="F19" s="290">
        <v>570.71725000000004</v>
      </c>
      <c r="G19" s="290">
        <v>60.256349999999998</v>
      </c>
      <c r="H19" s="290">
        <v>2564.8229500000002</v>
      </c>
      <c r="I19" s="290">
        <v>104921.5347</v>
      </c>
      <c r="J19" s="290">
        <v>117729.92639000001</v>
      </c>
      <c r="K19" s="290">
        <v>576.00394999999992</v>
      </c>
      <c r="L19" s="290">
        <v>253.38101</v>
      </c>
      <c r="M19" s="290">
        <v>0</v>
      </c>
      <c r="N19" s="290">
        <v>209.97844000000001</v>
      </c>
      <c r="O19" s="290">
        <v>0</v>
      </c>
      <c r="P19" s="290">
        <v>5048.0692300000001</v>
      </c>
      <c r="Q19" s="290">
        <v>123817.35901999999</v>
      </c>
      <c r="R19" s="279"/>
    </row>
    <row r="20" spans="1:18" ht="168" customHeight="1">
      <c r="A20" s="289" t="s">
        <v>1033</v>
      </c>
      <c r="B20" s="290">
        <v>1120.30924</v>
      </c>
      <c r="C20" s="290">
        <v>0</v>
      </c>
      <c r="D20" s="290">
        <v>0</v>
      </c>
      <c r="E20" s="290">
        <v>0</v>
      </c>
      <c r="F20" s="290">
        <v>1.0669200000000001</v>
      </c>
      <c r="G20" s="290">
        <v>0</v>
      </c>
      <c r="H20" s="290">
        <v>1690.5676100000001</v>
      </c>
      <c r="I20" s="290">
        <v>2811.9437699999999</v>
      </c>
      <c r="J20" s="290">
        <v>4340.7325199999996</v>
      </c>
      <c r="K20" s="290">
        <v>0</v>
      </c>
      <c r="L20" s="290">
        <v>99.549549999999996</v>
      </c>
      <c r="M20" s="290">
        <v>0</v>
      </c>
      <c r="N20" s="290">
        <v>65.546320000000009</v>
      </c>
      <c r="O20" s="290">
        <v>0</v>
      </c>
      <c r="P20" s="290">
        <v>3967.7190299999997</v>
      </c>
      <c r="Q20" s="290">
        <v>8473.5474200000008</v>
      </c>
      <c r="R20" s="279"/>
    </row>
    <row r="21" spans="1:18" ht="168" customHeight="1">
      <c r="A21" s="289" t="s">
        <v>1034</v>
      </c>
      <c r="B21" s="290">
        <v>150760.67824000001</v>
      </c>
      <c r="C21" s="290">
        <v>26.658830000000002</v>
      </c>
      <c r="D21" s="290">
        <v>1754.6060600000001</v>
      </c>
      <c r="E21" s="290">
        <v>0</v>
      </c>
      <c r="F21" s="290">
        <v>681.41157999999996</v>
      </c>
      <c r="G21" s="290">
        <v>0</v>
      </c>
      <c r="H21" s="290">
        <v>880.11563999999998</v>
      </c>
      <c r="I21" s="290">
        <v>154103.47034999999</v>
      </c>
      <c r="J21" s="290">
        <v>360587.66210000002</v>
      </c>
      <c r="K21" s="290">
        <v>3236.5145200000002</v>
      </c>
      <c r="L21" s="290">
        <v>2826.6570499999998</v>
      </c>
      <c r="M21" s="290">
        <v>71.324679999999987</v>
      </c>
      <c r="N21" s="290">
        <v>1370.7278600000002</v>
      </c>
      <c r="O21" s="290">
        <v>0</v>
      </c>
      <c r="P21" s="290">
        <v>15719.457759999999</v>
      </c>
      <c r="Q21" s="290">
        <v>383812.34397000005</v>
      </c>
      <c r="R21" s="279"/>
    </row>
    <row r="22" spans="1:18" ht="168" customHeight="1">
      <c r="A22" s="289" t="s">
        <v>1035</v>
      </c>
      <c r="B22" s="290">
        <v>2649.0535800000002</v>
      </c>
      <c r="C22" s="290">
        <v>16.884</v>
      </c>
      <c r="D22" s="290">
        <v>11.9589</v>
      </c>
      <c r="E22" s="290">
        <v>0</v>
      </c>
      <c r="F22" s="290">
        <v>0</v>
      </c>
      <c r="G22" s="290">
        <v>0</v>
      </c>
      <c r="H22" s="290">
        <v>17.954080000000001</v>
      </c>
      <c r="I22" s="290">
        <v>2695.8505599999999</v>
      </c>
      <c r="J22" s="290">
        <v>4722.8173399999996</v>
      </c>
      <c r="K22" s="290">
        <v>1.65849</v>
      </c>
      <c r="L22" s="290">
        <v>27.34206</v>
      </c>
      <c r="M22" s="290">
        <v>0</v>
      </c>
      <c r="N22" s="290">
        <v>0</v>
      </c>
      <c r="O22" s="290">
        <v>0</v>
      </c>
      <c r="P22" s="290">
        <v>149.4</v>
      </c>
      <c r="Q22" s="290">
        <v>4901.2178899999999</v>
      </c>
      <c r="R22" s="279"/>
    </row>
    <row r="23" spans="1:18" ht="168" customHeight="1">
      <c r="A23" s="289" t="s">
        <v>1036</v>
      </c>
      <c r="B23" s="290">
        <v>5035.6679599999998</v>
      </c>
      <c r="C23" s="290">
        <v>0</v>
      </c>
      <c r="D23" s="290">
        <v>7.0714799999999993</v>
      </c>
      <c r="E23" s="290">
        <v>0</v>
      </c>
      <c r="F23" s="290">
        <v>0</v>
      </c>
      <c r="G23" s="290">
        <v>0</v>
      </c>
      <c r="H23" s="290">
        <v>0</v>
      </c>
      <c r="I23" s="290">
        <v>5042.7394400000003</v>
      </c>
      <c r="J23" s="290">
        <v>89750.387849999999</v>
      </c>
      <c r="K23" s="290">
        <v>133.08672000000001</v>
      </c>
      <c r="L23" s="290">
        <v>41.78687</v>
      </c>
      <c r="M23" s="290">
        <v>0</v>
      </c>
      <c r="N23" s="290">
        <v>0</v>
      </c>
      <c r="O23" s="290">
        <v>0</v>
      </c>
      <c r="P23" s="290">
        <v>456.15889000000004</v>
      </c>
      <c r="Q23" s="290">
        <v>90381.420329999994</v>
      </c>
      <c r="R23" s="279"/>
    </row>
    <row r="24" spans="1:18" ht="168" customHeight="1">
      <c r="A24" s="289" t="s">
        <v>1037</v>
      </c>
      <c r="B24" s="290">
        <v>48645.292880000001</v>
      </c>
      <c r="C24" s="290">
        <v>27.108970000000003</v>
      </c>
      <c r="D24" s="290">
        <v>189.15814</v>
      </c>
      <c r="E24" s="290">
        <v>0</v>
      </c>
      <c r="F24" s="290">
        <v>201.84571</v>
      </c>
      <c r="G24" s="290">
        <v>0</v>
      </c>
      <c r="H24" s="290">
        <v>2177.0334400000002</v>
      </c>
      <c r="I24" s="290">
        <v>51240.439140000002</v>
      </c>
      <c r="J24" s="290">
        <v>52381.36969</v>
      </c>
      <c r="K24" s="290">
        <v>32.638979999999997</v>
      </c>
      <c r="L24" s="290">
        <v>676.44167000000004</v>
      </c>
      <c r="M24" s="290">
        <v>1.1657299999999999</v>
      </c>
      <c r="N24" s="290">
        <v>912.80296999999996</v>
      </c>
      <c r="O24" s="290">
        <v>38.608150000000002</v>
      </c>
      <c r="P24" s="290">
        <v>6182.9853800000001</v>
      </c>
      <c r="Q24" s="290">
        <v>60226.012569999999</v>
      </c>
      <c r="R24" s="279"/>
    </row>
    <row r="25" spans="1:18" ht="168" customHeight="1">
      <c r="A25" s="289" t="s">
        <v>1038</v>
      </c>
      <c r="B25" s="290">
        <v>13.105780000000001</v>
      </c>
      <c r="C25" s="290">
        <v>0</v>
      </c>
      <c r="D25" s="290">
        <v>0</v>
      </c>
      <c r="E25" s="290">
        <v>0</v>
      </c>
      <c r="F25" s="290">
        <v>0</v>
      </c>
      <c r="G25" s="290">
        <v>0</v>
      </c>
      <c r="H25" s="290">
        <v>0</v>
      </c>
      <c r="I25" s="290">
        <v>13.105780000000001</v>
      </c>
      <c r="J25" s="290">
        <v>75.614429999999999</v>
      </c>
      <c r="K25" s="290">
        <v>0</v>
      </c>
      <c r="L25" s="290">
        <v>0</v>
      </c>
      <c r="M25" s="290">
        <v>0</v>
      </c>
      <c r="N25" s="290">
        <v>0</v>
      </c>
      <c r="O25" s="290">
        <v>0</v>
      </c>
      <c r="P25" s="290">
        <v>0</v>
      </c>
      <c r="Q25" s="290">
        <v>75.614429999999999</v>
      </c>
      <c r="R25" s="279"/>
    </row>
    <row r="26" spans="1:18" ht="168" customHeight="1">
      <c r="A26" s="289" t="s">
        <v>1039</v>
      </c>
      <c r="B26" s="290">
        <v>0</v>
      </c>
      <c r="C26" s="290">
        <v>0</v>
      </c>
      <c r="D26" s="290">
        <v>0</v>
      </c>
      <c r="E26" s="290">
        <v>0</v>
      </c>
      <c r="F26" s="290">
        <v>0</v>
      </c>
      <c r="G26" s="290">
        <v>0</v>
      </c>
      <c r="H26" s="290">
        <v>0</v>
      </c>
      <c r="I26" s="290">
        <v>0</v>
      </c>
      <c r="J26" s="290">
        <v>0</v>
      </c>
      <c r="K26" s="290">
        <v>0</v>
      </c>
      <c r="L26" s="290">
        <v>0</v>
      </c>
      <c r="M26" s="290">
        <v>0</v>
      </c>
      <c r="N26" s="290">
        <v>0</v>
      </c>
      <c r="O26" s="290">
        <v>0</v>
      </c>
      <c r="P26" s="290">
        <v>0</v>
      </c>
      <c r="Q26" s="290">
        <v>0</v>
      </c>
      <c r="R26" s="279"/>
    </row>
    <row r="27" spans="1:18" s="67" customFormat="1" ht="297.75" customHeight="1">
      <c r="A27" s="292" t="s">
        <v>1040</v>
      </c>
      <c r="B27" s="293">
        <v>2021.2143999999998</v>
      </c>
      <c r="C27" s="293">
        <v>1.1982899999999999</v>
      </c>
      <c r="D27" s="293">
        <v>4.27949</v>
      </c>
      <c r="E27" s="293">
        <v>0</v>
      </c>
      <c r="F27" s="293">
        <v>0</v>
      </c>
      <c r="G27" s="293">
        <v>0</v>
      </c>
      <c r="H27" s="293">
        <v>2.4</v>
      </c>
      <c r="I27" s="293">
        <v>2029.0921799999999</v>
      </c>
      <c r="J27" s="293">
        <v>946.80468999999994</v>
      </c>
      <c r="K27" s="293">
        <v>0</v>
      </c>
      <c r="L27" s="293">
        <v>0</v>
      </c>
      <c r="M27" s="293">
        <v>0</v>
      </c>
      <c r="N27" s="293">
        <v>0</v>
      </c>
      <c r="O27" s="293">
        <v>0</v>
      </c>
      <c r="P27" s="293">
        <v>18.696200000000001</v>
      </c>
      <c r="Q27" s="293">
        <v>965.50089000000003</v>
      </c>
      <c r="R27" s="294"/>
    </row>
    <row r="28" spans="1:18" s="67" customFormat="1" ht="111.75" customHeight="1">
      <c r="A28" s="318" t="s">
        <v>1059</v>
      </c>
      <c r="B28" s="319">
        <f t="shared" ref="B28:Q28" si="0">SUM(B10:B27)</f>
        <v>664414.38755999994</v>
      </c>
      <c r="C28" s="319">
        <f t="shared" si="0"/>
        <v>2530.3337899999997</v>
      </c>
      <c r="D28" s="319">
        <f t="shared" si="0"/>
        <v>5688.8058299999984</v>
      </c>
      <c r="E28" s="319">
        <f t="shared" si="0"/>
        <v>253.77995999999999</v>
      </c>
      <c r="F28" s="319">
        <f t="shared" si="0"/>
        <v>2260.5060600000002</v>
      </c>
      <c r="G28" s="319">
        <f t="shared" si="0"/>
        <v>94.337289999999996</v>
      </c>
      <c r="H28" s="319">
        <f t="shared" si="0"/>
        <v>66021.513120000018</v>
      </c>
      <c r="I28" s="319">
        <f t="shared" si="0"/>
        <v>741263.66361000005</v>
      </c>
      <c r="J28" s="319">
        <f t="shared" si="0"/>
        <v>1428272.7297700001</v>
      </c>
      <c r="K28" s="319">
        <f t="shared" si="0"/>
        <v>7170.6731799999998</v>
      </c>
      <c r="L28" s="319">
        <f t="shared" si="0"/>
        <v>8965.4387100000004</v>
      </c>
      <c r="M28" s="319">
        <f t="shared" si="0"/>
        <v>268.59175999999997</v>
      </c>
      <c r="N28" s="319">
        <f t="shared" si="0"/>
        <v>10569.320670000003</v>
      </c>
      <c r="O28" s="319">
        <f t="shared" si="0"/>
        <v>361.60096999999996</v>
      </c>
      <c r="P28" s="319">
        <f t="shared" si="0"/>
        <v>283124.65042000008</v>
      </c>
      <c r="Q28" s="319">
        <f t="shared" si="0"/>
        <v>1738733.0054800003</v>
      </c>
      <c r="R28" s="294"/>
    </row>
    <row r="29" spans="1:18" ht="27.75" customHeight="1" thickBot="1">
      <c r="A29" s="320"/>
      <c r="B29" s="321"/>
      <c r="C29" s="322"/>
      <c r="D29" s="323"/>
      <c r="E29" s="323"/>
      <c r="F29" s="323"/>
      <c r="G29" s="323"/>
      <c r="H29" s="323"/>
      <c r="I29" s="323"/>
      <c r="J29" s="323"/>
      <c r="K29" s="323"/>
      <c r="L29" s="321"/>
      <c r="M29" s="321"/>
      <c r="N29" s="321"/>
      <c r="O29" s="321"/>
      <c r="P29" s="321"/>
      <c r="Q29" s="321"/>
      <c r="R29" s="279"/>
    </row>
    <row r="30" spans="1:18" ht="87" customHeight="1">
      <c r="A30" s="276" t="s">
        <v>1069</v>
      </c>
      <c r="B30" s="26"/>
      <c r="C30" s="301"/>
      <c r="D30" s="237"/>
      <c r="E30" s="237"/>
      <c r="F30" s="237"/>
      <c r="G30" s="237"/>
      <c r="H30" s="237"/>
      <c r="I30" s="237"/>
      <c r="J30" s="237"/>
      <c r="K30" s="237"/>
      <c r="L30" s="131"/>
      <c r="M30" s="131"/>
      <c r="N30" s="120"/>
      <c r="O30" s="120"/>
      <c r="P30" s="120"/>
      <c r="Q30" s="120"/>
    </row>
    <row r="31" spans="1:18" ht="13.5"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19"/>
      <c r="B36" s="100"/>
      <c r="C36" s="302"/>
      <c r="D36" s="121"/>
      <c r="E36" s="121"/>
      <c r="F36" s="121"/>
      <c r="G36" s="121"/>
      <c r="H36" s="121"/>
      <c r="I36" s="121"/>
      <c r="J36" s="121"/>
      <c r="K36" s="121"/>
      <c r="L36" s="121"/>
      <c r="M36" s="95"/>
      <c r="N36" s="120"/>
      <c r="O36" s="120"/>
      <c r="P36" s="120"/>
      <c r="Q36" s="120"/>
    </row>
    <row r="37" spans="1:17" ht="13.5" hidden="1" customHeight="1">
      <c r="A37" s="125"/>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19"/>
      <c r="B42" s="80"/>
      <c r="C42" s="302"/>
      <c r="D42" s="121"/>
      <c r="E42" s="121"/>
      <c r="F42" s="121"/>
      <c r="G42" s="121"/>
      <c r="H42" s="121"/>
      <c r="I42" s="121"/>
      <c r="J42" s="121"/>
      <c r="K42" s="121"/>
      <c r="L42" s="121"/>
      <c r="M42" s="95"/>
      <c r="N42" s="120"/>
      <c r="O42" s="120"/>
      <c r="P42" s="120"/>
      <c r="Q42" s="120"/>
    </row>
    <row r="43" spans="1:17" ht="13.5" hidden="1" customHeight="1">
      <c r="A43" s="125"/>
      <c r="B43" s="8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25"/>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13.5" hidden="1" customHeight="1">
      <c r="A52" s="125"/>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13.5" hidden="1" customHeight="1">
      <c r="A55" s="119"/>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3"/>
      <c r="B59" s="100"/>
      <c r="C59" s="302"/>
      <c r="D59" s="121"/>
      <c r="E59" s="121"/>
      <c r="F59" s="121"/>
      <c r="G59" s="121"/>
      <c r="H59" s="121"/>
      <c r="I59" s="121"/>
      <c r="J59" s="121"/>
      <c r="K59" s="121"/>
      <c r="L59" s="121"/>
      <c r="M59" s="95"/>
      <c r="N59" s="120"/>
      <c r="O59" s="120"/>
      <c r="P59" s="120"/>
      <c r="Q59" s="120"/>
    </row>
    <row r="60" spans="1:17" ht="9" hidden="1" customHeight="1">
      <c r="A60" s="124"/>
      <c r="B60" s="100"/>
      <c r="C60" s="302"/>
      <c r="D60" s="121"/>
      <c r="E60" s="121"/>
      <c r="F60" s="121"/>
      <c r="G60" s="121"/>
      <c r="H60" s="121"/>
      <c r="I60" s="121"/>
      <c r="J60" s="121"/>
      <c r="K60" s="121"/>
      <c r="L60" s="121"/>
      <c r="M60" s="95"/>
      <c r="N60" s="120"/>
      <c r="O60" s="120"/>
      <c r="P60" s="120"/>
      <c r="Q60" s="120"/>
    </row>
    <row r="61" spans="1:17" ht="9" hidden="1" customHeight="1">
      <c r="A61" s="124"/>
      <c r="C61" s="302"/>
      <c r="D61" s="121"/>
      <c r="E61" s="121"/>
      <c r="F61" s="121"/>
      <c r="G61" s="121"/>
      <c r="H61" s="121"/>
      <c r="I61" s="121"/>
      <c r="J61" s="121"/>
      <c r="K61" s="121"/>
      <c r="L61" s="121"/>
      <c r="M61" s="120"/>
      <c r="N61" s="120"/>
      <c r="O61" s="120"/>
      <c r="P61" s="120"/>
      <c r="Q61" s="120"/>
    </row>
    <row r="62" spans="1:17" ht="9" hidden="1" customHeight="1">
      <c r="A62" s="125"/>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23"/>
      <c r="C67" s="302"/>
      <c r="D67" s="121"/>
      <c r="E67" s="121"/>
      <c r="F67" s="121"/>
      <c r="G67" s="121"/>
      <c r="H67" s="121"/>
      <c r="I67" s="121"/>
      <c r="J67" s="121"/>
      <c r="K67" s="121"/>
      <c r="L67" s="121"/>
      <c r="M67" s="120"/>
      <c r="N67" s="120"/>
      <c r="O67" s="120"/>
      <c r="P67" s="120"/>
      <c r="Q67" s="120"/>
    </row>
    <row r="68" spans="1:17" ht="9" hidden="1" customHeight="1">
      <c r="A68" s="125"/>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23"/>
      <c r="C73" s="302"/>
      <c r="D73" s="121"/>
      <c r="E73" s="121"/>
      <c r="F73" s="121"/>
      <c r="G73" s="121"/>
      <c r="H73" s="121"/>
      <c r="I73" s="121"/>
      <c r="J73" s="121"/>
      <c r="K73" s="121"/>
      <c r="L73" s="121"/>
      <c r="M73" s="120"/>
      <c r="N73" s="120"/>
      <c r="O73" s="120"/>
      <c r="P73" s="120"/>
      <c r="Q73" s="120"/>
    </row>
    <row r="74" spans="1:17" ht="9" hidden="1" customHeight="1">
      <c r="A74" s="125"/>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t="9" hidden="1" customHeight="1">
      <c r="A78" s="119"/>
      <c r="C78" s="302"/>
      <c r="D78" s="121"/>
      <c r="E78" s="121"/>
      <c r="F78" s="121"/>
      <c r="G78" s="121"/>
      <c r="H78" s="121"/>
      <c r="I78" s="121"/>
      <c r="J78" s="121"/>
      <c r="K78" s="121"/>
      <c r="L78" s="121"/>
      <c r="M78" s="120"/>
      <c r="N78" s="120"/>
      <c r="O78" s="120"/>
      <c r="P78" s="120"/>
      <c r="Q78" s="12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23"/>
      <c r="C83" s="303"/>
      <c r="D83" s="100"/>
      <c r="E83" s="100"/>
      <c r="F83" s="100"/>
      <c r="G83" s="100"/>
      <c r="H83" s="100"/>
      <c r="I83" s="100"/>
      <c r="J83" s="100"/>
      <c r="K83" s="100"/>
      <c r="L83" s="100"/>
    </row>
    <row r="84" spans="1:12" hidden="1">
      <c r="A84" s="125"/>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5"/>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19"/>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6"/>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c r="C119" s="303"/>
      <c r="D119" s="100"/>
      <c r="E119" s="100"/>
      <c r="F119" s="100"/>
      <c r="G119" s="100"/>
      <c r="H119" s="100"/>
      <c r="I119" s="100"/>
      <c r="J119" s="100"/>
      <c r="K119" s="100"/>
      <c r="L119" s="100"/>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27"/>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row r="653" spans="1:1" hidden="1">
      <c r="A653" s="101"/>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Z653"/>
  <sheetViews>
    <sheetView topLeftCell="A2" zoomScale="15" workbookViewId="0">
      <selection activeCell="R14" sqref="R1:XFD1048576"/>
    </sheetView>
  </sheetViews>
  <sheetFormatPr defaultColWidth="0" defaultRowHeight="60" zeroHeight="1"/>
  <cols>
    <col min="1" max="1" width="228" style="5" customWidth="1"/>
    <col min="2" max="2" width="43" bestFit="1"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7.7109375" bestFit="1"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277" hidden="1" customWidth="1"/>
    <col min="19" max="26" width="0" hidden="1" customWidth="1"/>
    <col min="27" max="16384" width="9.140625" hidden="1"/>
  </cols>
  <sheetData>
    <row r="1" spans="1:26" s="2" customFormat="1" ht="5.25" hidden="1" customHeight="1">
      <c r="A1" s="196"/>
      <c r="B1" s="197"/>
      <c r="C1" s="316"/>
      <c r="D1" s="197"/>
      <c r="E1" s="197"/>
      <c r="F1" s="197"/>
      <c r="G1" s="197"/>
      <c r="H1" s="197"/>
      <c r="I1" s="197"/>
      <c r="J1" s="197"/>
      <c r="K1" s="197"/>
      <c r="L1" s="197"/>
      <c r="M1" s="197"/>
      <c r="N1" s="197"/>
      <c r="O1" s="197"/>
      <c r="P1" s="197"/>
      <c r="Q1" s="197"/>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1071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91" t="s">
        <v>2</v>
      </c>
      <c r="B5" s="1091"/>
      <c r="C5" s="1091"/>
      <c r="D5" s="1091"/>
      <c r="E5" s="1091"/>
      <c r="F5" s="1091"/>
      <c r="G5" s="1091"/>
      <c r="H5" s="1091"/>
      <c r="I5" s="1091"/>
      <c r="J5" s="1091"/>
      <c r="K5" s="1091"/>
      <c r="L5" s="1091"/>
      <c r="M5" s="1091"/>
      <c r="N5" s="1091"/>
      <c r="O5" s="1091"/>
      <c r="P5" s="1091"/>
      <c r="Q5" s="1091"/>
      <c r="R5" s="275"/>
    </row>
    <row r="6" spans="1:26" ht="6" customHeight="1"/>
    <row r="7" spans="1:26" ht="73.5" customHeight="1">
      <c r="A7" s="244"/>
      <c r="B7" s="245"/>
      <c r="C7" s="278"/>
      <c r="D7" s="246"/>
      <c r="E7" s="246"/>
      <c r="F7" s="245"/>
      <c r="G7" s="245"/>
      <c r="H7" s="245"/>
      <c r="I7" s="245"/>
      <c r="J7" s="245"/>
      <c r="K7" s="246"/>
      <c r="L7" s="245"/>
      <c r="M7" s="245"/>
      <c r="N7" s="246"/>
      <c r="O7" s="246"/>
      <c r="P7" s="245"/>
      <c r="Q7" s="246"/>
      <c r="R7" s="279"/>
    </row>
    <row r="8" spans="1:26" s="281" customFormat="1" ht="82.5" customHeight="1">
      <c r="A8" s="317"/>
      <c r="B8" s="1087" t="s">
        <v>887</v>
      </c>
      <c r="C8" s="1087"/>
      <c r="D8" s="1087"/>
      <c r="E8" s="1087"/>
      <c r="F8" s="1087"/>
      <c r="G8" s="1087"/>
      <c r="H8" s="1087"/>
      <c r="I8" s="1087"/>
      <c r="J8" s="1087" t="s">
        <v>893</v>
      </c>
      <c r="K8" s="1087"/>
      <c r="L8" s="1087"/>
      <c r="M8" s="1087"/>
      <c r="N8" s="1087"/>
      <c r="O8" s="1087"/>
      <c r="P8" s="1087"/>
      <c r="Q8" s="1087"/>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68" customHeight="1">
      <c r="A10" s="289" t="s">
        <v>1023</v>
      </c>
      <c r="B10" s="290">
        <v>1175865.36831</v>
      </c>
      <c r="C10" s="290">
        <v>96073.354269999996</v>
      </c>
      <c r="D10" s="290">
        <v>1510.2234900000001</v>
      </c>
      <c r="E10" s="290">
        <v>268.05306000000002</v>
      </c>
      <c r="F10" s="290">
        <v>5630.5302899999997</v>
      </c>
      <c r="G10" s="290">
        <v>15401.51282</v>
      </c>
      <c r="H10" s="290">
        <v>7895.4226699999999</v>
      </c>
      <c r="I10" s="290">
        <v>1302644.4649100001</v>
      </c>
      <c r="J10" s="290">
        <v>55743.333450000006</v>
      </c>
      <c r="K10" s="290">
        <v>1475.4661599999999</v>
      </c>
      <c r="L10" s="290">
        <v>320.78575999999998</v>
      </c>
      <c r="M10" s="290">
        <v>48.073589999999996</v>
      </c>
      <c r="N10" s="290">
        <v>1265.88429</v>
      </c>
      <c r="O10" s="290">
        <v>0</v>
      </c>
      <c r="P10" s="290">
        <v>6</v>
      </c>
      <c r="Q10" s="290">
        <v>58859.543250000002</v>
      </c>
      <c r="R10" s="279"/>
    </row>
    <row r="11" spans="1:26" ht="168" customHeight="1">
      <c r="A11" s="289" t="s">
        <v>1024</v>
      </c>
      <c r="B11" s="291">
        <v>6292.3358899999994</v>
      </c>
      <c r="C11" s="291">
        <v>205.63921999999999</v>
      </c>
      <c r="D11" s="291">
        <v>0</v>
      </c>
      <c r="E11" s="291">
        <v>0</v>
      </c>
      <c r="F11" s="291">
        <v>1.72</v>
      </c>
      <c r="G11" s="291">
        <v>0</v>
      </c>
      <c r="H11" s="291">
        <v>680.07024000000001</v>
      </c>
      <c r="I11" s="291">
        <v>7179.7653499999997</v>
      </c>
      <c r="J11" s="291">
        <v>7457.16464</v>
      </c>
      <c r="K11" s="291">
        <v>0.80003999999999997</v>
      </c>
      <c r="L11" s="290">
        <v>22.71547</v>
      </c>
      <c r="M11" s="290">
        <v>0</v>
      </c>
      <c r="N11" s="290">
        <v>0</v>
      </c>
      <c r="O11" s="290">
        <v>0</v>
      </c>
      <c r="P11" s="290">
        <v>0</v>
      </c>
      <c r="Q11" s="290">
        <v>7480.6801500000001</v>
      </c>
      <c r="R11" s="279"/>
    </row>
    <row r="12" spans="1:26" ht="168" customHeight="1">
      <c r="A12" s="289" t="s">
        <v>1025</v>
      </c>
      <c r="B12" s="291">
        <v>172018.11596</v>
      </c>
      <c r="C12" s="291">
        <v>2681.652</v>
      </c>
      <c r="D12" s="291">
        <v>76.484039999999993</v>
      </c>
      <c r="E12" s="291">
        <v>0</v>
      </c>
      <c r="F12" s="291">
        <v>872.53296999999998</v>
      </c>
      <c r="G12" s="291">
        <v>0</v>
      </c>
      <c r="H12" s="291">
        <v>349566.04431000003</v>
      </c>
      <c r="I12" s="291">
        <v>525214.82927999995</v>
      </c>
      <c r="J12" s="291">
        <v>79.194100000000006</v>
      </c>
      <c r="K12" s="291">
        <v>116.43089999999999</v>
      </c>
      <c r="L12" s="290">
        <v>3.2373699999999999</v>
      </c>
      <c r="M12" s="290">
        <v>0</v>
      </c>
      <c r="N12" s="290">
        <v>0</v>
      </c>
      <c r="O12" s="290">
        <v>0</v>
      </c>
      <c r="P12" s="290">
        <v>4.3963199999999993</v>
      </c>
      <c r="Q12" s="290">
        <v>203.25869</v>
      </c>
      <c r="R12" s="279"/>
    </row>
    <row r="13" spans="1:26" ht="168" customHeight="1">
      <c r="A13" s="289" t="s">
        <v>1026</v>
      </c>
      <c r="B13" s="290">
        <v>66262.459740000006</v>
      </c>
      <c r="C13" s="290">
        <v>2851.0720000000001</v>
      </c>
      <c r="D13" s="290">
        <v>43.710339999999995</v>
      </c>
      <c r="E13" s="290">
        <v>0</v>
      </c>
      <c r="F13" s="290">
        <v>23.060179999999999</v>
      </c>
      <c r="G13" s="290">
        <v>481.59546</v>
      </c>
      <c r="H13" s="290">
        <v>149965.66438999999</v>
      </c>
      <c r="I13" s="290">
        <v>219627.56211000003</v>
      </c>
      <c r="J13" s="290">
        <v>456.48969</v>
      </c>
      <c r="K13" s="290">
        <v>0</v>
      </c>
      <c r="L13" s="290">
        <v>2.7766299999999999</v>
      </c>
      <c r="M13" s="290">
        <v>0</v>
      </c>
      <c r="N13" s="290">
        <v>5.7019899999999994</v>
      </c>
      <c r="O13" s="290">
        <v>0</v>
      </c>
      <c r="P13" s="290">
        <v>0</v>
      </c>
      <c r="Q13" s="290">
        <v>464.96830999999997</v>
      </c>
      <c r="R13" s="279"/>
    </row>
    <row r="14" spans="1:26" ht="168" customHeight="1">
      <c r="A14" s="289" t="s">
        <v>1027</v>
      </c>
      <c r="B14" s="290">
        <v>3623123.4794800002</v>
      </c>
      <c r="C14" s="290">
        <v>103270.70995999999</v>
      </c>
      <c r="D14" s="290">
        <v>3380.5352499999999</v>
      </c>
      <c r="E14" s="290">
        <v>4154.9864399999997</v>
      </c>
      <c r="F14" s="290">
        <v>16523.798880000002</v>
      </c>
      <c r="G14" s="290">
        <v>92345.091979999997</v>
      </c>
      <c r="H14" s="290">
        <v>214969.69829</v>
      </c>
      <c r="I14" s="290">
        <v>4057768.3002800001</v>
      </c>
      <c r="J14" s="290">
        <v>27778.813050000001</v>
      </c>
      <c r="K14" s="290">
        <v>397.72338999999999</v>
      </c>
      <c r="L14" s="290">
        <v>649.09568999999999</v>
      </c>
      <c r="M14" s="290">
        <v>38.016730000000003</v>
      </c>
      <c r="N14" s="290">
        <v>160.71214000000001</v>
      </c>
      <c r="O14" s="290">
        <v>220.82503</v>
      </c>
      <c r="P14" s="290">
        <v>37.28633</v>
      </c>
      <c r="Q14" s="290">
        <v>29282.47236</v>
      </c>
      <c r="R14" s="279"/>
    </row>
    <row r="15" spans="1:26" ht="168" customHeight="1">
      <c r="A15" s="289" t="s">
        <v>1028</v>
      </c>
      <c r="B15" s="290">
        <v>212067.18984000001</v>
      </c>
      <c r="C15" s="290">
        <v>0</v>
      </c>
      <c r="D15" s="290">
        <v>0</v>
      </c>
      <c r="E15" s="290">
        <v>0</v>
      </c>
      <c r="F15" s="290">
        <v>0</v>
      </c>
      <c r="G15" s="290">
        <v>20.64</v>
      </c>
      <c r="H15" s="290">
        <v>57652.440969999996</v>
      </c>
      <c r="I15" s="290">
        <v>269740.27081000002</v>
      </c>
      <c r="J15" s="290">
        <v>249.20008999999999</v>
      </c>
      <c r="K15" s="290">
        <v>0</v>
      </c>
      <c r="L15" s="290">
        <v>0</v>
      </c>
      <c r="M15" s="290">
        <v>0</v>
      </c>
      <c r="N15" s="290">
        <v>0</v>
      </c>
      <c r="O15" s="290">
        <v>0</v>
      </c>
      <c r="P15" s="290">
        <v>384.37415999999996</v>
      </c>
      <c r="Q15" s="290">
        <v>633.57425000000001</v>
      </c>
      <c r="R15" s="279"/>
    </row>
    <row r="16" spans="1:26" ht="168" customHeight="1">
      <c r="A16" s="289" t="s">
        <v>1029</v>
      </c>
      <c r="B16" s="290">
        <v>1797445.49871</v>
      </c>
      <c r="C16" s="290">
        <v>48865.372189999995</v>
      </c>
      <c r="D16" s="290">
        <v>3296.7398399999997</v>
      </c>
      <c r="E16" s="290">
        <v>185.26217000000003</v>
      </c>
      <c r="F16" s="290">
        <v>54044.536180000003</v>
      </c>
      <c r="G16" s="290">
        <v>18400.411940000002</v>
      </c>
      <c r="H16" s="290">
        <v>870427.1744299999</v>
      </c>
      <c r="I16" s="290">
        <v>2792664.9954599999</v>
      </c>
      <c r="J16" s="290">
        <v>118389.63373999999</v>
      </c>
      <c r="K16" s="290">
        <v>518.2903</v>
      </c>
      <c r="L16" s="290">
        <v>845.70074999999997</v>
      </c>
      <c r="M16" s="290">
        <v>0.95101999999999998</v>
      </c>
      <c r="N16" s="290">
        <v>1077.5319099999999</v>
      </c>
      <c r="O16" s="290">
        <v>0</v>
      </c>
      <c r="P16" s="290">
        <v>19359.735120000001</v>
      </c>
      <c r="Q16" s="290">
        <v>140191.84284</v>
      </c>
      <c r="R16" s="279"/>
    </row>
    <row r="17" spans="1:18" ht="168" customHeight="1">
      <c r="A17" s="289" t="s">
        <v>1030</v>
      </c>
      <c r="B17" s="290">
        <v>4186547.9248200003</v>
      </c>
      <c r="C17" s="290">
        <v>29205.09001</v>
      </c>
      <c r="D17" s="290">
        <v>14574.788550000001</v>
      </c>
      <c r="E17" s="290">
        <v>347.98018000000002</v>
      </c>
      <c r="F17" s="290">
        <v>43935.821120000001</v>
      </c>
      <c r="G17" s="290">
        <v>12755.109380000002</v>
      </c>
      <c r="H17" s="290">
        <v>642420.22563999996</v>
      </c>
      <c r="I17" s="290">
        <v>4929786.9397</v>
      </c>
      <c r="J17" s="290">
        <v>225932.79472000001</v>
      </c>
      <c r="K17" s="290">
        <v>2495.4730099999997</v>
      </c>
      <c r="L17" s="290">
        <v>1782.5144599999999</v>
      </c>
      <c r="M17" s="290">
        <v>18.36224</v>
      </c>
      <c r="N17" s="290">
        <v>1517.1166599999999</v>
      </c>
      <c r="O17" s="290">
        <v>30.665200000000002</v>
      </c>
      <c r="P17" s="290">
        <v>7818.9670999999998</v>
      </c>
      <c r="Q17" s="290">
        <v>239595.89338999998</v>
      </c>
      <c r="R17" s="279"/>
    </row>
    <row r="18" spans="1:18" ht="168" customHeight="1">
      <c r="A18" s="289" t="s">
        <v>1031</v>
      </c>
      <c r="B18" s="290">
        <v>158520.12488999998</v>
      </c>
      <c r="C18" s="290">
        <v>31093.860059999999</v>
      </c>
      <c r="D18" s="290">
        <v>1264.3606100000002</v>
      </c>
      <c r="E18" s="290">
        <v>37.721309999999995</v>
      </c>
      <c r="F18" s="290">
        <v>2691.00531</v>
      </c>
      <c r="G18" s="290">
        <v>23026.11795</v>
      </c>
      <c r="H18" s="290">
        <v>6920.6684000000005</v>
      </c>
      <c r="I18" s="290">
        <v>223553.85853</v>
      </c>
      <c r="J18" s="290">
        <v>21677.620709999999</v>
      </c>
      <c r="K18" s="290">
        <v>132.47273999999999</v>
      </c>
      <c r="L18" s="290">
        <v>462.05595</v>
      </c>
      <c r="M18" s="290">
        <v>74.80838</v>
      </c>
      <c r="N18" s="290">
        <v>18.195700000000002</v>
      </c>
      <c r="O18" s="290">
        <v>0</v>
      </c>
      <c r="P18" s="290">
        <v>130.23053999999999</v>
      </c>
      <c r="Q18" s="290">
        <v>22495.384020000001</v>
      </c>
      <c r="R18" s="279"/>
    </row>
    <row r="19" spans="1:18" ht="168" customHeight="1">
      <c r="A19" s="289" t="s">
        <v>1032</v>
      </c>
      <c r="B19" s="290">
        <v>1364690.24233</v>
      </c>
      <c r="C19" s="290">
        <v>10509.45667</v>
      </c>
      <c r="D19" s="290">
        <v>2228.2198399999997</v>
      </c>
      <c r="E19" s="290">
        <v>86.539709999999999</v>
      </c>
      <c r="F19" s="290">
        <v>3448.5927999999999</v>
      </c>
      <c r="G19" s="290">
        <v>7744.17616</v>
      </c>
      <c r="H19" s="290">
        <v>123519.52556000001</v>
      </c>
      <c r="I19" s="290">
        <v>1512226.7530699999</v>
      </c>
      <c r="J19" s="290">
        <v>20997.029030000002</v>
      </c>
      <c r="K19" s="290">
        <v>389.41694000000001</v>
      </c>
      <c r="L19" s="290">
        <v>572.42368999999997</v>
      </c>
      <c r="M19" s="290">
        <v>14.37274</v>
      </c>
      <c r="N19" s="290">
        <v>153.10023999999999</v>
      </c>
      <c r="O19" s="290">
        <v>40.945980000000006</v>
      </c>
      <c r="P19" s="290">
        <v>246.56676000000002</v>
      </c>
      <c r="Q19" s="290">
        <v>22413.855379999997</v>
      </c>
      <c r="R19" s="279"/>
    </row>
    <row r="20" spans="1:18" ht="168" customHeight="1">
      <c r="A20" s="289" t="s">
        <v>1033</v>
      </c>
      <c r="B20" s="290">
        <v>45664.57228</v>
      </c>
      <c r="C20" s="290">
        <v>274.17839000000004</v>
      </c>
      <c r="D20" s="290">
        <v>327.60902000000004</v>
      </c>
      <c r="E20" s="290">
        <v>0</v>
      </c>
      <c r="F20" s="290">
        <v>1295.4904199999999</v>
      </c>
      <c r="G20" s="290">
        <v>3465.5012700000002</v>
      </c>
      <c r="H20" s="290">
        <v>586019.65910000005</v>
      </c>
      <c r="I20" s="290">
        <v>637047.01048000006</v>
      </c>
      <c r="J20" s="290">
        <v>713.96706999999992</v>
      </c>
      <c r="K20" s="290">
        <v>0</v>
      </c>
      <c r="L20" s="290">
        <v>0</v>
      </c>
      <c r="M20" s="290">
        <v>9.4698399999999996</v>
      </c>
      <c r="N20" s="290">
        <v>0</v>
      </c>
      <c r="O20" s="290">
        <v>0</v>
      </c>
      <c r="P20" s="290">
        <v>167.02107000000001</v>
      </c>
      <c r="Q20" s="290">
        <v>890.45798000000002</v>
      </c>
      <c r="R20" s="279"/>
    </row>
    <row r="21" spans="1:18" ht="168" customHeight="1">
      <c r="A21" s="289" t="s">
        <v>1034</v>
      </c>
      <c r="B21" s="290">
        <v>4031263.2248899997</v>
      </c>
      <c r="C21" s="290">
        <v>87012.437909999993</v>
      </c>
      <c r="D21" s="290">
        <v>16146.74402</v>
      </c>
      <c r="E21" s="290">
        <v>3433.9149199999997</v>
      </c>
      <c r="F21" s="290">
        <v>40834.049129999999</v>
      </c>
      <c r="G21" s="290">
        <v>13669.38682</v>
      </c>
      <c r="H21" s="290">
        <v>242121.68649000002</v>
      </c>
      <c r="I21" s="290">
        <v>4434481.4441800006</v>
      </c>
      <c r="J21" s="290">
        <v>213238.59124000001</v>
      </c>
      <c r="K21" s="290">
        <v>198.96842000000001</v>
      </c>
      <c r="L21" s="290">
        <v>1091.42563</v>
      </c>
      <c r="M21" s="290">
        <v>0</v>
      </c>
      <c r="N21" s="290">
        <v>451.74815000000001</v>
      </c>
      <c r="O21" s="290">
        <v>0</v>
      </c>
      <c r="P21" s="290">
        <v>147.15975</v>
      </c>
      <c r="Q21" s="290">
        <v>215127.89319</v>
      </c>
      <c r="R21" s="279"/>
    </row>
    <row r="22" spans="1:18" ht="168" customHeight="1">
      <c r="A22" s="289" t="s">
        <v>1035</v>
      </c>
      <c r="B22" s="290">
        <v>2145.8571099999999</v>
      </c>
      <c r="C22" s="290">
        <v>13.82307</v>
      </c>
      <c r="D22" s="290">
        <v>42.615769999999998</v>
      </c>
      <c r="E22" s="290">
        <v>6.21591</v>
      </c>
      <c r="F22" s="290">
        <v>0</v>
      </c>
      <c r="G22" s="290">
        <v>0</v>
      </c>
      <c r="H22" s="290">
        <v>595.15677000000005</v>
      </c>
      <c r="I22" s="290">
        <v>2803.6686299999997</v>
      </c>
      <c r="J22" s="290">
        <v>1956.7318</v>
      </c>
      <c r="K22" s="290">
        <v>0</v>
      </c>
      <c r="L22" s="290">
        <v>30.995419999999999</v>
      </c>
      <c r="M22" s="290">
        <v>5.82864</v>
      </c>
      <c r="N22" s="290">
        <v>0</v>
      </c>
      <c r="O22" s="290">
        <v>0</v>
      </c>
      <c r="P22" s="290">
        <v>5.2</v>
      </c>
      <c r="Q22" s="290">
        <v>1998.7558600000002</v>
      </c>
      <c r="R22" s="279"/>
    </row>
    <row r="23" spans="1:18" ht="168" customHeight="1">
      <c r="A23" s="289" t="s">
        <v>1036</v>
      </c>
      <c r="B23" s="290">
        <v>102743.83929</v>
      </c>
      <c r="C23" s="290">
        <v>10092.736789999999</v>
      </c>
      <c r="D23" s="290">
        <v>52.242089999999997</v>
      </c>
      <c r="E23" s="290">
        <v>0</v>
      </c>
      <c r="F23" s="290">
        <v>198.65206000000001</v>
      </c>
      <c r="G23" s="290">
        <v>2025.0131000000001</v>
      </c>
      <c r="H23" s="290">
        <v>920.33208999999999</v>
      </c>
      <c r="I23" s="290">
        <v>116032.81542</v>
      </c>
      <c r="J23" s="290">
        <v>1348.9081799999999</v>
      </c>
      <c r="K23" s="290">
        <v>4.7075699999999996</v>
      </c>
      <c r="L23" s="290">
        <v>45.101690000000005</v>
      </c>
      <c r="M23" s="290">
        <v>0</v>
      </c>
      <c r="N23" s="290">
        <v>63.481430000000003</v>
      </c>
      <c r="O23" s="290">
        <v>0</v>
      </c>
      <c r="P23" s="290">
        <v>3.3891900000000001</v>
      </c>
      <c r="Q23" s="290">
        <v>1465.58806</v>
      </c>
      <c r="R23" s="279"/>
    </row>
    <row r="24" spans="1:18" ht="168" customHeight="1">
      <c r="A24" s="289" t="s">
        <v>1037</v>
      </c>
      <c r="B24" s="290">
        <v>290462.64331000001</v>
      </c>
      <c r="C24" s="290">
        <v>20824.967290000001</v>
      </c>
      <c r="D24" s="290">
        <v>3006.6444000000001</v>
      </c>
      <c r="E24" s="290">
        <v>185.98626999999999</v>
      </c>
      <c r="F24" s="290">
        <v>5095.9330099999997</v>
      </c>
      <c r="G24" s="290">
        <v>1892.5701399999998</v>
      </c>
      <c r="H24" s="290">
        <v>55185.389179999998</v>
      </c>
      <c r="I24" s="290">
        <v>376654.1336</v>
      </c>
      <c r="J24" s="290">
        <v>25186.44399</v>
      </c>
      <c r="K24" s="290">
        <v>124.27936</v>
      </c>
      <c r="L24" s="290">
        <v>298.71383000000003</v>
      </c>
      <c r="M24" s="290">
        <v>12.537889999999999</v>
      </c>
      <c r="N24" s="290">
        <v>286.25310999999999</v>
      </c>
      <c r="O24" s="290">
        <v>0</v>
      </c>
      <c r="P24" s="290">
        <v>659.16098</v>
      </c>
      <c r="Q24" s="290">
        <v>26567.389159999999</v>
      </c>
      <c r="R24" s="279"/>
    </row>
    <row r="25" spans="1:18" ht="168" customHeight="1">
      <c r="A25" s="289" t="s">
        <v>1038</v>
      </c>
      <c r="B25" s="290">
        <v>115.56055000000001</v>
      </c>
      <c r="C25" s="290">
        <v>0</v>
      </c>
      <c r="D25" s="290">
        <v>0</v>
      </c>
      <c r="E25" s="290">
        <v>0</v>
      </c>
      <c r="F25" s="290">
        <v>0</v>
      </c>
      <c r="G25" s="290">
        <v>0</v>
      </c>
      <c r="H25" s="290">
        <v>5.08446</v>
      </c>
      <c r="I25" s="290">
        <v>120.64501</v>
      </c>
      <c r="J25" s="290">
        <v>8.9531600000000005</v>
      </c>
      <c r="K25" s="290">
        <v>0</v>
      </c>
      <c r="L25" s="290">
        <v>0</v>
      </c>
      <c r="M25" s="290">
        <v>0</v>
      </c>
      <c r="N25" s="290">
        <v>0</v>
      </c>
      <c r="O25" s="290">
        <v>0</v>
      </c>
      <c r="P25" s="290">
        <v>0</v>
      </c>
      <c r="Q25" s="290">
        <v>8.9531600000000005</v>
      </c>
      <c r="R25" s="279"/>
    </row>
    <row r="26" spans="1:18" ht="168" customHeight="1">
      <c r="A26" s="289" t="s">
        <v>1039</v>
      </c>
      <c r="B26" s="290">
        <v>0</v>
      </c>
      <c r="C26" s="290">
        <v>0</v>
      </c>
      <c r="D26" s="290">
        <v>0</v>
      </c>
      <c r="E26" s="290">
        <v>0</v>
      </c>
      <c r="F26" s="290">
        <v>0</v>
      </c>
      <c r="G26" s="290">
        <v>0</v>
      </c>
      <c r="H26" s="290">
        <v>467.84</v>
      </c>
      <c r="I26" s="290">
        <v>467.84</v>
      </c>
      <c r="J26" s="290">
        <v>0</v>
      </c>
      <c r="K26" s="290">
        <v>0</v>
      </c>
      <c r="L26" s="290">
        <v>0</v>
      </c>
      <c r="M26" s="290">
        <v>0</v>
      </c>
      <c r="N26" s="290">
        <v>0</v>
      </c>
      <c r="O26" s="290">
        <v>0</v>
      </c>
      <c r="P26" s="290">
        <v>0</v>
      </c>
      <c r="Q26" s="290">
        <v>0</v>
      </c>
      <c r="R26" s="279"/>
    </row>
    <row r="27" spans="1:18" s="67" customFormat="1" ht="297.75" customHeight="1">
      <c r="A27" s="292" t="s">
        <v>1040</v>
      </c>
      <c r="B27" s="293">
        <v>890.34166000000005</v>
      </c>
      <c r="C27" s="293">
        <v>12.22743</v>
      </c>
      <c r="D27" s="293">
        <v>18.567439999999998</v>
      </c>
      <c r="E27" s="293">
        <v>0</v>
      </c>
      <c r="F27" s="293">
        <v>11.96646</v>
      </c>
      <c r="G27" s="293">
        <v>0</v>
      </c>
      <c r="H27" s="293">
        <v>456.16326000000004</v>
      </c>
      <c r="I27" s="293">
        <v>1389.2662499999999</v>
      </c>
      <c r="J27" s="293">
        <v>60.572150000000001</v>
      </c>
      <c r="K27" s="293">
        <v>0</v>
      </c>
      <c r="L27" s="293">
        <v>0</v>
      </c>
      <c r="M27" s="293">
        <v>0</v>
      </c>
      <c r="N27" s="293">
        <v>0</v>
      </c>
      <c r="O27" s="293">
        <v>0</v>
      </c>
      <c r="P27" s="293">
        <v>0</v>
      </c>
      <c r="Q27" s="293">
        <v>60.572150000000001</v>
      </c>
      <c r="R27" s="294"/>
    </row>
    <row r="28" spans="1:18" s="67" customFormat="1" ht="111.75" customHeight="1">
      <c r="A28" s="318" t="s">
        <v>1059</v>
      </c>
      <c r="B28" s="319">
        <f t="shared" ref="B28:Q28" si="0">SUM(B10:B27)</f>
        <v>17236118.779060002</v>
      </c>
      <c r="C28" s="319">
        <f t="shared" si="0"/>
        <v>442986.57725999993</v>
      </c>
      <c r="D28" s="319">
        <f t="shared" si="0"/>
        <v>45969.484699999994</v>
      </c>
      <c r="E28" s="319">
        <f t="shared" si="0"/>
        <v>8706.6599699999988</v>
      </c>
      <c r="F28" s="319">
        <f t="shared" si="0"/>
        <v>174607.68881000002</v>
      </c>
      <c r="G28" s="319">
        <f t="shared" si="0"/>
        <v>191227.12702000001</v>
      </c>
      <c r="H28" s="319">
        <f t="shared" si="0"/>
        <v>3309788.2462499994</v>
      </c>
      <c r="I28" s="319">
        <f t="shared" si="0"/>
        <v>21409404.563069999</v>
      </c>
      <c r="J28" s="319">
        <f t="shared" si="0"/>
        <v>721275.44080999994</v>
      </c>
      <c r="K28" s="319">
        <f t="shared" si="0"/>
        <v>5854.0288299999993</v>
      </c>
      <c r="L28" s="319">
        <f t="shared" si="0"/>
        <v>6127.54234</v>
      </c>
      <c r="M28" s="319">
        <f t="shared" si="0"/>
        <v>222.42106999999999</v>
      </c>
      <c r="N28" s="319">
        <f t="shared" si="0"/>
        <v>4999.7256199999993</v>
      </c>
      <c r="O28" s="319">
        <f t="shared" si="0"/>
        <v>292.43621000000002</v>
      </c>
      <c r="P28" s="319">
        <f t="shared" si="0"/>
        <v>28969.487320000004</v>
      </c>
      <c r="Q28" s="319">
        <f t="shared" si="0"/>
        <v>767741.08220000006</v>
      </c>
      <c r="R28" s="294"/>
    </row>
    <row r="29" spans="1:18" ht="27.75" customHeight="1" thickBot="1">
      <c r="A29" s="320"/>
      <c r="B29" s="321"/>
      <c r="C29" s="322"/>
      <c r="D29" s="323"/>
      <c r="E29" s="323"/>
      <c r="F29" s="323"/>
      <c r="G29" s="323"/>
      <c r="H29" s="323"/>
      <c r="I29" s="323"/>
      <c r="J29" s="323"/>
      <c r="K29" s="323"/>
      <c r="L29" s="321"/>
      <c r="M29" s="321"/>
      <c r="N29" s="321"/>
      <c r="O29" s="321"/>
      <c r="P29" s="321"/>
      <c r="Q29" s="321"/>
      <c r="R29" s="279"/>
    </row>
    <row r="30" spans="1:18" ht="87" customHeight="1">
      <c r="A30" s="276" t="s">
        <v>1069</v>
      </c>
      <c r="B30" s="26"/>
      <c r="C30" s="301"/>
      <c r="D30" s="237"/>
      <c r="E30" s="237"/>
      <c r="F30" s="237"/>
      <c r="G30" s="237"/>
      <c r="H30" s="237"/>
      <c r="I30" s="237"/>
      <c r="J30" s="237"/>
      <c r="K30" s="237"/>
      <c r="L30" s="131"/>
      <c r="M30" s="131"/>
      <c r="N30" s="120"/>
      <c r="O30" s="120"/>
      <c r="P30" s="120"/>
      <c r="Q30" s="120"/>
    </row>
    <row r="31" spans="1:18" ht="13.5"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19"/>
      <c r="B36" s="100"/>
      <c r="C36" s="302"/>
      <c r="D36" s="121"/>
      <c r="E36" s="121"/>
      <c r="F36" s="121"/>
      <c r="G36" s="121"/>
      <c r="H36" s="121"/>
      <c r="I36" s="121"/>
      <c r="J36" s="121"/>
      <c r="K36" s="121"/>
      <c r="L36" s="121"/>
      <c r="M36" s="95"/>
      <c r="N36" s="120"/>
      <c r="O36" s="120"/>
      <c r="P36" s="120"/>
      <c r="Q36" s="120"/>
    </row>
    <row r="37" spans="1:17" ht="13.5" hidden="1" customHeight="1">
      <c r="A37" s="125"/>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19"/>
      <c r="B42" s="80"/>
      <c r="C42" s="302"/>
      <c r="D42" s="121"/>
      <c r="E42" s="121"/>
      <c r="F42" s="121"/>
      <c r="G42" s="121"/>
      <c r="H42" s="121"/>
      <c r="I42" s="121"/>
      <c r="J42" s="121"/>
      <c r="K42" s="121"/>
      <c r="L42" s="121"/>
      <c r="M42" s="95"/>
      <c r="N42" s="120"/>
      <c r="O42" s="120"/>
      <c r="P42" s="120"/>
      <c r="Q42" s="120"/>
    </row>
    <row r="43" spans="1:17" ht="13.5" hidden="1" customHeight="1">
      <c r="A43" s="125"/>
      <c r="B43" s="8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25"/>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13.5" hidden="1" customHeight="1">
      <c r="A52" s="125"/>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13.5" hidden="1" customHeight="1">
      <c r="A55" s="119"/>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3"/>
      <c r="B59" s="100"/>
      <c r="C59" s="302"/>
      <c r="D59" s="121"/>
      <c r="E59" s="121"/>
      <c r="F59" s="121"/>
      <c r="G59" s="121"/>
      <c r="H59" s="121"/>
      <c r="I59" s="121"/>
      <c r="J59" s="121"/>
      <c r="K59" s="121"/>
      <c r="L59" s="121"/>
      <c r="M59" s="95"/>
      <c r="N59" s="120"/>
      <c r="O59" s="120"/>
      <c r="P59" s="120"/>
      <c r="Q59" s="120"/>
    </row>
    <row r="60" spans="1:17" ht="9" hidden="1" customHeight="1">
      <c r="A60" s="124"/>
      <c r="B60" s="100"/>
      <c r="C60" s="302"/>
      <c r="D60" s="121"/>
      <c r="E60" s="121"/>
      <c r="F60" s="121"/>
      <c r="G60" s="121"/>
      <c r="H60" s="121"/>
      <c r="I60" s="121"/>
      <c r="J60" s="121"/>
      <c r="K60" s="121"/>
      <c r="L60" s="121"/>
      <c r="M60" s="95"/>
      <c r="N60" s="120"/>
      <c r="O60" s="120"/>
      <c r="P60" s="120"/>
      <c r="Q60" s="120"/>
    </row>
    <row r="61" spans="1:17" ht="9" hidden="1" customHeight="1">
      <c r="A61" s="124"/>
      <c r="C61" s="302"/>
      <c r="D61" s="121"/>
      <c r="E61" s="121"/>
      <c r="F61" s="121"/>
      <c r="G61" s="121"/>
      <c r="H61" s="121"/>
      <c r="I61" s="121"/>
      <c r="J61" s="121"/>
      <c r="K61" s="121"/>
      <c r="L61" s="121"/>
      <c r="M61" s="120"/>
      <c r="N61" s="120"/>
      <c r="O61" s="120"/>
      <c r="P61" s="120"/>
      <c r="Q61" s="120"/>
    </row>
    <row r="62" spans="1:17" ht="9" hidden="1" customHeight="1">
      <c r="A62" s="125"/>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23"/>
      <c r="C67" s="302"/>
      <c r="D67" s="121"/>
      <c r="E67" s="121"/>
      <c r="F67" s="121"/>
      <c r="G67" s="121"/>
      <c r="H67" s="121"/>
      <c r="I67" s="121"/>
      <c r="J67" s="121"/>
      <c r="K67" s="121"/>
      <c r="L67" s="121"/>
      <c r="M67" s="120"/>
      <c r="N67" s="120"/>
      <c r="O67" s="120"/>
      <c r="P67" s="120"/>
      <c r="Q67" s="120"/>
    </row>
    <row r="68" spans="1:17" ht="9" hidden="1" customHeight="1">
      <c r="A68" s="125"/>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23"/>
      <c r="C73" s="302"/>
      <c r="D73" s="121"/>
      <c r="E73" s="121"/>
      <c r="F73" s="121"/>
      <c r="G73" s="121"/>
      <c r="H73" s="121"/>
      <c r="I73" s="121"/>
      <c r="J73" s="121"/>
      <c r="K73" s="121"/>
      <c r="L73" s="121"/>
      <c r="M73" s="120"/>
      <c r="N73" s="120"/>
      <c r="O73" s="120"/>
      <c r="P73" s="120"/>
      <c r="Q73" s="120"/>
    </row>
    <row r="74" spans="1:17" ht="9" hidden="1" customHeight="1">
      <c r="A74" s="125"/>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t="9" hidden="1" customHeight="1">
      <c r="A78" s="119"/>
      <c r="C78" s="302"/>
      <c r="D78" s="121"/>
      <c r="E78" s="121"/>
      <c r="F78" s="121"/>
      <c r="G78" s="121"/>
      <c r="H78" s="121"/>
      <c r="I78" s="121"/>
      <c r="J78" s="121"/>
      <c r="K78" s="121"/>
      <c r="L78" s="121"/>
      <c r="M78" s="120"/>
      <c r="N78" s="120"/>
      <c r="O78" s="120"/>
      <c r="P78" s="120"/>
      <c r="Q78" s="12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23"/>
      <c r="C83" s="303"/>
      <c r="D83" s="100"/>
      <c r="E83" s="100"/>
      <c r="F83" s="100"/>
      <c r="G83" s="100"/>
      <c r="H83" s="100"/>
      <c r="I83" s="100"/>
      <c r="J83" s="100"/>
      <c r="K83" s="100"/>
      <c r="L83" s="100"/>
    </row>
    <row r="84" spans="1:12" hidden="1">
      <c r="A84" s="125"/>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5"/>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19"/>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6"/>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c r="C119" s="303"/>
      <c r="D119" s="100"/>
      <c r="E119" s="100"/>
      <c r="F119" s="100"/>
      <c r="G119" s="100"/>
      <c r="H119" s="100"/>
      <c r="I119" s="100"/>
      <c r="J119" s="100"/>
      <c r="K119" s="100"/>
      <c r="L119" s="100"/>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27"/>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row r="653" spans="1:1" hidden="1">
      <c r="A653" s="101"/>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Z653"/>
  <sheetViews>
    <sheetView topLeftCell="A2" zoomScale="15" workbookViewId="0"/>
  </sheetViews>
  <sheetFormatPr defaultColWidth="0" defaultRowHeight="60" zeroHeight="1"/>
  <cols>
    <col min="1" max="1" width="228"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9.7109375" bestFit="1" customWidth="1"/>
    <col min="18" max="18" width="6.5703125" style="277" hidden="1" customWidth="1"/>
    <col min="19" max="26" width="0" hidden="1" customWidth="1"/>
    <col min="27" max="16384" width="9.140625" hidden="1"/>
  </cols>
  <sheetData>
    <row r="1" spans="1:26" s="2" customFormat="1" ht="5.25" hidden="1" customHeight="1">
      <c r="A1" s="196"/>
      <c r="B1" s="197"/>
      <c r="C1" s="316"/>
      <c r="D1" s="197"/>
      <c r="E1" s="197"/>
      <c r="F1" s="197"/>
      <c r="G1" s="197"/>
      <c r="H1" s="197"/>
      <c r="I1" s="197"/>
      <c r="J1" s="197"/>
      <c r="K1" s="197"/>
      <c r="L1" s="197"/>
      <c r="M1" s="197"/>
      <c r="N1" s="197"/>
      <c r="O1" s="197"/>
      <c r="P1" s="197"/>
      <c r="Q1" s="197"/>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1071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91" t="s">
        <v>2</v>
      </c>
      <c r="B5" s="1091"/>
      <c r="C5" s="1091"/>
      <c r="D5" s="1091"/>
      <c r="E5" s="1091"/>
      <c r="F5" s="1091"/>
      <c r="G5" s="1091"/>
      <c r="H5" s="1091"/>
      <c r="I5" s="1091"/>
      <c r="J5" s="1091"/>
      <c r="K5" s="1091"/>
      <c r="L5" s="1091"/>
      <c r="M5" s="1091"/>
      <c r="N5" s="1091"/>
      <c r="O5" s="1091"/>
      <c r="P5" s="1091"/>
      <c r="Q5" s="1091"/>
      <c r="R5" s="275"/>
    </row>
    <row r="6" spans="1:26" ht="6" customHeight="1"/>
    <row r="7" spans="1:26" ht="73.5" customHeight="1">
      <c r="A7" s="244"/>
      <c r="B7" s="245"/>
      <c r="C7" s="278"/>
      <c r="D7" s="246"/>
      <c r="E7" s="246"/>
      <c r="F7" s="245"/>
      <c r="G7" s="245"/>
      <c r="H7" s="245"/>
      <c r="I7" s="245"/>
      <c r="J7" s="245"/>
      <c r="K7" s="246"/>
      <c r="L7" s="245"/>
      <c r="M7" s="245"/>
      <c r="N7" s="246"/>
      <c r="O7" s="246"/>
      <c r="P7" s="245"/>
      <c r="Q7" s="246"/>
      <c r="R7" s="279"/>
    </row>
    <row r="8" spans="1:26" s="281" customFormat="1" ht="82.5" customHeight="1">
      <c r="A8" s="317"/>
      <c r="B8" s="1087" t="s">
        <v>894</v>
      </c>
      <c r="C8" s="1087"/>
      <c r="D8" s="1087"/>
      <c r="E8" s="1087"/>
      <c r="F8" s="1087"/>
      <c r="G8" s="1087"/>
      <c r="H8" s="1087"/>
      <c r="I8" s="1087"/>
      <c r="J8" s="1087" t="s">
        <v>65</v>
      </c>
      <c r="K8" s="1087"/>
      <c r="L8" s="1087"/>
      <c r="M8" s="1087"/>
      <c r="N8" s="1087"/>
      <c r="O8" s="1087"/>
      <c r="P8" s="1087"/>
      <c r="Q8" s="1087"/>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68" customHeight="1">
      <c r="A10" s="289" t="s">
        <v>1023</v>
      </c>
      <c r="B10" s="290">
        <v>312.91534000000001</v>
      </c>
      <c r="C10" s="290">
        <v>0</v>
      </c>
      <c r="D10" s="290">
        <v>0</v>
      </c>
      <c r="E10" s="290">
        <v>0</v>
      </c>
      <c r="F10" s="290">
        <v>0</v>
      </c>
      <c r="G10" s="290">
        <v>0</v>
      </c>
      <c r="H10" s="290">
        <v>0</v>
      </c>
      <c r="I10" s="290">
        <v>312.91534000000001</v>
      </c>
      <c r="J10" s="290">
        <v>1638565.9154000001</v>
      </c>
      <c r="K10" s="290">
        <v>102444.86442</v>
      </c>
      <c r="L10" s="290">
        <v>2260.2990399999999</v>
      </c>
      <c r="M10" s="290">
        <v>353.97149999999999</v>
      </c>
      <c r="N10" s="290">
        <v>7695.5715499999997</v>
      </c>
      <c r="O10" s="290">
        <v>17629.94097</v>
      </c>
      <c r="P10" s="290">
        <v>16122.042869999999</v>
      </c>
      <c r="Q10" s="290">
        <v>1785072.6057500001</v>
      </c>
      <c r="R10" s="279"/>
    </row>
    <row r="11" spans="1:26" ht="168" customHeight="1">
      <c r="A11" s="289" t="s">
        <v>1024</v>
      </c>
      <c r="B11" s="291">
        <v>721.00272999999993</v>
      </c>
      <c r="C11" s="291">
        <v>0</v>
      </c>
      <c r="D11" s="291">
        <v>0</v>
      </c>
      <c r="E11" s="291">
        <v>0</v>
      </c>
      <c r="F11" s="291">
        <v>0</v>
      </c>
      <c r="G11" s="291">
        <v>0</v>
      </c>
      <c r="H11" s="291">
        <v>0</v>
      </c>
      <c r="I11" s="291">
        <v>721.00272999999993</v>
      </c>
      <c r="J11" s="291">
        <v>26831.823130000001</v>
      </c>
      <c r="K11" s="291">
        <v>206.43926000000002</v>
      </c>
      <c r="L11" s="290">
        <v>57.319800000000001</v>
      </c>
      <c r="M11" s="290">
        <v>0</v>
      </c>
      <c r="N11" s="290">
        <v>560.23970999999995</v>
      </c>
      <c r="O11" s="290">
        <v>0</v>
      </c>
      <c r="P11" s="290">
        <v>950.84</v>
      </c>
      <c r="Q11" s="290">
        <v>28606.661899999999</v>
      </c>
      <c r="R11" s="279"/>
    </row>
    <row r="12" spans="1:26" ht="168" customHeight="1">
      <c r="A12" s="289" t="s">
        <v>1025</v>
      </c>
      <c r="B12" s="291">
        <v>39.473589999999994</v>
      </c>
      <c r="C12" s="291">
        <v>28.563040000000001</v>
      </c>
      <c r="D12" s="291">
        <v>0</v>
      </c>
      <c r="E12" s="291">
        <v>0</v>
      </c>
      <c r="F12" s="291">
        <v>0</v>
      </c>
      <c r="G12" s="291">
        <v>0</v>
      </c>
      <c r="H12" s="291">
        <v>0</v>
      </c>
      <c r="I12" s="291">
        <v>68.036630000000002</v>
      </c>
      <c r="J12" s="291">
        <v>176353.97837</v>
      </c>
      <c r="K12" s="291">
        <v>3028.9154700000004</v>
      </c>
      <c r="L12" s="290">
        <v>126.80659</v>
      </c>
      <c r="M12" s="290">
        <v>23.597270000000002</v>
      </c>
      <c r="N12" s="290">
        <v>927.57782999999995</v>
      </c>
      <c r="O12" s="290">
        <v>93.505320000000012</v>
      </c>
      <c r="P12" s="290">
        <v>351015.75592999998</v>
      </c>
      <c r="Q12" s="290">
        <v>531570.13677999994</v>
      </c>
      <c r="R12" s="279"/>
    </row>
    <row r="13" spans="1:26" ht="168" customHeight="1">
      <c r="A13" s="289" t="s">
        <v>1026</v>
      </c>
      <c r="B13" s="290">
        <v>98.032630000000012</v>
      </c>
      <c r="C13" s="290">
        <v>0</v>
      </c>
      <c r="D13" s="290">
        <v>0</v>
      </c>
      <c r="E13" s="290">
        <v>0</v>
      </c>
      <c r="F13" s="290">
        <v>0</v>
      </c>
      <c r="G13" s="290">
        <v>0</v>
      </c>
      <c r="H13" s="290">
        <v>0</v>
      </c>
      <c r="I13" s="290">
        <v>98.032630000000012</v>
      </c>
      <c r="J13" s="290">
        <v>217061.71628999998</v>
      </c>
      <c r="K13" s="290">
        <v>4159.0149300000003</v>
      </c>
      <c r="L13" s="290">
        <v>517.07550000000003</v>
      </c>
      <c r="M13" s="290">
        <v>10.60027</v>
      </c>
      <c r="N13" s="290">
        <v>116.31141000000001</v>
      </c>
      <c r="O13" s="290">
        <v>481.59546</v>
      </c>
      <c r="P13" s="290">
        <v>362237.57526999997</v>
      </c>
      <c r="Q13" s="290">
        <v>584583.88913000003</v>
      </c>
      <c r="R13" s="279"/>
    </row>
    <row r="14" spans="1:26" ht="168" customHeight="1">
      <c r="A14" s="289" t="s">
        <v>1027</v>
      </c>
      <c r="B14" s="290">
        <v>5218.1092500000004</v>
      </c>
      <c r="C14" s="290">
        <v>21.19932</v>
      </c>
      <c r="D14" s="290">
        <v>16.130890000000001</v>
      </c>
      <c r="E14" s="290">
        <v>0</v>
      </c>
      <c r="F14" s="290">
        <v>130.86082000000002</v>
      </c>
      <c r="G14" s="290">
        <v>0</v>
      </c>
      <c r="H14" s="290">
        <v>0</v>
      </c>
      <c r="I14" s="290">
        <v>5386.3002800000004</v>
      </c>
      <c r="J14" s="290">
        <v>6864336.8301999997</v>
      </c>
      <c r="K14" s="290">
        <v>298997.12417000002</v>
      </c>
      <c r="L14" s="290">
        <v>16329.466789999999</v>
      </c>
      <c r="M14" s="290">
        <v>4532.7357400000001</v>
      </c>
      <c r="N14" s="290">
        <v>45853.732200000006</v>
      </c>
      <c r="O14" s="290">
        <v>109037.159</v>
      </c>
      <c r="P14" s="290">
        <v>531687.35585000005</v>
      </c>
      <c r="Q14" s="290">
        <v>7870774.4039500002</v>
      </c>
      <c r="R14" s="279"/>
    </row>
    <row r="15" spans="1:26" ht="168" customHeight="1">
      <c r="A15" s="289" t="s">
        <v>1028</v>
      </c>
      <c r="B15" s="290">
        <v>230.84397000000001</v>
      </c>
      <c r="C15" s="290">
        <v>0</v>
      </c>
      <c r="D15" s="290">
        <v>0</v>
      </c>
      <c r="E15" s="290">
        <v>0</v>
      </c>
      <c r="F15" s="290">
        <v>0</v>
      </c>
      <c r="G15" s="290">
        <v>0</v>
      </c>
      <c r="H15" s="290">
        <v>0</v>
      </c>
      <c r="I15" s="290">
        <v>230.84397000000001</v>
      </c>
      <c r="J15" s="290">
        <v>460071.55791999999</v>
      </c>
      <c r="K15" s="290">
        <v>8256.4796200000001</v>
      </c>
      <c r="L15" s="290">
        <v>3.6325500000000002</v>
      </c>
      <c r="M15" s="290">
        <v>11.42618</v>
      </c>
      <c r="N15" s="290">
        <v>34.686279999999996</v>
      </c>
      <c r="O15" s="290">
        <v>20.64</v>
      </c>
      <c r="P15" s="290">
        <v>120999.50662999999</v>
      </c>
      <c r="Q15" s="290">
        <v>589397.92917999998</v>
      </c>
      <c r="R15" s="279"/>
    </row>
    <row r="16" spans="1:26" ht="168" customHeight="1">
      <c r="A16" s="289" t="s">
        <v>1029</v>
      </c>
      <c r="B16" s="290">
        <v>50051.071499999998</v>
      </c>
      <c r="C16" s="290">
        <v>0</v>
      </c>
      <c r="D16" s="290">
        <v>53.363790000000002</v>
      </c>
      <c r="E16" s="290">
        <v>0</v>
      </c>
      <c r="F16" s="290">
        <v>0</v>
      </c>
      <c r="G16" s="290">
        <v>0</v>
      </c>
      <c r="H16" s="290">
        <v>6531.2780400000001</v>
      </c>
      <c r="I16" s="290">
        <v>56635.713329999999</v>
      </c>
      <c r="J16" s="290">
        <v>4838066.6353900004</v>
      </c>
      <c r="K16" s="290">
        <v>119299.25664000001</v>
      </c>
      <c r="L16" s="290">
        <v>25752.161120000001</v>
      </c>
      <c r="M16" s="290">
        <v>11904.896949999998</v>
      </c>
      <c r="N16" s="290">
        <v>72335.399669999999</v>
      </c>
      <c r="O16" s="290">
        <v>50705.325509999995</v>
      </c>
      <c r="P16" s="290">
        <v>1982896.9577299999</v>
      </c>
      <c r="Q16" s="290">
        <v>7100960.63301</v>
      </c>
      <c r="R16" s="279"/>
    </row>
    <row r="17" spans="1:18" ht="168" customHeight="1">
      <c r="A17" s="289" t="s">
        <v>1030</v>
      </c>
      <c r="B17" s="290">
        <v>77478.195459999988</v>
      </c>
      <c r="C17" s="290">
        <v>67.134129999999999</v>
      </c>
      <c r="D17" s="290">
        <v>276.67621000000003</v>
      </c>
      <c r="E17" s="290">
        <v>8.0863499999999995</v>
      </c>
      <c r="F17" s="290">
        <v>101.81927999999999</v>
      </c>
      <c r="G17" s="290">
        <v>16.679669999999998</v>
      </c>
      <c r="H17" s="290">
        <v>16378.466</v>
      </c>
      <c r="I17" s="290">
        <v>94327.057099999991</v>
      </c>
      <c r="J17" s="290">
        <v>10633824.38848</v>
      </c>
      <c r="K17" s="290">
        <v>63300.741170000001</v>
      </c>
      <c r="L17" s="290">
        <v>40821.473850000002</v>
      </c>
      <c r="M17" s="290">
        <v>2968.0455299999999</v>
      </c>
      <c r="N17" s="290">
        <v>95432.87129000001</v>
      </c>
      <c r="O17" s="290">
        <v>31281.468339999999</v>
      </c>
      <c r="P17" s="290">
        <v>1554225.2316300001</v>
      </c>
      <c r="Q17" s="290">
        <v>12421854.220290001</v>
      </c>
      <c r="R17" s="279"/>
    </row>
    <row r="18" spans="1:18" ht="168" customHeight="1">
      <c r="A18" s="289" t="s">
        <v>1031</v>
      </c>
      <c r="B18" s="290">
        <v>12067.78997</v>
      </c>
      <c r="C18" s="290">
        <v>53.668709999999997</v>
      </c>
      <c r="D18" s="290">
        <v>37.932199999999995</v>
      </c>
      <c r="E18" s="290">
        <v>0</v>
      </c>
      <c r="F18" s="290">
        <v>20.787580000000002</v>
      </c>
      <c r="G18" s="290">
        <v>0</v>
      </c>
      <c r="H18" s="290">
        <v>0</v>
      </c>
      <c r="I18" s="290">
        <v>12180.178460000001</v>
      </c>
      <c r="J18" s="290">
        <v>639968.35719000001</v>
      </c>
      <c r="K18" s="290">
        <v>45723.927080000001</v>
      </c>
      <c r="L18" s="290">
        <v>3620.7749900000003</v>
      </c>
      <c r="M18" s="290">
        <v>254.34754000000001</v>
      </c>
      <c r="N18" s="290">
        <v>4585.01656</v>
      </c>
      <c r="O18" s="290">
        <v>23302.336829999997</v>
      </c>
      <c r="P18" s="290">
        <v>9098.3497399999997</v>
      </c>
      <c r="Q18" s="290">
        <v>726553.10992999992</v>
      </c>
      <c r="R18" s="279"/>
    </row>
    <row r="19" spans="1:18" ht="168" customHeight="1">
      <c r="A19" s="289" t="s">
        <v>1032</v>
      </c>
      <c r="B19" s="290">
        <v>14255.017699999999</v>
      </c>
      <c r="C19" s="290">
        <v>33.208150000000003</v>
      </c>
      <c r="D19" s="290">
        <v>161.41725</v>
      </c>
      <c r="E19" s="290">
        <v>1.3382400000000001</v>
      </c>
      <c r="F19" s="290">
        <v>0</v>
      </c>
      <c r="G19" s="290">
        <v>29.889610000000001</v>
      </c>
      <c r="H19" s="290">
        <v>478.11525</v>
      </c>
      <c r="I19" s="290">
        <v>14958.986199999999</v>
      </c>
      <c r="J19" s="290">
        <v>2931300.0491300002</v>
      </c>
      <c r="K19" s="290">
        <v>19916.277910000001</v>
      </c>
      <c r="L19" s="290">
        <v>7018.8213099999994</v>
      </c>
      <c r="M19" s="290">
        <v>462.69909999999999</v>
      </c>
      <c r="N19" s="290">
        <v>10359.68081</v>
      </c>
      <c r="O19" s="290">
        <v>14289.990460000001</v>
      </c>
      <c r="P19" s="290">
        <v>333499.39156000002</v>
      </c>
      <c r="Q19" s="290">
        <v>3316846.9102800004</v>
      </c>
      <c r="R19" s="279"/>
    </row>
    <row r="20" spans="1:18" ht="168" customHeight="1">
      <c r="A20" s="289" t="s">
        <v>1033</v>
      </c>
      <c r="B20" s="290">
        <v>648.90569999999991</v>
      </c>
      <c r="C20" s="290">
        <v>0</v>
      </c>
      <c r="D20" s="290">
        <v>0</v>
      </c>
      <c r="E20" s="290">
        <v>0</v>
      </c>
      <c r="F20" s="290">
        <v>0</v>
      </c>
      <c r="G20" s="290">
        <v>0</v>
      </c>
      <c r="H20" s="290">
        <v>0</v>
      </c>
      <c r="I20" s="290">
        <v>648.90569999999991</v>
      </c>
      <c r="J20" s="290">
        <v>253962.36880000003</v>
      </c>
      <c r="K20" s="290">
        <v>364.95191</v>
      </c>
      <c r="L20" s="290">
        <v>758.82851000000005</v>
      </c>
      <c r="M20" s="290">
        <v>21.00544</v>
      </c>
      <c r="N20" s="290">
        <v>4671.1431600000005</v>
      </c>
      <c r="O20" s="290">
        <v>3465.5012700000002</v>
      </c>
      <c r="P20" s="290">
        <v>1222349.00428</v>
      </c>
      <c r="Q20" s="290">
        <v>1485592.8033699999</v>
      </c>
      <c r="R20" s="279"/>
    </row>
    <row r="21" spans="1:18" ht="168" customHeight="1">
      <c r="A21" s="289" t="s">
        <v>1034</v>
      </c>
      <c r="B21" s="290">
        <v>76597.825150000004</v>
      </c>
      <c r="C21" s="290">
        <v>13.83615</v>
      </c>
      <c r="D21" s="290">
        <v>18.725009999999997</v>
      </c>
      <c r="E21" s="290">
        <v>0</v>
      </c>
      <c r="F21" s="290">
        <v>327.19346000000002</v>
      </c>
      <c r="G21" s="290">
        <v>0</v>
      </c>
      <c r="H21" s="290">
        <v>808.47352999999998</v>
      </c>
      <c r="I21" s="290">
        <v>77766.0533</v>
      </c>
      <c r="J21" s="290">
        <v>9433809.0957299992</v>
      </c>
      <c r="K21" s="290">
        <v>134807.90205999999</v>
      </c>
      <c r="L21" s="290">
        <v>35642.284610000002</v>
      </c>
      <c r="M21" s="290">
        <v>4402.8320599999997</v>
      </c>
      <c r="N21" s="290">
        <v>85732.797839999999</v>
      </c>
      <c r="O21" s="290">
        <v>18662.123440000003</v>
      </c>
      <c r="P21" s="290">
        <v>498240.24169</v>
      </c>
      <c r="Q21" s="290">
        <v>10211297.27743</v>
      </c>
      <c r="R21" s="279"/>
    </row>
    <row r="22" spans="1:18" ht="168" customHeight="1">
      <c r="A22" s="289" t="s">
        <v>1035</v>
      </c>
      <c r="B22" s="290">
        <v>3036.8782099999999</v>
      </c>
      <c r="C22" s="290">
        <v>0</v>
      </c>
      <c r="D22" s="290">
        <v>0.27647000000000005</v>
      </c>
      <c r="E22" s="290">
        <v>0</v>
      </c>
      <c r="F22" s="290">
        <v>0</v>
      </c>
      <c r="G22" s="290">
        <v>0</v>
      </c>
      <c r="H22" s="290">
        <v>0.69</v>
      </c>
      <c r="I22" s="290">
        <v>3037.8446800000002</v>
      </c>
      <c r="J22" s="290">
        <v>53044.586149999996</v>
      </c>
      <c r="K22" s="290">
        <v>3077.7266099999997</v>
      </c>
      <c r="L22" s="290">
        <v>335.06925000000001</v>
      </c>
      <c r="M22" s="290">
        <v>18.108169999999998</v>
      </c>
      <c r="N22" s="290">
        <v>235.39702</v>
      </c>
      <c r="O22" s="290">
        <v>0</v>
      </c>
      <c r="P22" s="290">
        <v>7934.3057600000002</v>
      </c>
      <c r="Q22" s="290">
        <v>64645.19296</v>
      </c>
      <c r="R22" s="279"/>
    </row>
    <row r="23" spans="1:18" ht="168" customHeight="1">
      <c r="A23" s="289" t="s">
        <v>1036</v>
      </c>
      <c r="B23" s="290">
        <v>966.80939999999998</v>
      </c>
      <c r="C23" s="290">
        <v>0</v>
      </c>
      <c r="D23" s="290">
        <v>0</v>
      </c>
      <c r="E23" s="290">
        <v>0</v>
      </c>
      <c r="F23" s="290">
        <v>0</v>
      </c>
      <c r="G23" s="290">
        <v>0</v>
      </c>
      <c r="H23" s="290">
        <v>0</v>
      </c>
      <c r="I23" s="290">
        <v>966.80939999999998</v>
      </c>
      <c r="J23" s="290">
        <v>345968.66271</v>
      </c>
      <c r="K23" s="290">
        <v>15256.026320000001</v>
      </c>
      <c r="L23" s="290">
        <v>408.4676</v>
      </c>
      <c r="M23" s="290">
        <v>4.4046400000000006</v>
      </c>
      <c r="N23" s="290">
        <v>3999.3122000000003</v>
      </c>
      <c r="O23" s="290">
        <v>4899.2935399999997</v>
      </c>
      <c r="P23" s="290">
        <v>1967.08997</v>
      </c>
      <c r="Q23" s="290">
        <v>372503.25698000001</v>
      </c>
      <c r="R23" s="279"/>
    </row>
    <row r="24" spans="1:18" ht="168" customHeight="1">
      <c r="A24" s="289" t="s">
        <v>1037</v>
      </c>
      <c r="B24" s="290">
        <v>8932.2166099999995</v>
      </c>
      <c r="C24" s="290">
        <v>2.2477100000000001</v>
      </c>
      <c r="D24" s="290">
        <v>51.995379999999997</v>
      </c>
      <c r="E24" s="290">
        <v>0</v>
      </c>
      <c r="F24" s="290">
        <v>53.873429999999999</v>
      </c>
      <c r="G24" s="290">
        <v>0</v>
      </c>
      <c r="H24" s="290">
        <v>0</v>
      </c>
      <c r="I24" s="290">
        <v>9040.3331300000009</v>
      </c>
      <c r="J24" s="290">
        <v>1306715.1674300001</v>
      </c>
      <c r="K24" s="290">
        <v>29483.41764</v>
      </c>
      <c r="L24" s="290">
        <v>10324.602220000001</v>
      </c>
      <c r="M24" s="290">
        <v>959.86976000000004</v>
      </c>
      <c r="N24" s="290">
        <v>14968.106949999999</v>
      </c>
      <c r="O24" s="290">
        <v>2861.1821299999997</v>
      </c>
      <c r="P24" s="290">
        <v>221948.45724000002</v>
      </c>
      <c r="Q24" s="290">
        <v>1587260.8033699999</v>
      </c>
      <c r="R24" s="279"/>
    </row>
    <row r="25" spans="1:18" ht="168" customHeight="1">
      <c r="A25" s="289" t="s">
        <v>1038</v>
      </c>
      <c r="B25" s="290">
        <v>9.8323099999999997</v>
      </c>
      <c r="C25" s="290">
        <v>0</v>
      </c>
      <c r="D25" s="290">
        <v>0</v>
      </c>
      <c r="E25" s="290">
        <v>0</v>
      </c>
      <c r="F25" s="290">
        <v>0</v>
      </c>
      <c r="G25" s="290">
        <v>0</v>
      </c>
      <c r="H25" s="290">
        <v>0</v>
      </c>
      <c r="I25" s="290">
        <v>9.8323099999999997</v>
      </c>
      <c r="J25" s="290">
        <v>961.21160999999995</v>
      </c>
      <c r="K25" s="290">
        <v>0</v>
      </c>
      <c r="L25" s="290">
        <v>1.68719</v>
      </c>
      <c r="M25" s="290">
        <v>0</v>
      </c>
      <c r="N25" s="290">
        <v>43.609259999999999</v>
      </c>
      <c r="O25" s="290">
        <v>0</v>
      </c>
      <c r="P25" s="290">
        <v>5.08446</v>
      </c>
      <c r="Q25" s="290">
        <v>1011.59252</v>
      </c>
      <c r="R25" s="279"/>
    </row>
    <row r="26" spans="1:18" ht="168" customHeight="1">
      <c r="A26" s="289" t="s">
        <v>1039</v>
      </c>
      <c r="B26" s="290">
        <v>0</v>
      </c>
      <c r="C26" s="290">
        <v>0</v>
      </c>
      <c r="D26" s="290">
        <v>0</v>
      </c>
      <c r="E26" s="290">
        <v>0</v>
      </c>
      <c r="F26" s="290">
        <v>0</v>
      </c>
      <c r="G26" s="290">
        <v>0</v>
      </c>
      <c r="H26" s="290">
        <v>0</v>
      </c>
      <c r="I26" s="290">
        <v>0</v>
      </c>
      <c r="J26" s="290">
        <v>149.98823000000002</v>
      </c>
      <c r="K26" s="290">
        <v>0</v>
      </c>
      <c r="L26" s="290">
        <v>7.7719999999999997E-2</v>
      </c>
      <c r="M26" s="290">
        <v>0</v>
      </c>
      <c r="N26" s="290">
        <v>36.352440000000001</v>
      </c>
      <c r="O26" s="290">
        <v>0</v>
      </c>
      <c r="P26" s="290">
        <v>7592.50072</v>
      </c>
      <c r="Q26" s="290">
        <v>7778.9191100000007</v>
      </c>
      <c r="R26" s="279"/>
    </row>
    <row r="27" spans="1:18" s="67" customFormat="1" ht="297.75" customHeight="1">
      <c r="A27" s="292" t="s">
        <v>1040</v>
      </c>
      <c r="B27" s="293">
        <v>85.285820000000001</v>
      </c>
      <c r="C27" s="293">
        <v>0</v>
      </c>
      <c r="D27" s="293">
        <v>0</v>
      </c>
      <c r="E27" s="293">
        <v>0</v>
      </c>
      <c r="F27" s="293">
        <v>0</v>
      </c>
      <c r="G27" s="293">
        <v>0</v>
      </c>
      <c r="H27" s="293">
        <v>62.82</v>
      </c>
      <c r="I27" s="293">
        <v>148.10581999999999</v>
      </c>
      <c r="J27" s="293">
        <v>9041.2945</v>
      </c>
      <c r="K27" s="293">
        <v>54.960560000000001</v>
      </c>
      <c r="L27" s="293">
        <v>34.927870000000006</v>
      </c>
      <c r="M27" s="293">
        <v>0.58021</v>
      </c>
      <c r="N27" s="293">
        <v>11.96646</v>
      </c>
      <c r="O27" s="293">
        <v>0</v>
      </c>
      <c r="P27" s="293">
        <v>992.69682999999998</v>
      </c>
      <c r="Q27" s="293">
        <v>10136.42643</v>
      </c>
      <c r="R27" s="294"/>
    </row>
    <row r="28" spans="1:18" s="67" customFormat="1" ht="111.75" customHeight="1">
      <c r="A28" s="318" t="s">
        <v>1059</v>
      </c>
      <c r="B28" s="319">
        <f t="shared" ref="B28:Q28" si="0">SUM(B10:B27)</f>
        <v>250750.20533999999</v>
      </c>
      <c r="C28" s="319">
        <f t="shared" si="0"/>
        <v>219.85721000000001</v>
      </c>
      <c r="D28" s="319">
        <f t="shared" si="0"/>
        <v>616.5172</v>
      </c>
      <c r="E28" s="319">
        <f t="shared" si="0"/>
        <v>9.4245900000000002</v>
      </c>
      <c r="F28" s="319">
        <f t="shared" si="0"/>
        <v>634.53457000000003</v>
      </c>
      <c r="G28" s="319">
        <f t="shared" si="0"/>
        <v>46.569279999999999</v>
      </c>
      <c r="H28" s="319">
        <f t="shared" si="0"/>
        <v>24259.842819999998</v>
      </c>
      <c r="I28" s="319">
        <f t="shared" si="0"/>
        <v>276536.95101000002</v>
      </c>
      <c r="J28" s="319">
        <f t="shared" si="0"/>
        <v>39830033.626659997</v>
      </c>
      <c r="K28" s="319">
        <f t="shared" si="0"/>
        <v>848378.02577000007</v>
      </c>
      <c r="L28" s="319">
        <f t="shared" si="0"/>
        <v>144013.77651000005</v>
      </c>
      <c r="M28" s="319">
        <f t="shared" si="0"/>
        <v>25929.120360000001</v>
      </c>
      <c r="N28" s="319">
        <f t="shared" si="0"/>
        <v>347599.77263999998</v>
      </c>
      <c r="O28" s="319">
        <f t="shared" si="0"/>
        <v>276730.06226999994</v>
      </c>
      <c r="P28" s="319">
        <f t="shared" si="0"/>
        <v>7223762.3881600006</v>
      </c>
      <c r="Q28" s="319">
        <f t="shared" si="0"/>
        <v>48696446.772370003</v>
      </c>
      <c r="R28" s="294"/>
    </row>
    <row r="29" spans="1:18" ht="27.75" customHeight="1" thickBot="1">
      <c r="A29" s="320"/>
      <c r="B29" s="321"/>
      <c r="C29" s="322"/>
      <c r="D29" s="323"/>
      <c r="E29" s="323"/>
      <c r="F29" s="323"/>
      <c r="G29" s="323"/>
      <c r="H29" s="323"/>
      <c r="I29" s="323"/>
      <c r="J29" s="323"/>
      <c r="K29" s="323"/>
      <c r="L29" s="321"/>
      <c r="M29" s="321"/>
      <c r="N29" s="321"/>
      <c r="O29" s="321"/>
      <c r="P29" s="321"/>
      <c r="Q29" s="321"/>
      <c r="R29" s="279"/>
    </row>
    <row r="30" spans="1:18" ht="87" customHeight="1">
      <c r="A30" s="276" t="s">
        <v>1069</v>
      </c>
      <c r="B30" s="26"/>
      <c r="C30" s="301"/>
      <c r="D30" s="237"/>
      <c r="E30" s="237"/>
      <c r="F30" s="237"/>
      <c r="G30" s="237"/>
      <c r="H30" s="237"/>
      <c r="I30" s="237"/>
      <c r="J30" s="237"/>
      <c r="K30" s="237"/>
      <c r="L30" s="131"/>
      <c r="M30" s="131"/>
      <c r="N30" s="120"/>
      <c r="O30" s="120"/>
      <c r="P30" s="120"/>
      <c r="Q30" s="120"/>
    </row>
    <row r="31" spans="1:18" ht="13.5" customHeight="1">
      <c r="A31" s="119"/>
      <c r="B31" s="100"/>
      <c r="C31" s="302"/>
      <c r="D31" s="121"/>
      <c r="E31" s="121"/>
      <c r="F31" s="121"/>
      <c r="G31" s="121"/>
      <c r="H31" s="121"/>
      <c r="I31" s="121"/>
      <c r="J31" s="121"/>
      <c r="K31" s="121"/>
      <c r="L31" s="121"/>
      <c r="M31" s="95"/>
      <c r="N31" s="120"/>
      <c r="O31" s="120"/>
      <c r="P31" s="120"/>
      <c r="Q31" s="120"/>
    </row>
    <row r="32" spans="1:18" ht="13.5"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19"/>
      <c r="B36" s="100"/>
      <c r="C36" s="302"/>
      <c r="D36" s="121"/>
      <c r="E36" s="121"/>
      <c r="F36" s="121"/>
      <c r="G36" s="121"/>
      <c r="H36" s="121"/>
      <c r="I36" s="121"/>
      <c r="J36" s="121"/>
      <c r="K36" s="121"/>
      <c r="L36" s="121"/>
      <c r="M36" s="95"/>
      <c r="N36" s="120"/>
      <c r="O36" s="120"/>
      <c r="P36" s="120"/>
      <c r="Q36" s="120"/>
    </row>
    <row r="37" spans="1:17" ht="13.5" hidden="1" customHeight="1">
      <c r="A37" s="125"/>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19"/>
      <c r="B42" s="80"/>
      <c r="C42" s="302"/>
      <c r="D42" s="121"/>
      <c r="E42" s="121"/>
      <c r="F42" s="121"/>
      <c r="G42" s="121"/>
      <c r="H42" s="121"/>
      <c r="I42" s="121"/>
      <c r="J42" s="121"/>
      <c r="K42" s="121"/>
      <c r="L42" s="121"/>
      <c r="M42" s="95"/>
      <c r="N42" s="120"/>
      <c r="O42" s="120"/>
      <c r="P42" s="120"/>
      <c r="Q42" s="120"/>
    </row>
    <row r="43" spans="1:17" ht="13.5" hidden="1" customHeight="1">
      <c r="A43" s="125"/>
      <c r="B43" s="8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25"/>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13.5" hidden="1" customHeight="1">
      <c r="A52" s="125"/>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13.5" hidden="1" customHeight="1">
      <c r="A55" s="119"/>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3"/>
      <c r="B59" s="100"/>
      <c r="C59" s="302"/>
      <c r="D59" s="121"/>
      <c r="E59" s="121"/>
      <c r="F59" s="121"/>
      <c r="G59" s="121"/>
      <c r="H59" s="121"/>
      <c r="I59" s="121"/>
      <c r="J59" s="121"/>
      <c r="K59" s="121"/>
      <c r="L59" s="121"/>
      <c r="M59" s="95"/>
      <c r="N59" s="120"/>
      <c r="O59" s="120"/>
      <c r="P59" s="120"/>
      <c r="Q59" s="120"/>
    </row>
    <row r="60" spans="1:17" ht="9" hidden="1" customHeight="1">
      <c r="A60" s="124"/>
      <c r="B60" s="100"/>
      <c r="C60" s="302"/>
      <c r="D60" s="121"/>
      <c r="E60" s="121"/>
      <c r="F60" s="121"/>
      <c r="G60" s="121"/>
      <c r="H60" s="121"/>
      <c r="I60" s="121"/>
      <c r="J60" s="121"/>
      <c r="K60" s="121"/>
      <c r="L60" s="121"/>
      <c r="M60" s="95"/>
      <c r="N60" s="120"/>
      <c r="O60" s="120"/>
      <c r="P60" s="120"/>
      <c r="Q60" s="120"/>
    </row>
    <row r="61" spans="1:17" ht="9" hidden="1" customHeight="1">
      <c r="A61" s="124"/>
      <c r="C61" s="302"/>
      <c r="D61" s="121"/>
      <c r="E61" s="121"/>
      <c r="F61" s="121"/>
      <c r="G61" s="121"/>
      <c r="H61" s="121"/>
      <c r="I61" s="121"/>
      <c r="J61" s="121"/>
      <c r="K61" s="121"/>
      <c r="L61" s="121"/>
      <c r="M61" s="120"/>
      <c r="N61" s="120"/>
      <c r="O61" s="120"/>
      <c r="P61" s="120"/>
      <c r="Q61" s="120"/>
    </row>
    <row r="62" spans="1:17" ht="9" hidden="1" customHeight="1">
      <c r="A62" s="125"/>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23"/>
      <c r="C67" s="302"/>
      <c r="D67" s="121"/>
      <c r="E67" s="121"/>
      <c r="F67" s="121"/>
      <c r="G67" s="121"/>
      <c r="H67" s="121"/>
      <c r="I67" s="121"/>
      <c r="J67" s="121"/>
      <c r="K67" s="121"/>
      <c r="L67" s="121"/>
      <c r="M67" s="120"/>
      <c r="N67" s="120"/>
      <c r="O67" s="120"/>
      <c r="P67" s="120"/>
      <c r="Q67" s="120"/>
    </row>
    <row r="68" spans="1:17" ht="9" hidden="1" customHeight="1">
      <c r="A68" s="125"/>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23"/>
      <c r="C73" s="302"/>
      <c r="D73" s="121"/>
      <c r="E73" s="121"/>
      <c r="F73" s="121"/>
      <c r="G73" s="121"/>
      <c r="H73" s="121"/>
      <c r="I73" s="121"/>
      <c r="J73" s="121"/>
      <c r="K73" s="121"/>
      <c r="L73" s="121"/>
      <c r="M73" s="120"/>
      <c r="N73" s="120"/>
      <c r="O73" s="120"/>
      <c r="P73" s="120"/>
      <c r="Q73" s="120"/>
    </row>
    <row r="74" spans="1:17" ht="9" hidden="1" customHeight="1">
      <c r="A74" s="125"/>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t="9" hidden="1" customHeight="1">
      <c r="A78" s="119"/>
      <c r="C78" s="302"/>
      <c r="D78" s="121"/>
      <c r="E78" s="121"/>
      <c r="F78" s="121"/>
      <c r="G78" s="121"/>
      <c r="H78" s="121"/>
      <c r="I78" s="121"/>
      <c r="J78" s="121"/>
      <c r="K78" s="121"/>
      <c r="L78" s="121"/>
      <c r="M78" s="120"/>
      <c r="N78" s="120"/>
      <c r="O78" s="120"/>
      <c r="P78" s="120"/>
      <c r="Q78" s="12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23"/>
      <c r="C83" s="303"/>
      <c r="D83" s="100"/>
      <c r="E83" s="100"/>
      <c r="F83" s="100"/>
      <c r="G83" s="100"/>
      <c r="H83" s="100"/>
      <c r="I83" s="100"/>
      <c r="J83" s="100"/>
      <c r="K83" s="100"/>
      <c r="L83" s="100"/>
    </row>
    <row r="84" spans="1:12" hidden="1">
      <c r="A84" s="125"/>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5"/>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19"/>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6"/>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c r="C119" s="303"/>
      <c r="D119" s="100"/>
      <c r="E119" s="100"/>
      <c r="F119" s="100"/>
      <c r="G119" s="100"/>
      <c r="H119" s="100"/>
      <c r="I119" s="100"/>
      <c r="J119" s="100"/>
      <c r="K119" s="100"/>
      <c r="L119" s="100"/>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27"/>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row r="653" spans="1:1" hidden="1">
      <c r="A653" s="101"/>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Z661"/>
  <sheetViews>
    <sheetView zoomScale="50" workbookViewId="0">
      <selection activeCell="P1" sqref="P1:XFD1048576"/>
    </sheetView>
  </sheetViews>
  <sheetFormatPr defaultColWidth="0" defaultRowHeight="12.75" zeroHeight="1"/>
  <cols>
    <col min="1" max="1" width="67.5703125" style="5" customWidth="1"/>
    <col min="2" max="2" width="12.7109375" bestFit="1" customWidth="1"/>
    <col min="3" max="3" width="13" bestFit="1" customWidth="1"/>
    <col min="4" max="4" width="12.7109375" bestFit="1" customWidth="1"/>
    <col min="5" max="6" width="12.42578125" bestFit="1" customWidth="1"/>
    <col min="7" max="8" width="11.7109375" customWidth="1"/>
    <col min="9" max="9" width="12.42578125" bestFit="1" customWidth="1"/>
    <col min="10" max="11" width="11.7109375" customWidth="1"/>
    <col min="12" max="13" width="12.42578125" bestFit="1" customWidth="1"/>
    <col min="14" max="14" width="14" customWidth="1"/>
    <col min="15" max="15" width="11.5703125" bestFit="1" customWidth="1"/>
    <col min="16" max="16" width="2.42578125" hidden="1" customWidth="1"/>
    <col min="17" max="26" width="0" hidden="1" customWidth="1"/>
    <col min="27" max="16384" width="9.140625" hidden="1"/>
  </cols>
  <sheetData>
    <row r="1" spans="1:26" s="2" customFormat="1" ht="3.75" customHeight="1">
      <c r="A1" s="90"/>
      <c r="B1" s="90"/>
      <c r="C1" s="90"/>
      <c r="D1" s="90"/>
      <c r="E1" s="90"/>
      <c r="F1" s="90"/>
      <c r="G1" s="90"/>
      <c r="H1" s="90"/>
      <c r="I1" s="90"/>
      <c r="J1" s="90"/>
      <c r="K1" s="90"/>
      <c r="L1" s="90"/>
      <c r="M1" s="90"/>
      <c r="N1" s="90"/>
      <c r="O1" s="90"/>
    </row>
    <row r="2" spans="1:26" s="4" customFormat="1" ht="39" customHeight="1">
      <c r="A2" s="1030" t="s">
        <v>59</v>
      </c>
      <c r="B2" s="1030"/>
      <c r="C2" s="1030"/>
      <c r="D2" s="1030"/>
      <c r="E2" s="1030"/>
      <c r="F2" s="1030"/>
      <c r="G2" s="1030"/>
      <c r="H2" s="1030"/>
      <c r="I2" s="1030"/>
      <c r="J2" s="1030"/>
      <c r="K2" s="1030"/>
      <c r="L2" s="1030"/>
      <c r="M2" s="1030"/>
      <c r="N2" s="1030"/>
      <c r="O2" s="1030"/>
    </row>
    <row r="3" spans="1:26" s="4" customFormat="1" ht="27" customHeight="1">
      <c r="A3" s="1030" t="s">
        <v>1072</v>
      </c>
      <c r="B3" s="1030"/>
      <c r="C3" s="1030"/>
      <c r="D3" s="1030"/>
      <c r="E3" s="1030"/>
      <c r="F3" s="1030"/>
      <c r="G3" s="1030"/>
      <c r="H3" s="1030"/>
      <c r="I3" s="1030"/>
      <c r="J3" s="1030"/>
      <c r="K3" s="1030"/>
      <c r="L3" s="1030"/>
      <c r="M3" s="1030"/>
      <c r="N3" s="1030"/>
      <c r="O3" s="1030"/>
    </row>
    <row r="4" spans="1:26" s="4" customFormat="1" ht="27" customHeight="1">
      <c r="A4" s="1030" t="s">
        <v>1561</v>
      </c>
      <c r="B4" s="1030"/>
      <c r="C4" s="1030"/>
      <c r="D4" s="1030"/>
      <c r="E4" s="1030"/>
      <c r="F4" s="1030"/>
      <c r="G4" s="1030"/>
      <c r="H4" s="1030"/>
      <c r="I4" s="1030"/>
      <c r="J4" s="1030"/>
      <c r="K4" s="1030"/>
      <c r="L4" s="1030"/>
      <c r="M4" s="1030"/>
      <c r="N4" s="1030"/>
      <c r="O4" s="1030"/>
    </row>
    <row r="5" spans="1:26" s="108" customFormat="1" ht="39" customHeight="1">
      <c r="A5" s="1083" t="s">
        <v>2</v>
      </c>
      <c r="B5" s="1083"/>
      <c r="C5" s="1083"/>
      <c r="D5" s="1083"/>
      <c r="E5" s="1083"/>
      <c r="F5" s="1083"/>
      <c r="G5" s="1083"/>
      <c r="H5" s="1083"/>
      <c r="I5" s="1083"/>
      <c r="J5" s="1083"/>
      <c r="K5" s="1083"/>
      <c r="L5" s="1083"/>
      <c r="M5" s="1083"/>
      <c r="N5" s="1083"/>
      <c r="O5" s="1083"/>
    </row>
    <row r="6" spans="1:26" ht="6" customHeight="1">
      <c r="A6" s="109"/>
    </row>
    <row r="7" spans="1:26" ht="6" customHeight="1">
      <c r="A7" s="324"/>
      <c r="B7" s="325"/>
      <c r="C7" s="326"/>
      <c r="D7" s="326"/>
      <c r="E7" s="326"/>
      <c r="F7" s="326"/>
      <c r="G7" s="326"/>
      <c r="H7" s="325"/>
      <c r="I7" s="325"/>
      <c r="J7" s="325"/>
      <c r="K7" s="327"/>
      <c r="L7" s="325"/>
      <c r="M7" s="325"/>
      <c r="N7" s="325"/>
      <c r="O7" s="327"/>
      <c r="P7" s="7"/>
      <c r="Q7" s="120"/>
      <c r="R7" s="120"/>
      <c r="S7" s="120"/>
      <c r="T7" s="120"/>
      <c r="U7" s="120"/>
    </row>
    <row r="8" spans="1:26" ht="43.5" customHeight="1">
      <c r="A8" s="328"/>
      <c r="B8" s="329" t="s">
        <v>359</v>
      </c>
      <c r="C8" s="329" t="s">
        <v>360</v>
      </c>
      <c r="D8" s="329" t="s">
        <v>361</v>
      </c>
      <c r="E8" s="329" t="s">
        <v>362</v>
      </c>
      <c r="F8" s="329" t="s">
        <v>363</v>
      </c>
      <c r="G8" s="329" t="s">
        <v>364</v>
      </c>
      <c r="H8" s="329" t="s">
        <v>365</v>
      </c>
      <c r="I8" s="329" t="s">
        <v>366</v>
      </c>
      <c r="J8" s="329" t="s">
        <v>367</v>
      </c>
      <c r="K8" s="329" t="s">
        <v>368</v>
      </c>
      <c r="L8" s="329" t="s">
        <v>369</v>
      </c>
      <c r="M8" s="329" t="s">
        <v>370</v>
      </c>
      <c r="N8" s="330" t="s">
        <v>371</v>
      </c>
      <c r="O8" s="331" t="s">
        <v>844</v>
      </c>
      <c r="P8" s="7"/>
      <c r="Y8">
        <v>1</v>
      </c>
      <c r="Z8">
        <v>1</v>
      </c>
    </row>
    <row r="9" spans="1:26" ht="33" customHeight="1">
      <c r="A9" s="332" t="s">
        <v>1073</v>
      </c>
      <c r="B9" s="205">
        <v>2378682.0582499998</v>
      </c>
      <c r="C9" s="206">
        <v>378392.92373000004</v>
      </c>
      <c r="D9" s="206">
        <v>1857175.24713</v>
      </c>
      <c r="E9" s="206">
        <v>2588520.4646799997</v>
      </c>
      <c r="F9" s="206">
        <v>1732936.0746600002</v>
      </c>
      <c r="G9" s="206">
        <v>1007696.36195</v>
      </c>
      <c r="H9" s="205">
        <v>627800.93779999996</v>
      </c>
      <c r="I9" s="205">
        <v>0</v>
      </c>
      <c r="J9" s="205">
        <v>66634.95465</v>
      </c>
      <c r="K9" s="205">
        <v>58908.455560000002</v>
      </c>
      <c r="L9" s="205">
        <v>33131.515610000002</v>
      </c>
      <c r="M9" s="205">
        <v>0</v>
      </c>
      <c r="N9" s="205">
        <f t="shared" ref="N9:N25" si="0">SUM(B9:M9)</f>
        <v>10729878.99402</v>
      </c>
      <c r="O9" s="226">
        <f t="shared" ref="O9:O25" si="1">+N9/$N$25</f>
        <v>0.25872159358233432</v>
      </c>
      <c r="P9" s="7"/>
      <c r="Q9" s="120"/>
      <c r="R9" s="120"/>
      <c r="S9" s="120"/>
      <c r="T9" s="120"/>
      <c r="U9" s="120"/>
    </row>
    <row r="10" spans="1:26" ht="33" customHeight="1">
      <c r="A10" s="332" t="s">
        <v>1074</v>
      </c>
      <c r="B10" s="205">
        <v>11695.521839999999</v>
      </c>
      <c r="C10" s="206">
        <v>664232.56689999998</v>
      </c>
      <c r="D10" s="206">
        <v>36645.63697</v>
      </c>
      <c r="E10" s="206">
        <v>2813.34202</v>
      </c>
      <c r="F10" s="206">
        <v>86.521299999999997</v>
      </c>
      <c r="G10" s="206">
        <v>271.25</v>
      </c>
      <c r="H10" s="205">
        <v>3767.779</v>
      </c>
      <c r="I10" s="205">
        <v>0</v>
      </c>
      <c r="J10" s="205">
        <v>0</v>
      </c>
      <c r="K10" s="205">
        <v>0</v>
      </c>
      <c r="L10" s="205">
        <v>0</v>
      </c>
      <c r="M10" s="205">
        <v>0</v>
      </c>
      <c r="N10" s="205">
        <f t="shared" si="0"/>
        <v>719512.6180299999</v>
      </c>
      <c r="O10" s="226">
        <f t="shared" si="1"/>
        <v>1.7349072738198301E-2</v>
      </c>
      <c r="P10" s="7"/>
      <c r="Q10" s="120"/>
      <c r="R10" s="120"/>
      <c r="S10" s="120"/>
      <c r="T10" s="120"/>
      <c r="U10" s="120"/>
    </row>
    <row r="11" spans="1:26" ht="33" customHeight="1">
      <c r="A11" s="332" t="s">
        <v>1075</v>
      </c>
      <c r="B11" s="205">
        <v>0</v>
      </c>
      <c r="C11" s="206">
        <v>64185.754059999999</v>
      </c>
      <c r="D11" s="206">
        <v>0</v>
      </c>
      <c r="E11" s="206">
        <v>0</v>
      </c>
      <c r="F11" s="206">
        <v>0</v>
      </c>
      <c r="G11" s="206">
        <v>0</v>
      </c>
      <c r="H11" s="205">
        <v>0</v>
      </c>
      <c r="I11" s="205">
        <v>0</v>
      </c>
      <c r="J11" s="205">
        <v>0</v>
      </c>
      <c r="K11" s="205">
        <v>0</v>
      </c>
      <c r="L11" s="205">
        <v>0</v>
      </c>
      <c r="M11" s="205">
        <v>0</v>
      </c>
      <c r="N11" s="205">
        <f t="shared" si="0"/>
        <v>64185.754059999999</v>
      </c>
      <c r="O11" s="226">
        <f t="shared" si="1"/>
        <v>1.5476633599448802E-3</v>
      </c>
      <c r="P11" s="7"/>
      <c r="Q11" s="120"/>
      <c r="R11" s="120"/>
      <c r="S11" s="120"/>
      <c r="T11" s="120"/>
      <c r="U11" s="120"/>
    </row>
    <row r="12" spans="1:26" ht="33" customHeight="1">
      <c r="A12" s="332" t="s">
        <v>1076</v>
      </c>
      <c r="B12" s="205">
        <v>1480139.05018</v>
      </c>
      <c r="C12" s="206">
        <v>334362.17582999996</v>
      </c>
      <c r="D12" s="206">
        <v>1246520.5798900002</v>
      </c>
      <c r="E12" s="206">
        <v>805069.23548999999</v>
      </c>
      <c r="F12" s="206">
        <v>446320.58045999997</v>
      </c>
      <c r="G12" s="206">
        <v>700194.46773999999</v>
      </c>
      <c r="H12" s="205">
        <v>742860.79941999994</v>
      </c>
      <c r="I12" s="205">
        <v>0</v>
      </c>
      <c r="J12" s="205">
        <v>12175.5249</v>
      </c>
      <c r="K12" s="205">
        <v>0</v>
      </c>
      <c r="L12" s="205">
        <v>293734.37718000001</v>
      </c>
      <c r="M12" s="205">
        <v>0</v>
      </c>
      <c r="N12" s="205">
        <f t="shared" si="0"/>
        <v>6061376.7910899995</v>
      </c>
      <c r="O12" s="226">
        <f t="shared" si="1"/>
        <v>0.14615347140147417</v>
      </c>
      <c r="P12" s="7"/>
      <c r="Q12" s="120"/>
      <c r="R12" s="120"/>
      <c r="S12" s="120"/>
      <c r="T12" s="120"/>
      <c r="U12" s="120"/>
    </row>
    <row r="13" spans="1:26" ht="33" customHeight="1">
      <c r="A13" s="332" t="s">
        <v>1077</v>
      </c>
      <c r="B13" s="205">
        <v>418211.77250000002</v>
      </c>
      <c r="C13" s="206">
        <v>314271.02387000003</v>
      </c>
      <c r="D13" s="206">
        <v>907244.97612000001</v>
      </c>
      <c r="E13" s="206">
        <v>94524.400410000002</v>
      </c>
      <c r="F13" s="206">
        <v>278027.9547</v>
      </c>
      <c r="G13" s="206">
        <v>48686.548510000001</v>
      </c>
      <c r="H13" s="205">
        <v>414018.71288000001</v>
      </c>
      <c r="I13" s="205">
        <v>126628.43605</v>
      </c>
      <c r="J13" s="205">
        <v>0</v>
      </c>
      <c r="K13" s="205">
        <v>0</v>
      </c>
      <c r="L13" s="205">
        <v>450340.97006999998</v>
      </c>
      <c r="M13" s="205">
        <v>795929.88497000001</v>
      </c>
      <c r="N13" s="205">
        <f t="shared" si="0"/>
        <v>3847884.6800800003</v>
      </c>
      <c r="O13" s="226">
        <f t="shared" si="1"/>
        <v>9.2781182053048292E-2</v>
      </c>
      <c r="P13" s="7"/>
      <c r="Q13" s="120"/>
      <c r="R13" s="120"/>
      <c r="S13" s="120"/>
      <c r="T13" s="120"/>
      <c r="U13" s="120"/>
    </row>
    <row r="14" spans="1:26" ht="33" customHeight="1">
      <c r="A14" s="332" t="s">
        <v>1078</v>
      </c>
      <c r="B14" s="205">
        <v>73350.931209999995</v>
      </c>
      <c r="C14" s="206">
        <v>506685.61232000001</v>
      </c>
      <c r="D14" s="206">
        <v>380584.46480999998</v>
      </c>
      <c r="E14" s="206">
        <v>0</v>
      </c>
      <c r="F14" s="206">
        <v>272227.16606000002</v>
      </c>
      <c r="G14" s="206">
        <v>78936.781900000002</v>
      </c>
      <c r="H14" s="205">
        <v>100613.50934</v>
      </c>
      <c r="I14" s="205">
        <v>481091.50513000001</v>
      </c>
      <c r="J14" s="205">
        <v>1188.8066200000001</v>
      </c>
      <c r="K14" s="205">
        <v>0</v>
      </c>
      <c r="L14" s="205">
        <v>356744.39098000003</v>
      </c>
      <c r="M14" s="205">
        <v>886377.38428999996</v>
      </c>
      <c r="N14" s="205">
        <f t="shared" si="0"/>
        <v>3137800.55266</v>
      </c>
      <c r="O14" s="226">
        <f t="shared" si="1"/>
        <v>7.5659451498024166E-2</v>
      </c>
      <c r="P14" s="7"/>
      <c r="Q14" s="120"/>
      <c r="R14" s="120"/>
      <c r="S14" s="120"/>
      <c r="T14" s="120"/>
      <c r="U14" s="120"/>
    </row>
    <row r="15" spans="1:26" ht="33" customHeight="1">
      <c r="A15" s="332" t="s">
        <v>1079</v>
      </c>
      <c r="B15" s="205">
        <v>0</v>
      </c>
      <c r="C15" s="206">
        <v>4480.7376299999996</v>
      </c>
      <c r="D15" s="206">
        <v>0</v>
      </c>
      <c r="E15" s="206">
        <v>47532.174350000001</v>
      </c>
      <c r="F15" s="206">
        <v>30408.867620000001</v>
      </c>
      <c r="G15" s="206">
        <v>0</v>
      </c>
      <c r="H15" s="205">
        <v>0</v>
      </c>
      <c r="I15" s="205">
        <v>1836467.6282599999</v>
      </c>
      <c r="J15" s="205">
        <v>181.63200000000001</v>
      </c>
      <c r="K15" s="205">
        <v>0</v>
      </c>
      <c r="L15" s="205">
        <v>911720.84357000003</v>
      </c>
      <c r="M15" s="205">
        <v>1268984.9341</v>
      </c>
      <c r="N15" s="205">
        <f t="shared" si="0"/>
        <v>4099776.8175299997</v>
      </c>
      <c r="O15" s="226">
        <f t="shared" si="1"/>
        <v>9.8854869859615821E-2</v>
      </c>
      <c r="P15" s="7"/>
      <c r="Q15" s="120"/>
      <c r="R15" s="120"/>
      <c r="S15" s="120"/>
      <c r="T15" s="120"/>
      <c r="U15" s="120"/>
    </row>
    <row r="16" spans="1:26" ht="33" customHeight="1">
      <c r="A16" s="332" t="s">
        <v>1080</v>
      </c>
      <c r="B16" s="205">
        <v>132778.04514</v>
      </c>
      <c r="C16" s="206">
        <v>0</v>
      </c>
      <c r="D16" s="206">
        <v>0</v>
      </c>
      <c r="E16" s="206">
        <v>0</v>
      </c>
      <c r="F16" s="206">
        <v>255726.03288999997</v>
      </c>
      <c r="G16" s="206">
        <v>0</v>
      </c>
      <c r="H16" s="205">
        <v>405917.06754000002</v>
      </c>
      <c r="I16" s="205">
        <v>141808.35336000001</v>
      </c>
      <c r="J16" s="205">
        <v>0</v>
      </c>
      <c r="K16" s="205">
        <v>0</v>
      </c>
      <c r="L16" s="205">
        <v>0</v>
      </c>
      <c r="M16" s="205">
        <v>0</v>
      </c>
      <c r="N16" s="205">
        <f t="shared" si="0"/>
        <v>936229.49893</v>
      </c>
      <c r="O16" s="226">
        <f t="shared" si="1"/>
        <v>2.2574605739445534E-2</v>
      </c>
      <c r="P16" s="7"/>
      <c r="Q16" s="120"/>
      <c r="R16" s="120"/>
      <c r="S16" s="120"/>
      <c r="T16" s="120"/>
      <c r="U16" s="120"/>
    </row>
    <row r="17" spans="1:21" ht="33" customHeight="1">
      <c r="A17" s="332" t="s">
        <v>1081</v>
      </c>
      <c r="B17" s="205">
        <v>0</v>
      </c>
      <c r="C17" s="206">
        <v>0</v>
      </c>
      <c r="D17" s="206">
        <v>0</v>
      </c>
      <c r="E17" s="206">
        <v>0</v>
      </c>
      <c r="F17" s="206">
        <v>0</v>
      </c>
      <c r="G17" s="206">
        <v>0</v>
      </c>
      <c r="H17" s="205">
        <v>0</v>
      </c>
      <c r="I17" s="205">
        <v>0</v>
      </c>
      <c r="J17" s="205">
        <v>0</v>
      </c>
      <c r="K17" s="205">
        <v>0</v>
      </c>
      <c r="L17" s="205">
        <v>0</v>
      </c>
      <c r="M17" s="205">
        <v>0</v>
      </c>
      <c r="N17" s="205">
        <f t="shared" si="0"/>
        <v>0</v>
      </c>
      <c r="O17" s="226">
        <f t="shared" si="1"/>
        <v>0</v>
      </c>
      <c r="P17" s="7"/>
      <c r="Q17" s="120"/>
      <c r="R17" s="120"/>
      <c r="S17" s="120"/>
      <c r="T17" s="120"/>
      <c r="U17" s="120"/>
    </row>
    <row r="18" spans="1:21" ht="33" customHeight="1">
      <c r="A18" s="332" t="s">
        <v>1082</v>
      </c>
      <c r="B18" s="205">
        <v>0</v>
      </c>
      <c r="C18" s="206">
        <v>0</v>
      </c>
      <c r="D18" s="206">
        <v>0</v>
      </c>
      <c r="E18" s="206">
        <v>0</v>
      </c>
      <c r="F18" s="206">
        <v>0</v>
      </c>
      <c r="G18" s="206">
        <v>0</v>
      </c>
      <c r="H18" s="205">
        <v>0</v>
      </c>
      <c r="I18" s="205">
        <v>0</v>
      </c>
      <c r="J18" s="205">
        <v>0</v>
      </c>
      <c r="K18" s="205">
        <v>0</v>
      </c>
      <c r="L18" s="205">
        <v>0</v>
      </c>
      <c r="M18" s="205">
        <v>0</v>
      </c>
      <c r="N18" s="205">
        <f t="shared" si="0"/>
        <v>0</v>
      </c>
      <c r="O18" s="226">
        <f t="shared" si="1"/>
        <v>0</v>
      </c>
      <c r="P18" s="7"/>
      <c r="Q18" s="120"/>
      <c r="R18" s="120"/>
      <c r="S18" s="120"/>
      <c r="T18" s="120"/>
      <c r="U18" s="120"/>
    </row>
    <row r="19" spans="1:21" ht="33" customHeight="1">
      <c r="A19" s="332" t="s">
        <v>1083</v>
      </c>
      <c r="B19" s="205">
        <v>0</v>
      </c>
      <c r="C19" s="206">
        <v>0</v>
      </c>
      <c r="D19" s="206">
        <v>0</v>
      </c>
      <c r="E19" s="206">
        <v>0</v>
      </c>
      <c r="F19" s="206">
        <v>0</v>
      </c>
      <c r="G19" s="206">
        <v>0</v>
      </c>
      <c r="H19" s="205">
        <v>0</v>
      </c>
      <c r="I19" s="205">
        <v>0</v>
      </c>
      <c r="J19" s="205">
        <v>0</v>
      </c>
      <c r="K19" s="205">
        <v>0</v>
      </c>
      <c r="L19" s="205">
        <v>0</v>
      </c>
      <c r="M19" s="205">
        <v>0</v>
      </c>
      <c r="N19" s="205">
        <f t="shared" si="0"/>
        <v>0</v>
      </c>
      <c r="O19" s="226">
        <f t="shared" si="1"/>
        <v>0</v>
      </c>
      <c r="P19" s="7"/>
      <c r="Q19" s="120"/>
      <c r="R19" s="120"/>
      <c r="S19" s="120"/>
      <c r="T19" s="120"/>
      <c r="U19" s="120"/>
    </row>
    <row r="20" spans="1:21" ht="33" customHeight="1">
      <c r="A20" s="332" t="s">
        <v>1084</v>
      </c>
      <c r="B20" s="205">
        <v>0</v>
      </c>
      <c r="C20" s="206">
        <v>0</v>
      </c>
      <c r="D20" s="206">
        <v>0</v>
      </c>
      <c r="E20" s="206">
        <v>0</v>
      </c>
      <c r="F20" s="206">
        <v>0</v>
      </c>
      <c r="G20" s="206">
        <v>0</v>
      </c>
      <c r="H20" s="205">
        <v>0</v>
      </c>
      <c r="I20" s="205">
        <v>0</v>
      </c>
      <c r="J20" s="205">
        <v>0</v>
      </c>
      <c r="K20" s="205">
        <v>0</v>
      </c>
      <c r="L20" s="205">
        <v>0</v>
      </c>
      <c r="M20" s="205">
        <v>0</v>
      </c>
      <c r="N20" s="205">
        <f t="shared" si="0"/>
        <v>0</v>
      </c>
      <c r="O20" s="226">
        <f t="shared" si="1"/>
        <v>0</v>
      </c>
      <c r="P20" s="7"/>
      <c r="Q20" s="120"/>
      <c r="R20" s="120"/>
      <c r="S20" s="120"/>
      <c r="T20" s="120"/>
      <c r="U20" s="120"/>
    </row>
    <row r="21" spans="1:21" ht="33" customHeight="1">
      <c r="A21" s="332" t="s">
        <v>1085</v>
      </c>
      <c r="B21" s="205">
        <v>1308130.2290000001</v>
      </c>
      <c r="C21" s="206">
        <v>674238.84698000003</v>
      </c>
      <c r="D21" s="206">
        <v>2202445.0093499999</v>
      </c>
      <c r="E21" s="206">
        <v>875566.79934999999</v>
      </c>
      <c r="F21" s="206">
        <v>1143353.3623299999</v>
      </c>
      <c r="G21" s="206">
        <v>525222.60594000004</v>
      </c>
      <c r="H21" s="205">
        <v>442050.16466000001</v>
      </c>
      <c r="I21" s="205">
        <v>181362.71987</v>
      </c>
      <c r="J21" s="205">
        <v>0</v>
      </c>
      <c r="K21" s="205">
        <v>0</v>
      </c>
      <c r="L21" s="205">
        <v>263959.58824999997</v>
      </c>
      <c r="M21" s="205">
        <v>37997.204369999999</v>
      </c>
      <c r="N21" s="205">
        <f t="shared" si="0"/>
        <v>7654326.530100001</v>
      </c>
      <c r="O21" s="226">
        <f t="shared" si="1"/>
        <v>0.18456308396121698</v>
      </c>
      <c r="P21" s="7"/>
      <c r="Q21" s="120"/>
      <c r="R21" s="120"/>
      <c r="S21" s="120"/>
      <c r="T21" s="120"/>
      <c r="U21" s="120"/>
    </row>
    <row r="22" spans="1:21" ht="33" customHeight="1">
      <c r="A22" s="332" t="s">
        <v>1086</v>
      </c>
      <c r="B22" s="205">
        <v>166016.08169999998</v>
      </c>
      <c r="C22" s="206">
        <v>371971.80123000004</v>
      </c>
      <c r="D22" s="206">
        <v>641860.02653999999</v>
      </c>
      <c r="E22" s="206">
        <v>130667.65569</v>
      </c>
      <c r="F22" s="206">
        <v>455457.46795999998</v>
      </c>
      <c r="G22" s="206">
        <v>196560.36855000001</v>
      </c>
      <c r="H22" s="205">
        <v>21229.52406</v>
      </c>
      <c r="I22" s="205">
        <v>230001.76894000001</v>
      </c>
      <c r="J22" s="205">
        <v>1645.6096699999998</v>
      </c>
      <c r="K22" s="205">
        <v>7.08331</v>
      </c>
      <c r="L22" s="205">
        <v>171164.86384999999</v>
      </c>
      <c r="M22" s="205">
        <v>207068.47406000001</v>
      </c>
      <c r="N22" s="205">
        <f t="shared" si="0"/>
        <v>2593650.7255600002</v>
      </c>
      <c r="O22" s="226">
        <f t="shared" si="1"/>
        <v>6.2538771339997662E-2</v>
      </c>
      <c r="P22" s="7"/>
      <c r="Q22" s="120"/>
      <c r="R22" s="120"/>
      <c r="S22" s="120"/>
      <c r="T22" s="120"/>
      <c r="U22" s="120"/>
    </row>
    <row r="23" spans="1:21" ht="33" customHeight="1">
      <c r="A23" s="332" t="s">
        <v>1087</v>
      </c>
      <c r="B23" s="205">
        <v>0</v>
      </c>
      <c r="C23" s="206">
        <v>30984.459199999998</v>
      </c>
      <c r="D23" s="206">
        <v>2615.1568700000003</v>
      </c>
      <c r="E23" s="206">
        <v>0</v>
      </c>
      <c r="F23" s="206">
        <v>481.84090999999995</v>
      </c>
      <c r="G23" s="206">
        <v>0</v>
      </c>
      <c r="H23" s="205">
        <v>0</v>
      </c>
      <c r="I23" s="205">
        <v>396597.45850000001</v>
      </c>
      <c r="J23" s="205">
        <v>43.811629999999994</v>
      </c>
      <c r="K23" s="205">
        <v>0</v>
      </c>
      <c r="L23" s="205">
        <v>369830.92287000001</v>
      </c>
      <c r="M23" s="205">
        <v>139143.95796</v>
      </c>
      <c r="N23" s="205">
        <f t="shared" si="0"/>
        <v>939697.60794000002</v>
      </c>
      <c r="O23" s="226">
        <f t="shared" si="1"/>
        <v>2.2658229673162264E-2</v>
      </c>
      <c r="P23" s="7"/>
      <c r="Q23" s="120"/>
      <c r="R23" s="120"/>
      <c r="S23" s="120"/>
      <c r="T23" s="120"/>
      <c r="U23" s="120"/>
    </row>
    <row r="24" spans="1:21" s="67" customFormat="1" ht="54" customHeight="1">
      <c r="A24" s="333" t="s">
        <v>1088</v>
      </c>
      <c r="B24" s="212">
        <v>327722.84164</v>
      </c>
      <c r="C24" s="227">
        <v>0</v>
      </c>
      <c r="D24" s="227">
        <v>136717.23099000001</v>
      </c>
      <c r="E24" s="227">
        <v>118616.34656000001</v>
      </c>
      <c r="F24" s="227">
        <v>49110.199329999996</v>
      </c>
      <c r="G24" s="227">
        <v>0</v>
      </c>
      <c r="H24" s="212">
        <v>35692.580840000002</v>
      </c>
      <c r="I24" s="212">
        <v>20504.614850000002</v>
      </c>
      <c r="J24" s="212">
        <v>0</v>
      </c>
      <c r="K24" s="212">
        <v>0</v>
      </c>
      <c r="L24" s="212">
        <v>0</v>
      </c>
      <c r="M24" s="212">
        <v>0</v>
      </c>
      <c r="N24" s="212">
        <f t="shared" si="0"/>
        <v>688363.81420999998</v>
      </c>
      <c r="O24" s="213">
        <f t="shared" si="1"/>
        <v>1.6598004793537856E-2</v>
      </c>
      <c r="P24" s="82"/>
      <c r="Q24" s="334"/>
      <c r="R24" s="334"/>
      <c r="S24" s="334"/>
      <c r="T24" s="334"/>
      <c r="U24" s="334"/>
    </row>
    <row r="25" spans="1:21" s="67" customFormat="1" ht="35.25" customHeight="1">
      <c r="A25" s="335" t="s">
        <v>1041</v>
      </c>
      <c r="B25" s="336">
        <f t="shared" ref="B25:M25" si="2">SUM(B9:B24)</f>
        <v>6296726.5314600002</v>
      </c>
      <c r="C25" s="336">
        <f t="shared" si="2"/>
        <v>3343805.9017499997</v>
      </c>
      <c r="D25" s="336">
        <f t="shared" si="2"/>
        <v>7411808.3286699997</v>
      </c>
      <c r="E25" s="336">
        <f t="shared" si="2"/>
        <v>4663310.4185500005</v>
      </c>
      <c r="F25" s="336">
        <f t="shared" si="2"/>
        <v>4664136.0682199998</v>
      </c>
      <c r="G25" s="336">
        <f t="shared" si="2"/>
        <v>2557568.3845899999</v>
      </c>
      <c r="H25" s="336">
        <f t="shared" si="2"/>
        <v>2793951.0755400001</v>
      </c>
      <c r="I25" s="336">
        <f t="shared" si="2"/>
        <v>3414462.48496</v>
      </c>
      <c r="J25" s="336">
        <f t="shared" si="2"/>
        <v>81870.339470000006</v>
      </c>
      <c r="K25" s="336">
        <f t="shared" si="2"/>
        <v>58915.538870000004</v>
      </c>
      <c r="L25" s="336">
        <f t="shared" si="2"/>
        <v>2850627.4723799997</v>
      </c>
      <c r="M25" s="336">
        <f t="shared" si="2"/>
        <v>3335501.8397499993</v>
      </c>
      <c r="N25" s="336">
        <f t="shared" si="0"/>
        <v>41472684.384209991</v>
      </c>
      <c r="O25" s="337">
        <f t="shared" si="1"/>
        <v>1</v>
      </c>
      <c r="P25" s="82"/>
      <c r="Q25" s="334"/>
      <c r="R25" s="334"/>
      <c r="S25" s="334"/>
      <c r="T25" s="334"/>
      <c r="U25" s="334"/>
    </row>
    <row r="26" spans="1:21" ht="76.5" customHeight="1">
      <c r="A26" s="338" t="s">
        <v>882</v>
      </c>
      <c r="B26" s="207">
        <f t="shared" ref="B26:N26" si="3">+B25/$N$25</f>
        <v>0.15182828468796608</v>
      </c>
      <c r="C26" s="207">
        <f t="shared" si="3"/>
        <v>8.0626705297694598E-2</v>
      </c>
      <c r="D26" s="207">
        <f t="shared" si="3"/>
        <v>0.17871542290356102</v>
      </c>
      <c r="E26" s="207">
        <f t="shared" si="3"/>
        <v>0.11244293654464951</v>
      </c>
      <c r="F26" s="207">
        <f t="shared" si="3"/>
        <v>0.11246284482119968</v>
      </c>
      <c r="G26" s="207">
        <f t="shared" si="3"/>
        <v>6.1668744682554233E-2</v>
      </c>
      <c r="H26" s="207">
        <f t="shared" si="3"/>
        <v>6.7368464738292874E-2</v>
      </c>
      <c r="I26" s="207">
        <f t="shared" si="3"/>
        <v>8.2330394949307828E-2</v>
      </c>
      <c r="J26" s="207">
        <f t="shared" si="3"/>
        <v>1.9740786179052042E-3</v>
      </c>
      <c r="K26" s="207">
        <f t="shared" si="3"/>
        <v>1.4205865799328649E-3</v>
      </c>
      <c r="L26" s="207">
        <f t="shared" si="3"/>
        <v>6.8735060551453647E-2</v>
      </c>
      <c r="M26" s="207">
        <f t="shared" si="3"/>
        <v>8.0426475625482635E-2</v>
      </c>
      <c r="N26" s="207">
        <f t="shared" si="3"/>
        <v>1</v>
      </c>
      <c r="O26" s="226"/>
      <c r="Q26" s="120"/>
      <c r="R26" s="120"/>
      <c r="S26" s="120"/>
      <c r="T26" s="120"/>
      <c r="U26" s="120"/>
    </row>
    <row r="27" spans="1:21" ht="9" customHeight="1" thickBot="1">
      <c r="A27" s="232"/>
      <c r="B27" s="88"/>
      <c r="C27" s="233"/>
      <c r="D27" s="233"/>
      <c r="E27" s="233"/>
      <c r="F27" s="233"/>
      <c r="G27" s="233"/>
      <c r="H27" s="234"/>
      <c r="I27" s="234"/>
      <c r="J27" s="234"/>
      <c r="K27" s="234"/>
      <c r="L27" s="234"/>
      <c r="M27" s="234"/>
      <c r="N27" s="234"/>
      <c r="O27" s="235"/>
      <c r="P27" s="120"/>
      <c r="Q27" s="120"/>
      <c r="R27" s="120"/>
      <c r="S27" s="120"/>
      <c r="T27" s="120"/>
      <c r="U27" s="120"/>
    </row>
    <row r="28" spans="1:21" ht="26.25" customHeight="1" thickTop="1">
      <c r="A28" s="339" t="s">
        <v>1043</v>
      </c>
      <c r="B28" s="26"/>
      <c r="C28" s="237"/>
      <c r="D28" s="237"/>
      <c r="E28" s="237"/>
      <c r="F28" s="237"/>
      <c r="G28" s="237"/>
      <c r="H28" s="131"/>
      <c r="I28" s="131"/>
      <c r="J28" s="131"/>
      <c r="K28" s="131"/>
      <c r="L28" s="131"/>
      <c r="M28" s="131"/>
      <c r="N28" s="131"/>
      <c r="O28" s="131"/>
      <c r="P28" s="120"/>
      <c r="Q28" s="120"/>
      <c r="R28" s="120"/>
      <c r="S28" s="120"/>
      <c r="T28" s="120"/>
      <c r="U28" s="120"/>
    </row>
    <row r="29" spans="1:21" ht="13.5" customHeight="1">
      <c r="A29" s="339"/>
      <c r="B29" s="100"/>
      <c r="C29" s="121"/>
      <c r="D29" s="121"/>
      <c r="E29" s="121"/>
      <c r="F29" s="121"/>
      <c r="G29" s="121"/>
      <c r="H29" s="95"/>
      <c r="I29" s="95"/>
      <c r="J29" s="95"/>
      <c r="K29" s="95"/>
      <c r="L29" s="95"/>
      <c r="M29" s="95"/>
      <c r="N29" s="95"/>
      <c r="O29" s="131"/>
      <c r="P29" s="120"/>
      <c r="Q29" s="120"/>
      <c r="R29" s="120"/>
      <c r="S29" s="120"/>
      <c r="T29" s="120"/>
      <c r="U29" s="120"/>
    </row>
    <row r="30" spans="1:21" hidden="1"/>
    <row r="31" spans="1:21" hidden="1"/>
    <row r="32" spans="1:21" hidden="1"/>
    <row r="33" hidden="1"/>
    <row r="34" hidden="1"/>
    <row r="35" hidden="1"/>
    <row r="36" hidden="1"/>
    <row r="37" hidden="1"/>
    <row r="38" hidden="1"/>
    <row r="39" hidden="1"/>
    <row r="40" hidden="1"/>
    <row r="41" hidden="1"/>
    <row r="42" hidden="1"/>
    <row r="43" hidden="1"/>
    <row r="44" hidden="1"/>
    <row r="45" hidden="1"/>
    <row r="46" hidden="1"/>
    <row r="47" hidden="1"/>
    <row r="48"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sheetData>
  <mergeCells count="4">
    <mergeCell ref="A2:O2"/>
    <mergeCell ref="A3:O3"/>
    <mergeCell ref="A4:O4"/>
    <mergeCell ref="A5:O5"/>
  </mergeCells>
  <pageMargins left="0.93" right="0.35" top="0.77" bottom="0.67" header="0.5" footer="0.5"/>
  <pageSetup scale="57"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Z661"/>
  <sheetViews>
    <sheetView zoomScale="50" workbookViewId="0">
      <selection activeCell="F18" sqref="F18"/>
    </sheetView>
  </sheetViews>
  <sheetFormatPr defaultColWidth="0" defaultRowHeight="12.75" zeroHeight="1"/>
  <cols>
    <col min="1" max="1" width="52.7109375" style="5" customWidth="1"/>
    <col min="2" max="5" width="11.7109375" customWidth="1"/>
    <col min="6" max="6" width="12.42578125" bestFit="1" customWidth="1"/>
    <col min="7" max="13" width="11.7109375" customWidth="1"/>
    <col min="14" max="14" width="14" customWidth="1"/>
    <col min="15" max="15" width="11.5703125" bestFit="1" customWidth="1"/>
    <col min="16" max="16" width="2.42578125" hidden="1" customWidth="1"/>
    <col min="17" max="26" width="0" hidden="1" customWidth="1"/>
    <col min="27" max="16384" width="9.140625" hidden="1"/>
  </cols>
  <sheetData>
    <row r="1" spans="1:26" s="2" customFormat="1" ht="3.75" customHeight="1">
      <c r="A1" s="90"/>
      <c r="B1" s="90"/>
      <c r="C1" s="90"/>
      <c r="D1" s="90"/>
      <c r="E1" s="90"/>
      <c r="F1" s="90"/>
      <c r="G1" s="90"/>
      <c r="H1" s="90"/>
      <c r="I1" s="90"/>
      <c r="J1" s="90"/>
      <c r="K1" s="90"/>
      <c r="L1" s="90"/>
      <c r="M1" s="90"/>
      <c r="N1" s="90"/>
      <c r="O1" s="90"/>
    </row>
    <row r="2" spans="1:26" s="4" customFormat="1" ht="39" customHeight="1">
      <c r="A2" s="1030" t="s">
        <v>59</v>
      </c>
      <c r="B2" s="1030"/>
      <c r="C2" s="1030"/>
      <c r="D2" s="1030"/>
      <c r="E2" s="1030"/>
      <c r="F2" s="1030"/>
      <c r="G2" s="1030"/>
      <c r="H2" s="1030"/>
      <c r="I2" s="1030"/>
      <c r="J2" s="1030"/>
      <c r="K2" s="1030"/>
      <c r="L2" s="1030"/>
      <c r="M2" s="1030"/>
      <c r="N2" s="1030"/>
      <c r="O2" s="1030"/>
    </row>
    <row r="3" spans="1:26" s="4" customFormat="1" ht="27" customHeight="1">
      <c r="A3" s="1030" t="s">
        <v>1089</v>
      </c>
      <c r="B3" s="1030"/>
      <c r="C3" s="1030"/>
      <c r="D3" s="1030"/>
      <c r="E3" s="1030"/>
      <c r="F3" s="1030"/>
      <c r="G3" s="1030"/>
      <c r="H3" s="1030"/>
      <c r="I3" s="1030"/>
      <c r="J3" s="1030"/>
      <c r="K3" s="1030"/>
      <c r="L3" s="1030"/>
      <c r="M3" s="1030"/>
      <c r="N3" s="1030"/>
      <c r="O3" s="1030"/>
    </row>
    <row r="4" spans="1:26" s="4" customFormat="1" ht="27" customHeight="1">
      <c r="A4" s="1030" t="s">
        <v>1561</v>
      </c>
      <c r="B4" s="1030"/>
      <c r="C4" s="1030"/>
      <c r="D4" s="1030"/>
      <c r="E4" s="1030"/>
      <c r="F4" s="1030"/>
      <c r="G4" s="1030"/>
      <c r="H4" s="1030"/>
      <c r="I4" s="1030"/>
      <c r="J4" s="1030"/>
      <c r="K4" s="1030"/>
      <c r="L4" s="1030"/>
      <c r="M4" s="1030"/>
      <c r="N4" s="1030"/>
      <c r="O4" s="1030"/>
    </row>
    <row r="5" spans="1:26" s="108" customFormat="1" ht="39" customHeight="1">
      <c r="A5" s="1083" t="s">
        <v>2</v>
      </c>
      <c r="B5" s="1083"/>
      <c r="C5" s="1083"/>
      <c r="D5" s="1083"/>
      <c r="E5" s="1083"/>
      <c r="F5" s="1083"/>
      <c r="G5" s="1083"/>
      <c r="H5" s="1083"/>
      <c r="I5" s="1083"/>
      <c r="J5" s="1083"/>
      <c r="K5" s="1083"/>
      <c r="L5" s="1083"/>
      <c r="M5" s="1083"/>
      <c r="N5" s="1083"/>
      <c r="O5" s="1083"/>
    </row>
    <row r="6" spans="1:26" ht="6" customHeight="1">
      <c r="A6" s="109"/>
    </row>
    <row r="7" spans="1:26" ht="6" customHeight="1">
      <c r="A7" s="324"/>
      <c r="B7" s="325"/>
      <c r="C7" s="326"/>
      <c r="D7" s="326"/>
      <c r="E7" s="326"/>
      <c r="F7" s="326"/>
      <c r="G7" s="326"/>
      <c r="H7" s="325"/>
      <c r="I7" s="325"/>
      <c r="J7" s="325"/>
      <c r="K7" s="327"/>
      <c r="L7" s="325"/>
      <c r="M7" s="325"/>
      <c r="N7" s="325"/>
      <c r="O7" s="327"/>
      <c r="P7" s="7"/>
      <c r="Q7" s="120"/>
      <c r="R7" s="120"/>
      <c r="S7" s="120"/>
      <c r="T7" s="120"/>
      <c r="U7" s="120"/>
    </row>
    <row r="8" spans="1:26" ht="43.5" customHeight="1">
      <c r="A8" s="328"/>
      <c r="B8" s="329" t="s">
        <v>359</v>
      </c>
      <c r="C8" s="329" t="s">
        <v>360</v>
      </c>
      <c r="D8" s="329" t="s">
        <v>1045</v>
      </c>
      <c r="E8" s="329" t="s">
        <v>1046</v>
      </c>
      <c r="F8" s="329" t="s">
        <v>1047</v>
      </c>
      <c r="G8" s="329" t="s">
        <v>364</v>
      </c>
      <c r="H8" s="329" t="s">
        <v>365</v>
      </c>
      <c r="I8" s="329" t="s">
        <v>366</v>
      </c>
      <c r="J8" s="329" t="s">
        <v>367</v>
      </c>
      <c r="K8" s="329" t="s">
        <v>368</v>
      </c>
      <c r="L8" s="329" t="s">
        <v>369</v>
      </c>
      <c r="M8" s="329" t="s">
        <v>370</v>
      </c>
      <c r="N8" s="330" t="s">
        <v>371</v>
      </c>
      <c r="O8" s="331" t="s">
        <v>844</v>
      </c>
      <c r="P8" s="7"/>
      <c r="Y8">
        <v>1</v>
      </c>
      <c r="Z8">
        <v>1</v>
      </c>
    </row>
    <row r="9" spans="1:26" ht="33" customHeight="1">
      <c r="A9" s="332" t="s">
        <v>1073</v>
      </c>
      <c r="B9" s="205">
        <v>738749.43914999999</v>
      </c>
      <c r="C9" s="206">
        <v>213923.03322000001</v>
      </c>
      <c r="D9" s="206">
        <v>1223353.09607</v>
      </c>
      <c r="E9" s="206">
        <v>1227881.6620100001</v>
      </c>
      <c r="F9" s="206">
        <v>723476.58604999993</v>
      </c>
      <c r="G9" s="206">
        <v>149498.58125999998</v>
      </c>
      <c r="H9" s="205">
        <v>209135.78147999998</v>
      </c>
      <c r="I9" s="205">
        <v>1019.75663</v>
      </c>
      <c r="J9" s="205">
        <v>49691.811430000002</v>
      </c>
      <c r="K9" s="205">
        <v>48721.664479999999</v>
      </c>
      <c r="L9" s="205">
        <v>2937.6702400000004</v>
      </c>
      <c r="M9" s="205">
        <v>0</v>
      </c>
      <c r="N9" s="205">
        <f t="shared" ref="N9:N25" si="0">SUM(B9:M9)</f>
        <v>4588389.0820199996</v>
      </c>
      <c r="O9" s="226">
        <f t="shared" ref="O9:O25" si="1">+N9/$N$25</f>
        <v>0.63517995685192108</v>
      </c>
      <c r="P9" s="7"/>
      <c r="Q9" s="120"/>
      <c r="R9" s="120"/>
      <c r="S9" s="120"/>
      <c r="T9" s="120"/>
      <c r="U9" s="120"/>
    </row>
    <row r="10" spans="1:26" ht="33" customHeight="1">
      <c r="A10" s="332" t="s">
        <v>1074</v>
      </c>
      <c r="B10" s="205">
        <v>18298.973260000002</v>
      </c>
      <c r="C10" s="206">
        <v>65308.982109999997</v>
      </c>
      <c r="D10" s="206">
        <v>31804.112940000003</v>
      </c>
      <c r="E10" s="206">
        <v>8257.5514299999995</v>
      </c>
      <c r="F10" s="206">
        <v>126349.56869</v>
      </c>
      <c r="G10" s="206">
        <v>1298.99974</v>
      </c>
      <c r="H10" s="205">
        <v>2211.8490000000002</v>
      </c>
      <c r="I10" s="205">
        <v>0</v>
      </c>
      <c r="J10" s="205">
        <v>0</v>
      </c>
      <c r="K10" s="205">
        <v>0</v>
      </c>
      <c r="L10" s="205">
        <v>0</v>
      </c>
      <c r="M10" s="205">
        <v>30</v>
      </c>
      <c r="N10" s="205">
        <f t="shared" si="0"/>
        <v>253560.03716999997</v>
      </c>
      <c r="O10" s="226">
        <f t="shared" si="1"/>
        <v>3.5100827456007379E-2</v>
      </c>
      <c r="P10" s="7"/>
      <c r="Q10" s="120"/>
      <c r="R10" s="120"/>
      <c r="S10" s="120"/>
      <c r="T10" s="120"/>
      <c r="U10" s="120"/>
    </row>
    <row r="11" spans="1:26" ht="33" customHeight="1">
      <c r="A11" s="332" t="s">
        <v>1075</v>
      </c>
      <c r="B11" s="205">
        <v>0</v>
      </c>
      <c r="C11" s="206">
        <v>4822.7275999999993</v>
      </c>
      <c r="D11" s="206">
        <v>0</v>
      </c>
      <c r="E11" s="206">
        <v>0</v>
      </c>
      <c r="F11" s="206">
        <v>0</v>
      </c>
      <c r="G11" s="206">
        <v>0</v>
      </c>
      <c r="H11" s="205">
        <v>0</v>
      </c>
      <c r="I11" s="205">
        <v>0</v>
      </c>
      <c r="J11" s="205">
        <v>0</v>
      </c>
      <c r="K11" s="205">
        <v>0</v>
      </c>
      <c r="L11" s="205">
        <v>0</v>
      </c>
      <c r="M11" s="205">
        <v>0</v>
      </c>
      <c r="N11" s="205">
        <f t="shared" si="0"/>
        <v>4822.7275999999993</v>
      </c>
      <c r="O11" s="226">
        <f t="shared" si="1"/>
        <v>6.6761991063059029E-4</v>
      </c>
      <c r="P11" s="7"/>
      <c r="Q11" s="120"/>
      <c r="R11" s="120"/>
      <c r="S11" s="120"/>
      <c r="T11" s="120"/>
      <c r="U11" s="120"/>
    </row>
    <row r="12" spans="1:26" ht="33" customHeight="1">
      <c r="A12" s="332" t="s">
        <v>1076</v>
      </c>
      <c r="B12" s="205">
        <v>312253.34549000004</v>
      </c>
      <c r="C12" s="206">
        <v>43601.294399999999</v>
      </c>
      <c r="D12" s="206">
        <v>96924.873480000009</v>
      </c>
      <c r="E12" s="206">
        <v>289440.33236</v>
      </c>
      <c r="F12" s="206">
        <v>221513.43283999999</v>
      </c>
      <c r="G12" s="206">
        <v>109328.01603</v>
      </c>
      <c r="H12" s="205">
        <v>52941.292049999996</v>
      </c>
      <c r="I12" s="205">
        <v>0</v>
      </c>
      <c r="J12" s="205">
        <v>2735.7858999999999</v>
      </c>
      <c r="K12" s="205">
        <v>0</v>
      </c>
      <c r="L12" s="205">
        <v>7884.5209000000004</v>
      </c>
      <c r="M12" s="205">
        <v>0</v>
      </c>
      <c r="N12" s="205">
        <f t="shared" si="0"/>
        <v>1136622.8934500001</v>
      </c>
      <c r="O12" s="226">
        <f t="shared" si="1"/>
        <v>0.15734500006713464</v>
      </c>
      <c r="P12" s="7"/>
      <c r="Q12" s="120"/>
      <c r="R12" s="120"/>
      <c r="S12" s="120"/>
      <c r="T12" s="120"/>
      <c r="U12" s="120"/>
    </row>
    <row r="13" spans="1:26" ht="33" customHeight="1">
      <c r="A13" s="332" t="s">
        <v>1077</v>
      </c>
      <c r="B13" s="205">
        <v>54866.526330000001</v>
      </c>
      <c r="C13" s="206">
        <v>13779.272869999999</v>
      </c>
      <c r="D13" s="206">
        <v>68535.766780000005</v>
      </c>
      <c r="E13" s="206">
        <v>27983.32705</v>
      </c>
      <c r="F13" s="206">
        <v>13016.5483</v>
      </c>
      <c r="G13" s="206">
        <v>9811.3784800000012</v>
      </c>
      <c r="H13" s="205">
        <v>15925.5031</v>
      </c>
      <c r="I13" s="205">
        <v>78.958600000000004</v>
      </c>
      <c r="J13" s="205">
        <v>0</v>
      </c>
      <c r="K13" s="205">
        <v>0</v>
      </c>
      <c r="L13" s="205">
        <v>3831.6092999999996</v>
      </c>
      <c r="M13" s="205">
        <v>6086.7913099999996</v>
      </c>
      <c r="N13" s="205">
        <f t="shared" si="0"/>
        <v>213915.68212000004</v>
      </c>
      <c r="O13" s="226">
        <f t="shared" si="1"/>
        <v>2.9612779411268473E-2</v>
      </c>
      <c r="P13" s="7"/>
      <c r="Q13" s="120"/>
      <c r="R13" s="120"/>
      <c r="S13" s="120"/>
      <c r="T13" s="120"/>
      <c r="U13" s="120"/>
    </row>
    <row r="14" spans="1:26" ht="33" customHeight="1">
      <c r="A14" s="332" t="s">
        <v>1078</v>
      </c>
      <c r="B14" s="205">
        <v>4224.9748600000003</v>
      </c>
      <c r="C14" s="206">
        <v>4103.4224999999997</v>
      </c>
      <c r="D14" s="206">
        <v>27922.9588</v>
      </c>
      <c r="E14" s="206">
        <v>0</v>
      </c>
      <c r="F14" s="206">
        <v>6681.6508099999992</v>
      </c>
      <c r="G14" s="206">
        <v>11708.313830000001</v>
      </c>
      <c r="H14" s="205">
        <v>281.70123999999998</v>
      </c>
      <c r="I14" s="205">
        <v>158.82</v>
      </c>
      <c r="J14" s="205">
        <v>98.895899999999997</v>
      </c>
      <c r="K14" s="205">
        <v>0</v>
      </c>
      <c r="L14" s="205">
        <v>6201.5454099999997</v>
      </c>
      <c r="M14" s="205">
        <v>701.56083999999998</v>
      </c>
      <c r="N14" s="205">
        <f t="shared" si="0"/>
        <v>62083.844189999996</v>
      </c>
      <c r="O14" s="226">
        <f t="shared" si="1"/>
        <v>8.5943917939158114E-3</v>
      </c>
      <c r="P14" s="7"/>
      <c r="Q14" s="120"/>
      <c r="R14" s="120"/>
      <c r="S14" s="120"/>
      <c r="T14" s="120"/>
      <c r="U14" s="120"/>
    </row>
    <row r="15" spans="1:26" ht="33" customHeight="1">
      <c r="A15" s="332" t="s">
        <v>1079</v>
      </c>
      <c r="B15" s="205">
        <v>0</v>
      </c>
      <c r="C15" s="206">
        <v>0</v>
      </c>
      <c r="D15" s="206">
        <v>0</v>
      </c>
      <c r="E15" s="206">
        <v>23931.622030000002</v>
      </c>
      <c r="F15" s="206">
        <v>0</v>
      </c>
      <c r="G15" s="206">
        <v>0</v>
      </c>
      <c r="H15" s="205">
        <v>0</v>
      </c>
      <c r="I15" s="205">
        <v>174.50873000000001</v>
      </c>
      <c r="J15" s="205">
        <v>160.83500000000001</v>
      </c>
      <c r="K15" s="205">
        <v>0</v>
      </c>
      <c r="L15" s="205">
        <v>0</v>
      </c>
      <c r="M15" s="205">
        <v>5533.9828699999998</v>
      </c>
      <c r="N15" s="205">
        <f t="shared" si="0"/>
        <v>29800.948630000003</v>
      </c>
      <c r="O15" s="226">
        <f t="shared" si="1"/>
        <v>4.1254054367630922E-3</v>
      </c>
      <c r="P15" s="7"/>
      <c r="Q15" s="120"/>
      <c r="R15" s="120"/>
      <c r="S15" s="120"/>
      <c r="T15" s="120"/>
      <c r="U15" s="120"/>
    </row>
    <row r="16" spans="1:26" ht="33" customHeight="1">
      <c r="A16" s="332" t="s">
        <v>1080</v>
      </c>
      <c r="B16" s="205">
        <v>36213.213770000002</v>
      </c>
      <c r="C16" s="206">
        <v>0</v>
      </c>
      <c r="D16" s="206">
        <v>0</v>
      </c>
      <c r="E16" s="206">
        <v>0</v>
      </c>
      <c r="F16" s="206">
        <v>66469.380279999998</v>
      </c>
      <c r="G16" s="206">
        <v>0</v>
      </c>
      <c r="H16" s="205">
        <v>18288.483319999999</v>
      </c>
      <c r="I16" s="205">
        <v>432.74314000000004</v>
      </c>
      <c r="J16" s="205">
        <v>0</v>
      </c>
      <c r="K16" s="205">
        <v>0</v>
      </c>
      <c r="L16" s="205">
        <v>0</v>
      </c>
      <c r="M16" s="205">
        <v>0</v>
      </c>
      <c r="N16" s="205">
        <f t="shared" si="0"/>
        <v>121403.82051000001</v>
      </c>
      <c r="O16" s="226">
        <f t="shared" si="1"/>
        <v>1.6806175782994346E-2</v>
      </c>
      <c r="P16" s="7"/>
      <c r="Q16" s="120"/>
      <c r="R16" s="120"/>
      <c r="S16" s="120"/>
      <c r="T16" s="120"/>
      <c r="U16" s="120"/>
    </row>
    <row r="17" spans="1:21" ht="33" customHeight="1">
      <c r="A17" s="332" t="s">
        <v>1081</v>
      </c>
      <c r="B17" s="205">
        <v>0</v>
      </c>
      <c r="C17" s="206">
        <v>0</v>
      </c>
      <c r="D17" s="206">
        <v>0</v>
      </c>
      <c r="E17" s="206">
        <v>0</v>
      </c>
      <c r="F17" s="206">
        <v>0</v>
      </c>
      <c r="G17" s="206">
        <v>0</v>
      </c>
      <c r="H17" s="205">
        <v>0</v>
      </c>
      <c r="I17" s="205">
        <v>0</v>
      </c>
      <c r="J17" s="205">
        <v>0</v>
      </c>
      <c r="K17" s="205">
        <v>0</v>
      </c>
      <c r="L17" s="205">
        <v>0</v>
      </c>
      <c r="M17" s="205">
        <v>0</v>
      </c>
      <c r="N17" s="205">
        <f t="shared" si="0"/>
        <v>0</v>
      </c>
      <c r="O17" s="226">
        <f t="shared" si="1"/>
        <v>0</v>
      </c>
      <c r="P17" s="7"/>
      <c r="Q17" s="120"/>
      <c r="R17" s="120"/>
      <c r="S17" s="120"/>
      <c r="T17" s="120"/>
      <c r="U17" s="120"/>
    </row>
    <row r="18" spans="1:21" ht="33" customHeight="1">
      <c r="A18" s="332" t="s">
        <v>1082</v>
      </c>
      <c r="B18" s="205">
        <v>0</v>
      </c>
      <c r="C18" s="206">
        <v>0</v>
      </c>
      <c r="D18" s="206">
        <v>0</v>
      </c>
      <c r="E18" s="206">
        <v>0</v>
      </c>
      <c r="F18" s="206">
        <v>0</v>
      </c>
      <c r="G18" s="206">
        <v>0</v>
      </c>
      <c r="H18" s="205">
        <v>0</v>
      </c>
      <c r="I18" s="205">
        <v>0</v>
      </c>
      <c r="J18" s="205">
        <v>0</v>
      </c>
      <c r="K18" s="205">
        <v>0</v>
      </c>
      <c r="L18" s="205">
        <v>0</v>
      </c>
      <c r="M18" s="205">
        <v>0</v>
      </c>
      <c r="N18" s="205">
        <f t="shared" si="0"/>
        <v>0</v>
      </c>
      <c r="O18" s="226">
        <f t="shared" si="1"/>
        <v>0</v>
      </c>
      <c r="P18" s="7"/>
      <c r="Q18" s="120"/>
      <c r="R18" s="120"/>
      <c r="S18" s="120"/>
      <c r="T18" s="120"/>
      <c r="U18" s="120"/>
    </row>
    <row r="19" spans="1:21" ht="33" customHeight="1">
      <c r="A19" s="332" t="s">
        <v>1083</v>
      </c>
      <c r="B19" s="205">
        <v>0</v>
      </c>
      <c r="C19" s="206">
        <v>0</v>
      </c>
      <c r="D19" s="206">
        <v>0</v>
      </c>
      <c r="E19" s="206">
        <v>0</v>
      </c>
      <c r="F19" s="206">
        <v>0</v>
      </c>
      <c r="G19" s="206">
        <v>0</v>
      </c>
      <c r="H19" s="205">
        <v>0</v>
      </c>
      <c r="I19" s="205">
        <v>0</v>
      </c>
      <c r="J19" s="205">
        <v>0</v>
      </c>
      <c r="K19" s="205">
        <v>0</v>
      </c>
      <c r="L19" s="205">
        <v>0</v>
      </c>
      <c r="M19" s="205">
        <v>0</v>
      </c>
      <c r="N19" s="205">
        <f t="shared" si="0"/>
        <v>0</v>
      </c>
      <c r="O19" s="226">
        <f t="shared" si="1"/>
        <v>0</v>
      </c>
      <c r="P19" s="7"/>
      <c r="Q19" s="120"/>
      <c r="R19" s="120"/>
      <c r="S19" s="120"/>
      <c r="T19" s="120"/>
      <c r="U19" s="120"/>
    </row>
    <row r="20" spans="1:21" ht="33" customHeight="1">
      <c r="A20" s="332" t="s">
        <v>1084</v>
      </c>
      <c r="B20" s="205">
        <v>0</v>
      </c>
      <c r="C20" s="206">
        <v>0</v>
      </c>
      <c r="D20" s="206">
        <v>0</v>
      </c>
      <c r="E20" s="206">
        <v>0</v>
      </c>
      <c r="F20" s="206">
        <v>0</v>
      </c>
      <c r="G20" s="206">
        <v>0</v>
      </c>
      <c r="H20" s="205">
        <v>0</v>
      </c>
      <c r="I20" s="205">
        <v>0</v>
      </c>
      <c r="J20" s="205">
        <v>0</v>
      </c>
      <c r="K20" s="205">
        <v>0</v>
      </c>
      <c r="L20" s="205">
        <v>0</v>
      </c>
      <c r="M20" s="205">
        <v>0</v>
      </c>
      <c r="N20" s="205">
        <f t="shared" si="0"/>
        <v>0</v>
      </c>
      <c r="O20" s="226">
        <f t="shared" si="1"/>
        <v>0</v>
      </c>
      <c r="P20" s="7"/>
      <c r="Q20" s="120"/>
      <c r="R20" s="120"/>
      <c r="S20" s="120"/>
      <c r="T20" s="120"/>
      <c r="U20" s="120"/>
    </row>
    <row r="21" spans="1:21" ht="33" customHeight="1">
      <c r="A21" s="332" t="s">
        <v>1085</v>
      </c>
      <c r="B21" s="205">
        <v>0</v>
      </c>
      <c r="C21" s="206">
        <v>0</v>
      </c>
      <c r="D21" s="206">
        <v>0</v>
      </c>
      <c r="E21" s="206">
        <v>0</v>
      </c>
      <c r="F21" s="206">
        <v>0</v>
      </c>
      <c r="G21" s="206">
        <v>288.00024999999999</v>
      </c>
      <c r="H21" s="205">
        <v>0</v>
      </c>
      <c r="I21" s="205">
        <v>0</v>
      </c>
      <c r="J21" s="205">
        <v>0</v>
      </c>
      <c r="K21" s="205">
        <v>0</v>
      </c>
      <c r="L21" s="205">
        <v>0</v>
      </c>
      <c r="M21" s="205">
        <v>0</v>
      </c>
      <c r="N21" s="205">
        <f t="shared" si="0"/>
        <v>288.00024999999999</v>
      </c>
      <c r="O21" s="226">
        <f t="shared" si="1"/>
        <v>3.9868455594835524E-5</v>
      </c>
      <c r="P21" s="7"/>
      <c r="Q21" s="120"/>
      <c r="R21" s="120"/>
      <c r="S21" s="120"/>
      <c r="T21" s="120"/>
      <c r="U21" s="120"/>
    </row>
    <row r="22" spans="1:21" ht="33" customHeight="1">
      <c r="A22" s="332" t="s">
        <v>1086</v>
      </c>
      <c r="B22" s="205">
        <v>112735.38248</v>
      </c>
      <c r="C22" s="206">
        <v>72568.11215999999</v>
      </c>
      <c r="D22" s="206">
        <v>193350.84544999999</v>
      </c>
      <c r="E22" s="206">
        <v>143823.51181</v>
      </c>
      <c r="F22" s="206">
        <v>144558.46805000002</v>
      </c>
      <c r="G22" s="206">
        <v>83109.858640000006</v>
      </c>
      <c r="H22" s="205">
        <v>21620.27794</v>
      </c>
      <c r="I22" s="205">
        <v>0</v>
      </c>
      <c r="J22" s="205">
        <v>0</v>
      </c>
      <c r="K22" s="205">
        <v>0</v>
      </c>
      <c r="L22" s="205">
        <v>1658.03639</v>
      </c>
      <c r="M22" s="205">
        <v>0</v>
      </c>
      <c r="N22" s="205">
        <f t="shared" si="0"/>
        <v>773424.49291999987</v>
      </c>
      <c r="O22" s="226">
        <f t="shared" si="1"/>
        <v>0.10706671279604513</v>
      </c>
      <c r="P22" s="7"/>
      <c r="Q22" s="120"/>
      <c r="R22" s="120"/>
      <c r="S22" s="120"/>
      <c r="T22" s="120"/>
      <c r="U22" s="120"/>
    </row>
    <row r="23" spans="1:21" ht="33" customHeight="1">
      <c r="A23" s="332" t="s">
        <v>1087</v>
      </c>
      <c r="B23" s="205">
        <v>0</v>
      </c>
      <c r="C23" s="206">
        <v>5827.3316599999998</v>
      </c>
      <c r="D23" s="206">
        <v>0</v>
      </c>
      <c r="E23" s="206">
        <v>0</v>
      </c>
      <c r="F23" s="206">
        <v>0</v>
      </c>
      <c r="G23" s="206">
        <v>0</v>
      </c>
      <c r="H23" s="205">
        <v>0</v>
      </c>
      <c r="I23" s="205">
        <v>0</v>
      </c>
      <c r="J23" s="205">
        <v>0</v>
      </c>
      <c r="K23" s="205">
        <v>0</v>
      </c>
      <c r="L23" s="205">
        <v>0</v>
      </c>
      <c r="M23" s="205">
        <v>0</v>
      </c>
      <c r="N23" s="205">
        <f t="shared" si="0"/>
        <v>5827.3316599999998</v>
      </c>
      <c r="O23" s="226">
        <f t="shared" si="1"/>
        <v>8.0668927725961758E-4</v>
      </c>
      <c r="P23" s="7"/>
      <c r="Q23" s="120"/>
      <c r="R23" s="120"/>
      <c r="S23" s="120"/>
      <c r="T23" s="120"/>
      <c r="U23" s="120"/>
    </row>
    <row r="24" spans="1:21" s="67" customFormat="1" ht="82.5" customHeight="1">
      <c r="A24" s="333" t="s">
        <v>1088</v>
      </c>
      <c r="B24" s="212">
        <v>21473.024570000001</v>
      </c>
      <c r="C24" s="227">
        <v>0</v>
      </c>
      <c r="D24" s="227">
        <v>0</v>
      </c>
      <c r="E24" s="227">
        <v>9131.7835599999999</v>
      </c>
      <c r="F24" s="227">
        <v>0</v>
      </c>
      <c r="G24" s="227">
        <v>0</v>
      </c>
      <c r="H24" s="212">
        <v>3018.7195099999999</v>
      </c>
      <c r="I24" s="212">
        <v>0</v>
      </c>
      <c r="J24" s="212">
        <v>0</v>
      </c>
      <c r="K24" s="212">
        <v>0</v>
      </c>
      <c r="L24" s="212">
        <v>0</v>
      </c>
      <c r="M24" s="212">
        <v>0</v>
      </c>
      <c r="N24" s="212">
        <f t="shared" si="0"/>
        <v>33623.52764</v>
      </c>
      <c r="O24" s="213">
        <f t="shared" si="1"/>
        <v>4.6545727604648431E-3</v>
      </c>
      <c r="P24" s="82"/>
      <c r="Q24" s="334"/>
      <c r="R24" s="334"/>
      <c r="S24" s="334"/>
      <c r="T24" s="334"/>
      <c r="U24" s="334"/>
    </row>
    <row r="25" spans="1:21" s="67" customFormat="1" ht="35.25" customHeight="1">
      <c r="A25" s="335" t="s">
        <v>1041</v>
      </c>
      <c r="B25" s="336">
        <f t="shared" ref="B25:M25" si="2">SUM(B9:B24)</f>
        <v>1298814.8799099999</v>
      </c>
      <c r="C25" s="336">
        <f t="shared" si="2"/>
        <v>423934.17651999998</v>
      </c>
      <c r="D25" s="336">
        <f t="shared" si="2"/>
        <v>1641891.6535199997</v>
      </c>
      <c r="E25" s="336">
        <f t="shared" si="2"/>
        <v>1730449.7902499998</v>
      </c>
      <c r="F25" s="336">
        <f t="shared" si="2"/>
        <v>1302065.6350199997</v>
      </c>
      <c r="G25" s="336">
        <f t="shared" si="2"/>
        <v>365043.14822999993</v>
      </c>
      <c r="H25" s="336">
        <f t="shared" si="2"/>
        <v>323423.60764</v>
      </c>
      <c r="I25" s="336">
        <f t="shared" si="2"/>
        <v>1864.7871</v>
      </c>
      <c r="J25" s="336">
        <f t="shared" si="2"/>
        <v>52687.328230000006</v>
      </c>
      <c r="K25" s="336">
        <f t="shared" si="2"/>
        <v>48721.664479999999</v>
      </c>
      <c r="L25" s="336">
        <f t="shared" si="2"/>
        <v>22513.382240000003</v>
      </c>
      <c r="M25" s="336">
        <f t="shared" si="2"/>
        <v>12352.335019999999</v>
      </c>
      <c r="N25" s="336">
        <f t="shared" si="0"/>
        <v>7223762.3881600006</v>
      </c>
      <c r="O25" s="337">
        <f t="shared" si="1"/>
        <v>1</v>
      </c>
      <c r="P25" s="82"/>
      <c r="Q25" s="334"/>
      <c r="R25" s="334"/>
      <c r="S25" s="334"/>
      <c r="T25" s="334"/>
      <c r="U25" s="334"/>
    </row>
    <row r="26" spans="1:21" ht="76.5" customHeight="1">
      <c r="A26" s="338" t="s">
        <v>882</v>
      </c>
      <c r="B26" s="207">
        <f t="shared" ref="B26:N26" si="3">+B25/$N$25</f>
        <v>0.1797975639451822</v>
      </c>
      <c r="C26" s="207">
        <f t="shared" si="3"/>
        <v>5.8686063264600581E-2</v>
      </c>
      <c r="D26" s="207">
        <f t="shared" si="3"/>
        <v>0.2272903738100685</v>
      </c>
      <c r="E26" s="207">
        <f t="shared" si="3"/>
        <v>0.23954965532729422</v>
      </c>
      <c r="F26" s="207">
        <f t="shared" si="3"/>
        <v>0.18024757253285778</v>
      </c>
      <c r="G26" s="207">
        <f t="shared" si="3"/>
        <v>5.0533659416638406E-2</v>
      </c>
      <c r="H26" s="207">
        <f t="shared" si="3"/>
        <v>4.4772182453025118E-2</v>
      </c>
      <c r="I26" s="207">
        <f t="shared" si="3"/>
        <v>2.5814624011670864E-4</v>
      </c>
      <c r="J26" s="207">
        <f t="shared" si="3"/>
        <v>7.2936131338367915E-3</v>
      </c>
      <c r="K26" s="207">
        <f t="shared" si="3"/>
        <v>6.7446383009297914E-3</v>
      </c>
      <c r="L26" s="207">
        <f t="shared" si="3"/>
        <v>3.1165729200755862E-3</v>
      </c>
      <c r="M26" s="207">
        <f t="shared" si="3"/>
        <v>1.7099586553740898E-3</v>
      </c>
      <c r="N26" s="207">
        <f t="shared" si="3"/>
        <v>1</v>
      </c>
      <c r="O26" s="226"/>
      <c r="Q26" s="120"/>
      <c r="R26" s="120"/>
      <c r="S26" s="120"/>
      <c r="T26" s="120"/>
      <c r="U26" s="120"/>
    </row>
    <row r="27" spans="1:21" ht="9" customHeight="1" thickBot="1">
      <c r="A27" s="232"/>
      <c r="B27" s="88"/>
      <c r="C27" s="233"/>
      <c r="D27" s="233"/>
      <c r="E27" s="233"/>
      <c r="F27" s="233"/>
      <c r="G27" s="233"/>
      <c r="H27" s="234"/>
      <c r="I27" s="234"/>
      <c r="J27" s="234"/>
      <c r="K27" s="234"/>
      <c r="L27" s="234"/>
      <c r="M27" s="234"/>
      <c r="N27" s="234"/>
      <c r="O27" s="235"/>
      <c r="P27" s="120"/>
      <c r="Q27" s="120"/>
      <c r="R27" s="120"/>
      <c r="S27" s="120"/>
      <c r="T27" s="120"/>
      <c r="U27" s="120"/>
    </row>
    <row r="28" spans="1:21" ht="26.25" customHeight="1" thickTop="1">
      <c r="A28" s="339" t="s">
        <v>1090</v>
      </c>
      <c r="B28" s="26"/>
      <c r="C28" s="237"/>
      <c r="D28" s="237"/>
      <c r="E28" s="237"/>
      <c r="F28" s="237"/>
      <c r="G28" s="237"/>
      <c r="H28" s="131"/>
      <c r="I28" s="131"/>
      <c r="J28" s="131"/>
      <c r="K28" s="131"/>
      <c r="L28" s="131"/>
      <c r="M28" s="131"/>
      <c r="N28" s="131"/>
      <c r="O28" s="131"/>
      <c r="P28" s="120"/>
      <c r="Q28" s="120"/>
      <c r="R28" s="120"/>
      <c r="S28" s="120"/>
      <c r="T28" s="120"/>
      <c r="U28" s="120"/>
    </row>
    <row r="29" spans="1:21" ht="13.5" customHeight="1">
      <c r="A29" s="339" t="s">
        <v>1060</v>
      </c>
      <c r="B29" s="100"/>
      <c r="C29" s="121"/>
      <c r="D29" s="121"/>
      <c r="E29" s="121"/>
      <c r="F29" s="121"/>
      <c r="G29" s="121"/>
      <c r="H29" s="95"/>
      <c r="I29" s="95"/>
      <c r="J29" s="95"/>
      <c r="K29" s="95"/>
      <c r="L29" s="95"/>
      <c r="M29" s="95"/>
      <c r="N29" s="95"/>
      <c r="O29" s="131"/>
      <c r="P29" s="120"/>
      <c r="Q29" s="120"/>
      <c r="R29" s="120"/>
      <c r="S29" s="120"/>
      <c r="T29" s="120"/>
      <c r="U29" s="120"/>
    </row>
    <row r="30" spans="1:21" ht="13.5" customHeight="1">
      <c r="A30" s="339" t="s">
        <v>1050</v>
      </c>
      <c r="B30" s="100"/>
      <c r="C30" s="121"/>
      <c r="D30" s="121"/>
      <c r="E30" s="121"/>
      <c r="F30" s="121"/>
      <c r="G30" s="121"/>
      <c r="H30" s="95"/>
      <c r="I30" s="95"/>
      <c r="J30" s="95"/>
      <c r="K30" s="95"/>
      <c r="L30" s="95"/>
      <c r="M30" s="95"/>
      <c r="N30" s="95"/>
      <c r="O30" s="131"/>
      <c r="P30" s="120"/>
      <c r="Q30" s="120"/>
      <c r="R30" s="120"/>
      <c r="S30" s="120"/>
      <c r="T30" s="120"/>
      <c r="U30" s="120"/>
    </row>
    <row r="31" spans="1:21" ht="9" customHeight="1">
      <c r="A31" s="339"/>
      <c r="B31" s="100"/>
      <c r="C31" s="121"/>
      <c r="D31" s="121"/>
      <c r="E31" s="121"/>
      <c r="F31" s="121"/>
      <c r="G31" s="121"/>
      <c r="H31" s="95"/>
      <c r="I31" s="95"/>
      <c r="J31" s="95"/>
      <c r="K31" s="95"/>
      <c r="L31" s="95"/>
      <c r="M31" s="95"/>
      <c r="N31" s="95"/>
      <c r="O31" s="131"/>
      <c r="P31" s="120"/>
      <c r="Q31" s="120"/>
      <c r="R31" s="120"/>
      <c r="S31" s="120"/>
      <c r="T31" s="120"/>
      <c r="U31" s="120"/>
    </row>
    <row r="32" spans="1:21" ht="9" hidden="1" customHeight="1">
      <c r="A32" s="95"/>
      <c r="B32" s="100"/>
      <c r="C32" s="121"/>
      <c r="D32" s="121"/>
      <c r="E32" s="121"/>
      <c r="F32" s="121"/>
      <c r="G32" s="121"/>
      <c r="H32" s="95"/>
      <c r="I32" s="95"/>
      <c r="J32" s="95"/>
      <c r="K32" s="95"/>
      <c r="L32" s="95"/>
      <c r="M32" s="95"/>
      <c r="N32" s="95"/>
      <c r="O32" s="131"/>
      <c r="P32" s="120"/>
      <c r="Q32" s="120"/>
      <c r="R32" s="120"/>
      <c r="S32" s="120"/>
      <c r="T32" s="120"/>
      <c r="U32" s="120"/>
    </row>
    <row r="33" spans="1:21" ht="9" hidden="1" customHeight="1">
      <c r="A33" s="95"/>
      <c r="B33" s="100"/>
      <c r="C33" s="121"/>
      <c r="D33" s="121"/>
      <c r="E33" s="121"/>
      <c r="F33" s="121"/>
      <c r="G33" s="121"/>
      <c r="H33" s="95"/>
      <c r="I33" s="95"/>
      <c r="J33" s="95"/>
      <c r="K33" s="95"/>
      <c r="L33" s="95"/>
      <c r="M33" s="95"/>
      <c r="N33" s="95"/>
      <c r="O33" s="131"/>
      <c r="P33" s="120"/>
      <c r="Q33" s="120"/>
      <c r="R33" s="120"/>
      <c r="S33" s="120"/>
      <c r="T33" s="120"/>
      <c r="U33" s="120"/>
    </row>
    <row r="34" spans="1:21" ht="9" hidden="1" customHeight="1">
      <c r="A34" s="95"/>
      <c r="B34" s="100"/>
      <c r="C34" s="121"/>
      <c r="D34" s="121"/>
      <c r="E34" s="121"/>
      <c r="F34" s="121"/>
      <c r="G34" s="121"/>
      <c r="H34" s="95"/>
      <c r="I34" s="95"/>
      <c r="J34" s="95"/>
      <c r="K34" s="95"/>
      <c r="L34" s="95"/>
      <c r="M34" s="95"/>
      <c r="N34" s="95"/>
      <c r="O34" s="131"/>
      <c r="P34" s="120"/>
      <c r="Q34" s="120"/>
      <c r="R34" s="120"/>
      <c r="S34" s="120"/>
      <c r="T34" s="120"/>
      <c r="U34" s="120"/>
    </row>
    <row r="35" spans="1:21" ht="9" hidden="1" customHeight="1">
      <c r="A35" s="95"/>
      <c r="B35" s="100"/>
      <c r="C35" s="121"/>
      <c r="D35" s="121"/>
      <c r="E35" s="121"/>
      <c r="F35" s="121"/>
      <c r="G35" s="121"/>
      <c r="H35" s="95"/>
      <c r="I35" s="95"/>
      <c r="J35" s="95"/>
      <c r="K35" s="95"/>
      <c r="L35" s="95"/>
      <c r="M35" s="95"/>
      <c r="N35" s="95"/>
      <c r="O35" s="131"/>
      <c r="P35" s="120"/>
      <c r="Q35" s="120"/>
      <c r="R35" s="120"/>
      <c r="S35" s="120"/>
      <c r="T35" s="120"/>
      <c r="U35" s="120"/>
    </row>
    <row r="36" spans="1:21" ht="9" hidden="1" customHeight="1">
      <c r="A36" s="95"/>
      <c r="B36" s="100"/>
      <c r="C36" s="121"/>
      <c r="D36" s="121"/>
      <c r="E36" s="121"/>
      <c r="F36" s="121"/>
      <c r="G36" s="121"/>
      <c r="H36" s="95"/>
      <c r="I36" s="95"/>
      <c r="J36" s="95"/>
      <c r="K36" s="95"/>
      <c r="L36" s="95"/>
      <c r="M36" s="95"/>
      <c r="N36" s="95"/>
      <c r="O36" s="131"/>
      <c r="P36" s="120"/>
      <c r="Q36" s="120"/>
      <c r="R36" s="120"/>
      <c r="S36" s="120"/>
      <c r="T36" s="120"/>
      <c r="U36" s="120"/>
    </row>
    <row r="37" spans="1:21" ht="9" hidden="1" customHeight="1">
      <c r="A37" s="340"/>
      <c r="B37" s="100"/>
      <c r="C37" s="121"/>
      <c r="D37" s="121"/>
      <c r="E37" s="121"/>
      <c r="F37" s="121"/>
      <c r="G37" s="121"/>
      <c r="H37" s="95"/>
      <c r="I37" s="95"/>
      <c r="J37" s="95"/>
      <c r="K37" s="95"/>
      <c r="L37" s="95"/>
      <c r="M37" s="95"/>
      <c r="N37" s="95"/>
      <c r="O37" s="131"/>
      <c r="P37" s="120"/>
      <c r="Q37" s="120"/>
      <c r="R37" s="120"/>
      <c r="S37" s="120"/>
      <c r="T37" s="120"/>
      <c r="U37" s="120"/>
    </row>
    <row r="38" spans="1:21" ht="9" hidden="1" customHeight="1">
      <c r="A38" s="119"/>
      <c r="B38" s="100"/>
      <c r="C38" s="121"/>
      <c r="D38" s="121"/>
      <c r="E38" s="121"/>
      <c r="F38" s="121"/>
      <c r="G38" s="121"/>
      <c r="H38" s="95"/>
      <c r="I38" s="95"/>
      <c r="J38" s="95"/>
      <c r="K38" s="95"/>
      <c r="L38" s="95"/>
      <c r="M38" s="95"/>
      <c r="N38" s="95"/>
      <c r="O38" s="131"/>
      <c r="P38" s="120"/>
      <c r="Q38" s="120"/>
      <c r="R38" s="120"/>
      <c r="S38" s="120"/>
      <c r="T38" s="120"/>
      <c r="U38" s="120"/>
    </row>
    <row r="39" spans="1:21" ht="9" hidden="1" customHeight="1">
      <c r="B39" s="100"/>
      <c r="C39" s="121"/>
      <c r="D39" s="121"/>
      <c r="E39" s="121"/>
      <c r="F39" s="121"/>
      <c r="G39" s="121"/>
      <c r="H39" s="95"/>
      <c r="I39" s="95"/>
      <c r="J39" s="95"/>
      <c r="K39" s="95"/>
      <c r="L39" s="95"/>
      <c r="M39" s="95"/>
      <c r="N39" s="95"/>
      <c r="O39" s="131"/>
      <c r="P39" s="131"/>
      <c r="Q39" s="131"/>
      <c r="R39" s="120"/>
      <c r="S39" s="120"/>
      <c r="T39" s="120"/>
      <c r="U39" s="120"/>
    </row>
    <row r="40" spans="1:21" ht="9" hidden="1" customHeight="1">
      <c r="B40" s="100"/>
      <c r="C40" s="121"/>
      <c r="D40" s="121"/>
      <c r="E40" s="121"/>
      <c r="F40" s="121"/>
      <c r="G40" s="121"/>
      <c r="H40" s="95"/>
      <c r="I40" s="95"/>
      <c r="J40" s="95"/>
      <c r="K40" s="95"/>
      <c r="L40" s="95"/>
      <c r="M40" s="95"/>
      <c r="N40" s="95"/>
      <c r="O40" s="131"/>
      <c r="P40" s="120"/>
      <c r="Q40" s="120"/>
      <c r="R40" s="120"/>
      <c r="S40" s="120"/>
      <c r="T40" s="120"/>
      <c r="U40" s="120"/>
    </row>
    <row r="41" spans="1:21" ht="9" hidden="1" customHeight="1">
      <c r="A41" s="119"/>
      <c r="B41" s="100"/>
      <c r="C41" s="121"/>
      <c r="D41" s="121"/>
      <c r="E41" s="121"/>
      <c r="F41" s="121"/>
      <c r="G41" s="121"/>
      <c r="H41" s="95"/>
      <c r="I41" s="95"/>
      <c r="J41" s="95"/>
      <c r="K41" s="95"/>
      <c r="L41" s="95"/>
      <c r="M41" s="95"/>
      <c r="N41" s="95"/>
      <c r="O41" s="131"/>
      <c r="P41" s="120"/>
      <c r="Q41" s="120"/>
      <c r="R41" s="120"/>
      <c r="S41" s="120"/>
      <c r="T41" s="120"/>
      <c r="U41" s="120"/>
    </row>
    <row r="42" spans="1:21" ht="9" hidden="1" customHeight="1">
      <c r="A42" s="125"/>
      <c r="C42" s="121"/>
      <c r="D42" s="121"/>
      <c r="E42" s="121"/>
      <c r="F42" s="121"/>
      <c r="G42" s="121"/>
      <c r="H42" s="120"/>
      <c r="I42" s="120"/>
      <c r="J42" s="120"/>
      <c r="K42" s="120"/>
      <c r="L42" s="120"/>
      <c r="M42" s="120"/>
      <c r="N42" s="120"/>
      <c r="O42" s="131"/>
      <c r="P42" s="120"/>
      <c r="Q42" s="120"/>
      <c r="R42" s="120"/>
      <c r="S42" s="120"/>
      <c r="T42" s="120"/>
      <c r="U42" s="120"/>
    </row>
    <row r="43" spans="1:21" ht="9" hidden="1" customHeight="1">
      <c r="A43" s="119"/>
      <c r="C43" s="121"/>
      <c r="D43" s="121"/>
      <c r="E43" s="121"/>
      <c r="F43" s="121"/>
      <c r="G43" s="121"/>
      <c r="H43" s="120"/>
      <c r="I43" s="120"/>
      <c r="J43" s="120"/>
      <c r="K43" s="120"/>
      <c r="L43" s="120"/>
      <c r="M43" s="120"/>
      <c r="N43" s="120"/>
      <c r="O43" s="131"/>
      <c r="P43" s="120"/>
      <c r="Q43" s="120"/>
      <c r="R43" s="120"/>
      <c r="S43" s="120"/>
      <c r="T43" s="120"/>
      <c r="U43" s="120"/>
    </row>
    <row r="44" spans="1:21" ht="9" hidden="1" customHeight="1">
      <c r="A44" s="119"/>
      <c r="C44" s="121"/>
      <c r="D44" s="121"/>
      <c r="E44" s="121"/>
      <c r="F44" s="121"/>
      <c r="G44" s="121"/>
      <c r="H44" s="120"/>
      <c r="I44" s="120"/>
      <c r="J44" s="120"/>
      <c r="K44" s="120"/>
      <c r="L44" s="120"/>
      <c r="M44" s="120"/>
      <c r="N44" s="120"/>
      <c r="O44" s="131"/>
      <c r="P44" s="120"/>
      <c r="Q44" s="120"/>
      <c r="R44" s="120"/>
      <c r="S44" s="120"/>
      <c r="T44" s="120"/>
      <c r="U44" s="120"/>
    </row>
    <row r="45" spans="1:21" ht="9" hidden="1" customHeight="1">
      <c r="A45" s="119"/>
      <c r="B45" s="81"/>
      <c r="C45" s="121"/>
      <c r="D45" s="121"/>
      <c r="E45" s="121"/>
      <c r="F45" s="121"/>
      <c r="G45" s="121"/>
      <c r="H45" s="120"/>
      <c r="I45" s="120"/>
      <c r="J45" s="120"/>
      <c r="K45" s="120"/>
      <c r="L45" s="120"/>
      <c r="M45" s="120"/>
      <c r="N45" s="120"/>
      <c r="O45" s="131"/>
      <c r="P45" s="120"/>
      <c r="Q45" s="120"/>
      <c r="R45" s="120"/>
      <c r="S45" s="120"/>
      <c r="T45" s="120"/>
      <c r="U45" s="120"/>
    </row>
    <row r="46" spans="1:21" ht="9" hidden="1" customHeight="1">
      <c r="A46" s="119"/>
      <c r="B46" s="81"/>
      <c r="C46" s="121"/>
      <c r="D46" s="121"/>
      <c r="E46" s="121"/>
      <c r="F46" s="121"/>
      <c r="G46" s="121"/>
      <c r="H46" s="120"/>
      <c r="I46" s="120"/>
      <c r="J46" s="120"/>
      <c r="K46" s="120"/>
      <c r="L46" s="120"/>
      <c r="M46" s="120"/>
      <c r="N46" s="120"/>
      <c r="O46" s="131"/>
      <c r="P46" s="120"/>
      <c r="Q46" s="120"/>
      <c r="R46" s="120"/>
      <c r="S46" s="120"/>
      <c r="T46" s="120"/>
      <c r="U46" s="120"/>
    </row>
    <row r="47" spans="1:21" ht="9" hidden="1" customHeight="1">
      <c r="A47" s="119"/>
      <c r="B47" s="81"/>
      <c r="C47" s="121"/>
      <c r="D47" s="121"/>
      <c r="E47" s="121"/>
      <c r="F47" s="121"/>
      <c r="G47" s="121"/>
      <c r="H47" s="120"/>
      <c r="I47" s="120"/>
      <c r="J47" s="120"/>
      <c r="K47" s="120"/>
      <c r="L47" s="120"/>
      <c r="M47" s="120"/>
      <c r="N47" s="120"/>
      <c r="O47" s="131"/>
      <c r="P47" s="120"/>
      <c r="Q47" s="120"/>
      <c r="R47" s="120"/>
      <c r="S47" s="120"/>
      <c r="T47" s="120"/>
      <c r="U47" s="120"/>
    </row>
    <row r="48" spans="1:21" ht="9" hidden="1" customHeight="1">
      <c r="A48" s="122"/>
      <c r="B48" s="81"/>
      <c r="C48" s="121"/>
      <c r="D48" s="121"/>
      <c r="E48" s="121"/>
      <c r="F48" s="121"/>
      <c r="G48" s="121"/>
      <c r="H48" s="120"/>
      <c r="I48" s="120"/>
      <c r="J48" s="120"/>
      <c r="K48" s="120"/>
      <c r="L48" s="120"/>
      <c r="M48" s="120"/>
      <c r="N48" s="120"/>
      <c r="O48" s="131"/>
      <c r="P48" s="120"/>
      <c r="Q48" s="120"/>
      <c r="R48" s="120"/>
      <c r="S48" s="120"/>
      <c r="T48" s="120"/>
      <c r="U48" s="120"/>
    </row>
    <row r="49" spans="1:21" ht="9" hidden="1" customHeight="1">
      <c r="A49" s="119"/>
      <c r="B49" s="81"/>
      <c r="C49" s="121"/>
      <c r="D49" s="121"/>
      <c r="E49" s="121"/>
      <c r="F49" s="121"/>
      <c r="G49" s="121"/>
      <c r="H49" s="120"/>
      <c r="I49" s="120"/>
      <c r="J49" s="120"/>
      <c r="K49" s="120"/>
      <c r="L49" s="120"/>
      <c r="M49" s="120"/>
      <c r="N49" s="120"/>
      <c r="O49" s="131"/>
      <c r="P49" s="120"/>
      <c r="Q49" s="120"/>
      <c r="R49" s="120"/>
      <c r="S49" s="120"/>
      <c r="T49" s="120"/>
      <c r="U49" s="120"/>
    </row>
    <row r="50" spans="1:21" ht="9" hidden="1" customHeight="1">
      <c r="A50" s="119"/>
      <c r="B50" s="81"/>
      <c r="C50" s="121"/>
      <c r="D50" s="121"/>
      <c r="E50" s="121"/>
      <c r="F50" s="121"/>
      <c r="G50" s="121"/>
      <c r="H50" s="120"/>
      <c r="I50" s="120"/>
      <c r="J50" s="120"/>
      <c r="K50" s="120"/>
      <c r="L50" s="120"/>
      <c r="M50" s="120"/>
      <c r="N50" s="120"/>
      <c r="O50" s="131"/>
      <c r="P50" s="120"/>
      <c r="Q50" s="120"/>
      <c r="R50" s="120"/>
      <c r="S50" s="120"/>
      <c r="T50" s="120"/>
      <c r="U50" s="120"/>
    </row>
    <row r="51" spans="1:21" ht="9" hidden="1" customHeight="1">
      <c r="A51" s="119"/>
      <c r="B51" s="81"/>
      <c r="C51" s="121"/>
      <c r="D51" s="121"/>
      <c r="E51" s="121"/>
      <c r="F51" s="121"/>
      <c r="G51" s="121"/>
      <c r="H51" s="120"/>
      <c r="I51" s="120"/>
      <c r="J51" s="120"/>
      <c r="K51" s="120"/>
      <c r="L51" s="120"/>
      <c r="M51" s="120"/>
      <c r="N51" s="120"/>
      <c r="O51" s="131"/>
      <c r="P51" s="120"/>
      <c r="Q51" s="120"/>
      <c r="R51" s="120"/>
      <c r="S51" s="120"/>
      <c r="T51" s="120"/>
      <c r="U51" s="120"/>
    </row>
    <row r="52" spans="1:21" ht="9" hidden="1" customHeight="1">
      <c r="A52" s="119"/>
      <c r="C52" s="121"/>
      <c r="D52" s="121"/>
      <c r="E52" s="121"/>
      <c r="F52" s="121"/>
      <c r="G52" s="121"/>
      <c r="H52" s="120"/>
      <c r="I52" s="120"/>
      <c r="J52" s="120"/>
      <c r="K52" s="120"/>
      <c r="L52" s="120"/>
      <c r="M52" s="120"/>
      <c r="N52" s="120"/>
      <c r="O52" s="131"/>
      <c r="P52" s="120"/>
      <c r="Q52" s="120"/>
      <c r="R52" s="120"/>
      <c r="S52" s="120"/>
      <c r="T52" s="120"/>
      <c r="U52" s="120"/>
    </row>
    <row r="53" spans="1:21" ht="9" hidden="1" customHeight="1">
      <c r="A53" s="119"/>
      <c r="C53" s="121"/>
      <c r="D53" s="121"/>
      <c r="E53" s="121"/>
      <c r="F53" s="121"/>
      <c r="G53" s="121"/>
      <c r="H53" s="120"/>
      <c r="I53" s="120"/>
      <c r="J53" s="120"/>
      <c r="K53" s="120"/>
      <c r="L53" s="120"/>
      <c r="M53" s="120"/>
      <c r="N53" s="120"/>
      <c r="O53" s="131"/>
      <c r="P53" s="120"/>
      <c r="Q53" s="120"/>
      <c r="R53" s="120"/>
      <c r="S53" s="120"/>
      <c r="T53" s="120"/>
      <c r="U53" s="120"/>
    </row>
    <row r="54" spans="1:21" ht="9" hidden="1" customHeight="1">
      <c r="A54" s="122"/>
      <c r="C54" s="121"/>
      <c r="D54" s="121"/>
      <c r="E54" s="121"/>
      <c r="F54" s="121"/>
      <c r="G54" s="121"/>
      <c r="H54" s="120"/>
      <c r="I54" s="120"/>
      <c r="J54" s="120"/>
      <c r="K54" s="120"/>
      <c r="L54" s="120"/>
      <c r="M54" s="120"/>
      <c r="N54" s="120"/>
      <c r="O54" s="131"/>
      <c r="P54" s="120"/>
      <c r="Q54" s="120"/>
      <c r="R54" s="120"/>
      <c r="S54" s="120"/>
      <c r="T54" s="120"/>
      <c r="U54" s="120"/>
    </row>
    <row r="55" spans="1:21" ht="9" hidden="1" customHeight="1">
      <c r="A55" s="119"/>
      <c r="C55" s="121"/>
      <c r="D55" s="121"/>
      <c r="E55" s="121"/>
      <c r="F55" s="121"/>
      <c r="G55" s="121"/>
      <c r="H55" s="120"/>
      <c r="I55" s="120"/>
      <c r="J55" s="120"/>
      <c r="K55" s="120"/>
      <c r="L55" s="120"/>
      <c r="M55" s="120"/>
      <c r="N55" s="120"/>
      <c r="O55" s="131"/>
      <c r="P55" s="120"/>
      <c r="Q55" s="120"/>
      <c r="R55" s="120"/>
      <c r="S55" s="120"/>
      <c r="T55" s="120"/>
      <c r="U55" s="120"/>
    </row>
    <row r="56" spans="1:21" ht="9" hidden="1" customHeight="1">
      <c r="A56" s="119"/>
      <c r="C56" s="121"/>
      <c r="D56" s="121"/>
      <c r="E56" s="121"/>
      <c r="F56" s="121"/>
      <c r="G56" s="121"/>
      <c r="H56" s="120"/>
      <c r="I56" s="120"/>
      <c r="J56" s="120"/>
      <c r="K56" s="120"/>
      <c r="L56" s="120"/>
      <c r="M56" s="120"/>
      <c r="N56" s="120"/>
      <c r="O56" s="131"/>
      <c r="P56" s="120"/>
      <c r="Q56" s="120"/>
      <c r="R56" s="120"/>
      <c r="S56" s="120"/>
      <c r="T56" s="120"/>
      <c r="U56" s="120"/>
    </row>
    <row r="57" spans="1:21" ht="9" hidden="1" customHeight="1">
      <c r="A57" s="119"/>
      <c r="C57" s="121"/>
      <c r="D57" s="121"/>
      <c r="E57" s="121"/>
      <c r="F57" s="121"/>
      <c r="G57" s="121"/>
      <c r="H57" s="120"/>
      <c r="I57" s="120"/>
      <c r="J57" s="120"/>
      <c r="K57" s="120"/>
      <c r="L57" s="120"/>
      <c r="M57" s="120"/>
      <c r="N57" s="120"/>
      <c r="O57" s="131"/>
      <c r="P57" s="120"/>
      <c r="Q57" s="120"/>
      <c r="R57" s="120"/>
      <c r="S57" s="120"/>
      <c r="T57" s="120"/>
      <c r="U57" s="120"/>
    </row>
    <row r="58" spans="1:21" ht="9" hidden="1" customHeight="1">
      <c r="A58" s="119"/>
      <c r="C58" s="121"/>
      <c r="D58" s="121"/>
      <c r="E58" s="121"/>
      <c r="F58" s="121"/>
      <c r="G58" s="121"/>
      <c r="H58" s="120"/>
      <c r="I58" s="120"/>
      <c r="J58" s="120"/>
      <c r="K58" s="120"/>
      <c r="L58" s="120"/>
      <c r="M58" s="120"/>
      <c r="N58" s="120"/>
      <c r="O58" s="131"/>
      <c r="P58" s="120"/>
      <c r="Q58" s="120"/>
      <c r="R58" s="120"/>
      <c r="S58" s="120"/>
      <c r="T58" s="120"/>
      <c r="U58" s="120"/>
    </row>
    <row r="59" spans="1:21" ht="9" hidden="1" customHeight="1">
      <c r="A59" s="119"/>
      <c r="C59" s="121"/>
      <c r="D59" s="121"/>
      <c r="E59" s="121"/>
      <c r="F59" s="121"/>
      <c r="G59" s="121"/>
      <c r="H59" s="120"/>
      <c r="I59" s="120"/>
      <c r="J59" s="120"/>
      <c r="K59" s="120"/>
      <c r="L59" s="120"/>
      <c r="M59" s="120"/>
      <c r="N59" s="120"/>
      <c r="O59" s="131"/>
      <c r="P59" s="120"/>
      <c r="Q59" s="120"/>
      <c r="R59" s="120"/>
      <c r="S59" s="120"/>
      <c r="T59" s="120"/>
      <c r="U59" s="120"/>
    </row>
    <row r="60" spans="1:21" ht="9" hidden="1" customHeight="1">
      <c r="A60" s="122"/>
      <c r="C60" s="121"/>
      <c r="D60" s="121"/>
      <c r="E60" s="121"/>
      <c r="F60" s="121"/>
      <c r="G60" s="121"/>
      <c r="H60" s="120"/>
      <c r="I60" s="120"/>
      <c r="J60" s="120"/>
      <c r="K60" s="120"/>
      <c r="L60" s="120"/>
      <c r="M60" s="120"/>
      <c r="N60" s="120"/>
      <c r="O60" s="131"/>
      <c r="P60" s="120"/>
      <c r="Q60" s="120"/>
      <c r="R60" s="120"/>
      <c r="S60" s="120"/>
      <c r="T60" s="120"/>
      <c r="U60" s="120"/>
    </row>
    <row r="61" spans="1:21" ht="9" hidden="1" customHeight="1">
      <c r="A61" s="119"/>
      <c r="C61" s="121"/>
      <c r="D61" s="121"/>
      <c r="E61" s="121"/>
      <c r="F61" s="121"/>
      <c r="G61" s="121"/>
      <c r="H61" s="120"/>
      <c r="I61" s="120"/>
      <c r="J61" s="120"/>
      <c r="K61" s="120"/>
      <c r="L61" s="120"/>
      <c r="M61" s="120"/>
      <c r="N61" s="120"/>
      <c r="O61" s="131"/>
      <c r="P61" s="120"/>
      <c r="Q61" s="120"/>
      <c r="R61" s="120"/>
      <c r="S61" s="120"/>
      <c r="T61" s="120"/>
      <c r="U61" s="120"/>
    </row>
    <row r="62" spans="1:21" ht="9" hidden="1" customHeight="1">
      <c r="A62" s="119"/>
      <c r="C62" s="121"/>
      <c r="D62" s="121"/>
      <c r="E62" s="121"/>
      <c r="F62" s="121"/>
      <c r="G62" s="121"/>
      <c r="H62" s="120"/>
      <c r="I62" s="120"/>
      <c r="J62" s="120"/>
      <c r="K62" s="120"/>
      <c r="L62" s="120"/>
      <c r="M62" s="120"/>
      <c r="N62" s="120"/>
      <c r="O62" s="131"/>
      <c r="P62" s="120"/>
      <c r="Q62" s="120"/>
      <c r="R62" s="120"/>
      <c r="S62" s="120"/>
      <c r="T62" s="120"/>
      <c r="U62" s="120"/>
    </row>
    <row r="63" spans="1:21" ht="9" hidden="1" customHeight="1">
      <c r="A63" s="119"/>
      <c r="C63" s="121"/>
      <c r="D63" s="121"/>
      <c r="E63" s="121"/>
      <c r="F63" s="121"/>
      <c r="G63" s="121"/>
      <c r="H63" s="120"/>
      <c r="I63" s="120"/>
      <c r="J63" s="120"/>
      <c r="K63" s="120"/>
      <c r="L63" s="120"/>
      <c r="M63" s="120"/>
      <c r="N63" s="120"/>
      <c r="O63" s="131"/>
      <c r="P63" s="120"/>
      <c r="Q63" s="120"/>
      <c r="R63" s="120"/>
      <c r="S63" s="120"/>
      <c r="T63" s="120"/>
      <c r="U63" s="120"/>
    </row>
    <row r="64" spans="1:21" ht="9" hidden="1" customHeight="1">
      <c r="A64" s="119"/>
      <c r="C64" s="121"/>
      <c r="D64" s="121"/>
      <c r="E64" s="121"/>
      <c r="F64" s="121"/>
      <c r="G64" s="121"/>
      <c r="H64" s="120"/>
      <c r="I64" s="120"/>
      <c r="J64" s="120"/>
      <c r="K64" s="120"/>
      <c r="L64" s="120"/>
      <c r="M64" s="120"/>
      <c r="N64" s="120"/>
      <c r="O64" s="131"/>
      <c r="P64" s="120"/>
      <c r="Q64" s="120"/>
      <c r="R64" s="120"/>
      <c r="S64" s="120"/>
      <c r="T64" s="120"/>
      <c r="U64" s="120"/>
    </row>
    <row r="65" spans="1:21" ht="9" hidden="1" customHeight="1">
      <c r="A65" s="122"/>
      <c r="C65" s="121"/>
      <c r="D65" s="121"/>
      <c r="E65" s="121"/>
      <c r="F65" s="121"/>
      <c r="G65" s="121"/>
      <c r="H65" s="120"/>
      <c r="I65" s="120"/>
      <c r="J65" s="120"/>
      <c r="K65" s="120"/>
      <c r="L65" s="120"/>
      <c r="M65" s="120"/>
      <c r="N65" s="120"/>
      <c r="O65" s="131"/>
      <c r="P65" s="120"/>
      <c r="Q65" s="120"/>
      <c r="R65" s="120"/>
      <c r="S65" s="120"/>
      <c r="T65" s="120"/>
      <c r="U65" s="120"/>
    </row>
    <row r="66" spans="1:21" ht="9" hidden="1" customHeight="1">
      <c r="A66" s="123"/>
      <c r="C66" s="121"/>
      <c r="D66" s="121"/>
      <c r="E66" s="121"/>
      <c r="F66" s="121"/>
      <c r="G66" s="121"/>
      <c r="H66" s="120"/>
      <c r="I66" s="120"/>
      <c r="J66" s="120"/>
      <c r="K66" s="120"/>
      <c r="L66" s="120"/>
      <c r="M66" s="120"/>
      <c r="N66" s="120"/>
      <c r="O66" s="131"/>
      <c r="P66" s="120"/>
      <c r="Q66" s="120"/>
      <c r="R66" s="120"/>
      <c r="S66" s="120"/>
      <c r="T66" s="120"/>
      <c r="U66" s="120"/>
    </row>
    <row r="67" spans="1:21" ht="9" hidden="1" customHeight="1">
      <c r="A67" s="123"/>
      <c r="C67" s="121"/>
      <c r="D67" s="121"/>
      <c r="E67" s="121"/>
      <c r="F67" s="121"/>
      <c r="G67" s="121"/>
      <c r="H67" s="120"/>
      <c r="I67" s="120"/>
      <c r="J67" s="120"/>
      <c r="K67" s="120"/>
      <c r="L67" s="120"/>
      <c r="M67" s="120"/>
      <c r="N67" s="120"/>
      <c r="O67" s="131"/>
      <c r="P67" s="120"/>
      <c r="Q67" s="120"/>
      <c r="R67" s="120"/>
      <c r="S67" s="120"/>
      <c r="T67" s="120"/>
      <c r="U67" s="120"/>
    </row>
    <row r="68" spans="1:21" ht="9" hidden="1" customHeight="1">
      <c r="A68" s="123"/>
      <c r="C68" s="121"/>
      <c r="D68" s="121"/>
      <c r="E68" s="121"/>
      <c r="F68" s="121"/>
      <c r="G68" s="121"/>
      <c r="H68" s="120"/>
      <c r="I68" s="120"/>
      <c r="J68" s="120"/>
      <c r="K68" s="120"/>
      <c r="L68" s="120"/>
      <c r="M68" s="120"/>
      <c r="N68" s="120"/>
      <c r="O68" s="131"/>
      <c r="P68" s="120"/>
      <c r="Q68" s="120"/>
      <c r="R68" s="120"/>
      <c r="S68" s="120"/>
      <c r="T68" s="120"/>
      <c r="U68" s="120"/>
    </row>
    <row r="69" spans="1:21" ht="9" hidden="1" customHeight="1">
      <c r="A69" s="123"/>
      <c r="C69" s="121"/>
      <c r="D69" s="121"/>
      <c r="E69" s="121"/>
      <c r="F69" s="121"/>
      <c r="G69" s="121"/>
      <c r="H69" s="120"/>
      <c r="I69" s="120"/>
      <c r="J69" s="120"/>
      <c r="K69" s="120"/>
      <c r="L69" s="120"/>
      <c r="M69" s="120"/>
      <c r="N69" s="120"/>
      <c r="O69" s="131"/>
      <c r="P69" s="120"/>
      <c r="Q69" s="120"/>
      <c r="R69" s="120"/>
      <c r="S69" s="120"/>
      <c r="T69" s="120"/>
      <c r="U69" s="120"/>
    </row>
    <row r="70" spans="1:21" ht="9" hidden="1" customHeight="1">
      <c r="A70" s="124"/>
      <c r="C70" s="121"/>
      <c r="D70" s="121"/>
      <c r="E70" s="121"/>
      <c r="F70" s="121"/>
      <c r="G70" s="121"/>
      <c r="H70" s="120"/>
      <c r="I70" s="120"/>
      <c r="J70" s="120"/>
      <c r="K70" s="120"/>
      <c r="L70" s="120"/>
      <c r="M70" s="120"/>
      <c r="N70" s="120"/>
      <c r="O70" s="131"/>
      <c r="P70" s="120"/>
      <c r="Q70" s="120"/>
      <c r="R70" s="120"/>
      <c r="S70" s="120"/>
      <c r="T70" s="120"/>
      <c r="U70" s="120"/>
    </row>
    <row r="71" spans="1:21" ht="9" hidden="1" customHeight="1">
      <c r="A71" s="124"/>
      <c r="C71" s="121"/>
      <c r="D71" s="121"/>
      <c r="E71" s="121"/>
      <c r="F71" s="121"/>
      <c r="G71" s="121"/>
      <c r="H71" s="120"/>
      <c r="I71" s="120"/>
      <c r="J71" s="120"/>
      <c r="K71" s="120"/>
      <c r="L71" s="120"/>
      <c r="M71" s="120"/>
      <c r="N71" s="120"/>
      <c r="O71" s="131"/>
      <c r="P71" s="120"/>
      <c r="Q71" s="120"/>
      <c r="R71" s="120"/>
      <c r="S71" s="120"/>
      <c r="T71" s="120"/>
      <c r="U71" s="120"/>
    </row>
    <row r="72" spans="1:21" ht="9" hidden="1" customHeight="1">
      <c r="A72" s="125"/>
      <c r="C72" s="121"/>
      <c r="D72" s="121"/>
      <c r="E72" s="121"/>
      <c r="F72" s="121"/>
      <c r="G72" s="121"/>
      <c r="H72" s="120"/>
      <c r="I72" s="120"/>
      <c r="J72" s="120"/>
      <c r="K72" s="120"/>
      <c r="L72" s="120"/>
      <c r="M72" s="120"/>
      <c r="N72" s="120"/>
      <c r="O72" s="131"/>
      <c r="P72" s="120"/>
      <c r="Q72" s="120"/>
      <c r="R72" s="120"/>
      <c r="S72" s="120"/>
      <c r="T72" s="120"/>
      <c r="U72" s="120"/>
    </row>
    <row r="73" spans="1:21" ht="9" hidden="1" customHeight="1">
      <c r="A73" s="119"/>
      <c r="C73" s="121"/>
      <c r="D73" s="121"/>
      <c r="E73" s="121"/>
      <c r="F73" s="121"/>
      <c r="G73" s="121"/>
      <c r="H73" s="120"/>
      <c r="I73" s="120"/>
      <c r="J73" s="120"/>
      <c r="K73" s="120"/>
      <c r="L73" s="120"/>
      <c r="M73" s="120"/>
      <c r="N73" s="120"/>
      <c r="O73" s="131"/>
      <c r="P73" s="120"/>
      <c r="Q73" s="120"/>
      <c r="R73" s="120"/>
      <c r="S73" s="120"/>
      <c r="T73" s="120"/>
      <c r="U73" s="120"/>
    </row>
    <row r="74" spans="1:21" ht="9" hidden="1" customHeight="1">
      <c r="A74" s="119"/>
      <c r="C74" s="121"/>
      <c r="D74" s="121"/>
      <c r="E74" s="121"/>
      <c r="F74" s="121"/>
      <c r="G74" s="121"/>
      <c r="H74" s="120"/>
      <c r="I74" s="120"/>
      <c r="J74" s="120"/>
      <c r="K74" s="120"/>
      <c r="L74" s="120"/>
      <c r="M74" s="120"/>
      <c r="N74" s="120"/>
      <c r="O74" s="131"/>
      <c r="P74" s="120"/>
      <c r="Q74" s="120"/>
      <c r="R74" s="120"/>
      <c r="S74" s="120"/>
      <c r="T74" s="120"/>
      <c r="U74" s="120"/>
    </row>
    <row r="75" spans="1:21" ht="9" hidden="1" customHeight="1">
      <c r="A75" s="119"/>
      <c r="C75" s="121"/>
      <c r="D75" s="121"/>
      <c r="E75" s="121"/>
      <c r="F75" s="121"/>
      <c r="G75" s="121"/>
      <c r="H75" s="120"/>
      <c r="I75" s="120"/>
      <c r="J75" s="120"/>
      <c r="K75" s="120"/>
      <c r="L75" s="120"/>
      <c r="M75" s="120"/>
      <c r="N75" s="120"/>
      <c r="O75" s="131"/>
      <c r="P75" s="120"/>
      <c r="Q75" s="120"/>
      <c r="R75" s="120"/>
      <c r="S75" s="120"/>
      <c r="T75" s="120"/>
      <c r="U75" s="120"/>
    </row>
    <row r="76" spans="1:21" ht="9" hidden="1" customHeight="1">
      <c r="A76" s="119"/>
      <c r="C76" s="121"/>
      <c r="D76" s="121"/>
      <c r="E76" s="121"/>
      <c r="F76" s="121"/>
      <c r="G76" s="121"/>
      <c r="H76" s="120"/>
      <c r="I76" s="120"/>
      <c r="J76" s="120"/>
      <c r="K76" s="120"/>
      <c r="L76" s="120"/>
      <c r="M76" s="120"/>
      <c r="N76" s="120"/>
      <c r="O76" s="131"/>
      <c r="P76" s="120"/>
      <c r="Q76" s="120"/>
      <c r="R76" s="120"/>
      <c r="S76" s="120"/>
      <c r="T76" s="120"/>
      <c r="U76" s="120"/>
    </row>
    <row r="77" spans="1:21" ht="9" hidden="1" customHeight="1">
      <c r="A77" s="123"/>
      <c r="C77" s="121"/>
      <c r="D77" s="121"/>
      <c r="E77" s="121"/>
      <c r="F77" s="121"/>
      <c r="G77" s="121"/>
      <c r="H77" s="120"/>
      <c r="I77" s="120"/>
      <c r="J77" s="120"/>
      <c r="K77" s="120"/>
      <c r="L77" s="120"/>
      <c r="M77" s="120"/>
      <c r="N77" s="120"/>
      <c r="O77" s="131"/>
      <c r="P77" s="120"/>
      <c r="Q77" s="120"/>
      <c r="R77" s="120"/>
      <c r="S77" s="120"/>
      <c r="T77" s="120"/>
      <c r="U77" s="120"/>
    </row>
    <row r="78" spans="1:21" ht="9" hidden="1" customHeight="1">
      <c r="A78" s="125"/>
      <c r="C78" s="121"/>
      <c r="D78" s="121"/>
      <c r="E78" s="121"/>
      <c r="F78" s="121"/>
      <c r="G78" s="121"/>
      <c r="H78" s="120"/>
      <c r="I78" s="120"/>
      <c r="J78" s="120"/>
      <c r="K78" s="120"/>
      <c r="L78" s="120"/>
      <c r="M78" s="120"/>
      <c r="N78" s="120"/>
      <c r="O78" s="131"/>
      <c r="P78" s="120"/>
      <c r="Q78" s="120"/>
      <c r="R78" s="120"/>
      <c r="S78" s="120"/>
      <c r="T78" s="120"/>
      <c r="U78" s="120"/>
    </row>
    <row r="79" spans="1:21" ht="9" hidden="1" customHeight="1">
      <c r="A79" s="119"/>
      <c r="C79" s="121"/>
      <c r="D79" s="121"/>
      <c r="E79" s="121"/>
      <c r="F79" s="121"/>
      <c r="G79" s="121"/>
      <c r="H79" s="120"/>
      <c r="I79" s="120"/>
      <c r="J79" s="120"/>
      <c r="K79" s="120"/>
      <c r="L79" s="120"/>
      <c r="M79" s="120"/>
      <c r="N79" s="120"/>
      <c r="O79" s="131"/>
      <c r="P79" s="120"/>
      <c r="Q79" s="120"/>
      <c r="R79" s="120"/>
      <c r="S79" s="120"/>
      <c r="T79" s="120"/>
      <c r="U79" s="120"/>
    </row>
    <row r="80" spans="1:21" ht="9" hidden="1" customHeight="1">
      <c r="A80" s="119"/>
      <c r="C80" s="121"/>
      <c r="D80" s="121"/>
      <c r="E80" s="121"/>
      <c r="F80" s="121"/>
      <c r="G80" s="121"/>
      <c r="H80" s="120"/>
      <c r="I80" s="120"/>
      <c r="J80" s="120"/>
      <c r="K80" s="120"/>
      <c r="L80" s="120"/>
      <c r="M80" s="120"/>
      <c r="N80" s="120"/>
      <c r="O80" s="131"/>
      <c r="P80" s="120"/>
      <c r="Q80" s="120"/>
      <c r="R80" s="120"/>
      <c r="S80" s="120"/>
      <c r="T80" s="120"/>
      <c r="U80" s="120"/>
    </row>
    <row r="81" spans="1:21" ht="9" hidden="1" customHeight="1">
      <c r="A81" s="119"/>
      <c r="C81" s="121"/>
      <c r="D81" s="121"/>
      <c r="E81" s="121"/>
      <c r="F81" s="121"/>
      <c r="G81" s="121"/>
      <c r="H81" s="120"/>
      <c r="I81" s="120"/>
      <c r="J81" s="120"/>
      <c r="K81" s="120"/>
      <c r="L81" s="120"/>
      <c r="M81" s="120"/>
      <c r="N81" s="120"/>
      <c r="O81" s="131"/>
      <c r="P81" s="120"/>
      <c r="Q81" s="120"/>
      <c r="R81" s="120"/>
      <c r="S81" s="120"/>
      <c r="T81" s="120"/>
      <c r="U81" s="120"/>
    </row>
    <row r="82" spans="1:21" ht="9" hidden="1" customHeight="1">
      <c r="A82" s="119"/>
      <c r="C82" s="121"/>
      <c r="D82" s="121"/>
      <c r="E82" s="121"/>
      <c r="F82" s="121"/>
      <c r="G82" s="121"/>
      <c r="H82" s="120"/>
      <c r="I82" s="120"/>
      <c r="J82" s="120"/>
      <c r="K82" s="120"/>
      <c r="L82" s="120"/>
      <c r="M82" s="120"/>
      <c r="N82" s="120"/>
      <c r="O82" s="131"/>
      <c r="P82" s="120"/>
      <c r="Q82" s="120"/>
      <c r="R82" s="120"/>
      <c r="S82" s="120"/>
      <c r="T82" s="120"/>
      <c r="U82" s="120"/>
    </row>
    <row r="83" spans="1:21" ht="9" hidden="1" customHeight="1">
      <c r="A83" s="123"/>
      <c r="C83" s="121"/>
      <c r="D83" s="121"/>
      <c r="E83" s="121"/>
      <c r="F83" s="121"/>
      <c r="G83" s="121"/>
      <c r="H83" s="120"/>
      <c r="I83" s="120"/>
      <c r="J83" s="120"/>
      <c r="K83" s="120"/>
      <c r="L83" s="120"/>
      <c r="M83" s="120"/>
      <c r="N83" s="120"/>
      <c r="O83" s="131"/>
      <c r="P83" s="120"/>
      <c r="Q83" s="120"/>
      <c r="R83" s="120"/>
      <c r="S83" s="120"/>
      <c r="T83" s="120"/>
      <c r="U83" s="120"/>
    </row>
    <row r="84" spans="1:21" ht="9" hidden="1" customHeight="1">
      <c r="A84" s="125"/>
      <c r="C84" s="121"/>
      <c r="D84" s="121"/>
      <c r="E84" s="121"/>
      <c r="F84" s="121"/>
      <c r="G84" s="121"/>
      <c r="H84" s="120"/>
      <c r="I84" s="120"/>
      <c r="J84" s="120"/>
      <c r="K84" s="120"/>
      <c r="L84" s="120"/>
      <c r="M84" s="120"/>
      <c r="N84" s="120"/>
      <c r="O84" s="131"/>
      <c r="P84" s="120"/>
      <c r="Q84" s="120"/>
      <c r="R84" s="120"/>
      <c r="S84" s="120"/>
      <c r="T84" s="120"/>
      <c r="U84" s="120"/>
    </row>
    <row r="85" spans="1:21" ht="9" hidden="1" customHeight="1">
      <c r="A85" s="119"/>
      <c r="C85" s="121"/>
      <c r="D85" s="121"/>
      <c r="E85" s="121"/>
      <c r="F85" s="121"/>
      <c r="G85" s="121"/>
      <c r="H85" s="120"/>
      <c r="I85" s="120"/>
      <c r="J85" s="120"/>
      <c r="K85" s="120"/>
      <c r="L85" s="120"/>
      <c r="M85" s="120"/>
      <c r="N85" s="120"/>
      <c r="O85" s="131"/>
      <c r="P85" s="120"/>
      <c r="Q85" s="120"/>
      <c r="R85" s="120"/>
      <c r="S85" s="120"/>
      <c r="T85" s="120"/>
      <c r="U85" s="120"/>
    </row>
    <row r="86" spans="1:21" ht="9" hidden="1" customHeight="1">
      <c r="A86" s="119"/>
      <c r="C86" s="121"/>
      <c r="D86" s="121"/>
      <c r="E86" s="121"/>
      <c r="F86" s="121"/>
      <c r="G86" s="121"/>
      <c r="H86" s="120"/>
      <c r="I86" s="120"/>
      <c r="J86" s="120"/>
      <c r="K86" s="120"/>
      <c r="L86" s="120"/>
      <c r="M86" s="120"/>
      <c r="N86" s="120"/>
      <c r="O86" s="131"/>
      <c r="P86" s="120"/>
      <c r="Q86" s="120"/>
      <c r="R86" s="120"/>
      <c r="S86" s="120"/>
      <c r="T86" s="120"/>
      <c r="U86" s="120"/>
    </row>
    <row r="87" spans="1:21" ht="9" hidden="1" customHeight="1">
      <c r="A87" s="119"/>
      <c r="C87" s="100"/>
      <c r="D87" s="100"/>
      <c r="E87" s="100"/>
      <c r="F87" s="100"/>
      <c r="G87" s="100"/>
      <c r="O87" s="26"/>
    </row>
    <row r="88" spans="1:21" ht="9" hidden="1" customHeight="1">
      <c r="A88" s="119"/>
      <c r="C88" s="100"/>
      <c r="D88" s="100"/>
      <c r="E88" s="100"/>
      <c r="F88" s="100"/>
      <c r="G88" s="100"/>
      <c r="O88" s="26"/>
    </row>
    <row r="89" spans="1:21" ht="9" hidden="1" customHeight="1">
      <c r="A89" s="119"/>
      <c r="C89" s="100"/>
      <c r="D89" s="100"/>
      <c r="E89" s="100"/>
      <c r="F89" s="100"/>
      <c r="G89" s="100"/>
      <c r="O89" s="26"/>
    </row>
    <row r="90" spans="1:21" ht="9" hidden="1" customHeight="1">
      <c r="A90" s="119"/>
      <c r="C90" s="100"/>
      <c r="D90" s="100"/>
      <c r="E90" s="100"/>
      <c r="F90" s="100"/>
      <c r="G90" s="100"/>
      <c r="O90" s="26"/>
    </row>
    <row r="91" spans="1:21" ht="9" hidden="1" customHeight="1">
      <c r="A91" s="119"/>
      <c r="C91" s="100"/>
      <c r="D91" s="100"/>
      <c r="E91" s="100"/>
      <c r="F91" s="100"/>
      <c r="G91" s="100"/>
      <c r="O91" s="26"/>
    </row>
    <row r="92" spans="1:21" ht="9" hidden="1" customHeight="1">
      <c r="A92" s="119"/>
      <c r="C92" s="100"/>
      <c r="D92" s="100"/>
      <c r="E92" s="100"/>
      <c r="F92" s="100"/>
      <c r="G92" s="100"/>
      <c r="O92" s="26"/>
    </row>
    <row r="93" spans="1:21" ht="9" hidden="1" customHeight="1">
      <c r="A93" s="123"/>
      <c r="C93" s="100"/>
      <c r="D93" s="100"/>
      <c r="E93" s="100"/>
      <c r="F93" s="100"/>
      <c r="G93" s="100"/>
      <c r="O93" s="26"/>
    </row>
    <row r="94" spans="1:21" ht="9" hidden="1" customHeight="1">
      <c r="A94" s="125"/>
      <c r="C94" s="100"/>
      <c r="D94" s="100"/>
      <c r="E94" s="100"/>
      <c r="F94" s="100"/>
      <c r="G94" s="100"/>
      <c r="O94" s="26"/>
    </row>
    <row r="95" spans="1:21" ht="9" hidden="1" customHeight="1">
      <c r="A95" s="119"/>
      <c r="C95" s="100"/>
      <c r="D95" s="100"/>
      <c r="E95" s="100"/>
      <c r="F95" s="100"/>
      <c r="G95" s="100"/>
      <c r="O95" s="26"/>
    </row>
    <row r="96" spans="1:21" ht="9" hidden="1" customHeight="1">
      <c r="A96" s="119"/>
      <c r="C96" s="100"/>
      <c r="D96" s="100"/>
      <c r="E96" s="100"/>
      <c r="F96" s="100"/>
      <c r="G96" s="100"/>
      <c r="O96" s="26"/>
    </row>
    <row r="97" spans="1:15" ht="9" hidden="1" customHeight="1">
      <c r="A97" s="119"/>
      <c r="C97" s="100"/>
      <c r="D97" s="100"/>
      <c r="E97" s="100"/>
      <c r="F97" s="100"/>
      <c r="G97" s="100"/>
      <c r="O97" s="26"/>
    </row>
    <row r="98" spans="1:15" ht="9" hidden="1" customHeight="1">
      <c r="A98" s="119"/>
      <c r="C98" s="100"/>
      <c r="D98" s="100"/>
      <c r="E98" s="100"/>
      <c r="F98" s="100"/>
      <c r="G98" s="100"/>
      <c r="O98" s="26"/>
    </row>
    <row r="99" spans="1:15" ht="9" hidden="1" customHeight="1">
      <c r="A99" s="119"/>
      <c r="C99" s="100"/>
      <c r="D99" s="100"/>
      <c r="E99" s="100"/>
      <c r="F99" s="100"/>
      <c r="G99" s="100"/>
      <c r="O99" s="26"/>
    </row>
    <row r="100" spans="1:15" ht="9" hidden="1" customHeight="1">
      <c r="A100" s="119"/>
      <c r="C100" s="100"/>
      <c r="D100" s="100"/>
      <c r="E100" s="100"/>
      <c r="F100" s="100"/>
      <c r="G100" s="100"/>
      <c r="O100" s="26"/>
    </row>
    <row r="101" spans="1:15" ht="9" hidden="1" customHeight="1">
      <c r="A101" s="119"/>
      <c r="C101" s="100"/>
      <c r="D101" s="100"/>
      <c r="E101" s="100"/>
      <c r="F101" s="100"/>
      <c r="G101" s="100"/>
      <c r="O101" s="26"/>
    </row>
    <row r="102" spans="1:15" ht="9" hidden="1" customHeight="1">
      <c r="A102" s="119"/>
      <c r="C102" s="100"/>
      <c r="D102" s="100"/>
      <c r="E102" s="100"/>
      <c r="F102" s="100"/>
      <c r="G102" s="100"/>
      <c r="O102" s="26"/>
    </row>
    <row r="103" spans="1:15" ht="9" hidden="1" customHeight="1">
      <c r="A103" s="119"/>
      <c r="C103" s="100"/>
      <c r="D103" s="100"/>
      <c r="E103" s="100"/>
      <c r="F103" s="100"/>
      <c r="G103" s="100"/>
      <c r="O103" s="26"/>
    </row>
    <row r="104" spans="1:15" ht="9" hidden="1" customHeight="1">
      <c r="A104" s="125"/>
      <c r="C104" s="100"/>
      <c r="D104" s="100"/>
      <c r="E104" s="100"/>
      <c r="F104" s="100"/>
      <c r="G104" s="100"/>
      <c r="O104" s="26"/>
    </row>
    <row r="105" spans="1:15" ht="9" hidden="1" customHeight="1">
      <c r="A105" s="119"/>
      <c r="C105" s="100"/>
      <c r="D105" s="100"/>
      <c r="E105" s="100"/>
      <c r="F105" s="100"/>
      <c r="G105" s="100"/>
      <c r="O105" s="26"/>
    </row>
    <row r="106" spans="1:15" ht="9" hidden="1" customHeight="1">
      <c r="A106" s="119"/>
      <c r="C106" s="100"/>
      <c r="D106" s="100"/>
      <c r="E106" s="100"/>
      <c r="F106" s="100"/>
      <c r="G106" s="100"/>
      <c r="O106" s="26"/>
    </row>
    <row r="107" spans="1:15" ht="9" hidden="1" customHeight="1">
      <c r="A107" s="119"/>
      <c r="C107" s="100"/>
      <c r="D107" s="100"/>
      <c r="E107" s="100"/>
      <c r="F107" s="100"/>
      <c r="G107" s="100"/>
      <c r="O107" s="26"/>
    </row>
    <row r="108" spans="1:15" hidden="1">
      <c r="A108" s="126"/>
      <c r="C108" s="100"/>
      <c r="D108" s="100"/>
      <c r="E108" s="100"/>
      <c r="F108" s="100"/>
      <c r="G108" s="100"/>
      <c r="O108" s="26"/>
    </row>
    <row r="109" spans="1:15" hidden="1">
      <c r="A109" s="126"/>
      <c r="C109" s="100"/>
      <c r="D109" s="100"/>
      <c r="E109" s="100"/>
      <c r="F109" s="100"/>
      <c r="G109" s="100"/>
      <c r="O109" s="26"/>
    </row>
    <row r="110" spans="1:15" hidden="1">
      <c r="A110" s="126"/>
      <c r="C110" s="100"/>
      <c r="D110" s="100"/>
      <c r="E110" s="100"/>
      <c r="F110" s="100"/>
      <c r="G110" s="100"/>
      <c r="O110" s="26"/>
    </row>
    <row r="111" spans="1:15" hidden="1">
      <c r="A111" s="126"/>
      <c r="C111" s="100"/>
      <c r="D111" s="100"/>
      <c r="E111" s="100"/>
      <c r="F111" s="100"/>
      <c r="G111" s="100"/>
      <c r="O111" s="26"/>
    </row>
    <row r="112" spans="1:15" hidden="1">
      <c r="A112" s="126"/>
      <c r="C112" s="100"/>
      <c r="D112" s="100"/>
      <c r="E112" s="100"/>
      <c r="F112" s="100"/>
      <c r="G112" s="100"/>
      <c r="O112" s="26"/>
    </row>
    <row r="113" spans="1:15" hidden="1">
      <c r="A113" s="126"/>
      <c r="C113" s="100"/>
      <c r="D113" s="100"/>
      <c r="E113" s="100"/>
      <c r="F113" s="100"/>
      <c r="G113" s="100"/>
      <c r="O113" s="26"/>
    </row>
    <row r="114" spans="1:15" hidden="1">
      <c r="A114" s="126"/>
      <c r="C114" s="100"/>
      <c r="D114" s="100"/>
      <c r="E114" s="100"/>
      <c r="F114" s="100"/>
      <c r="G114" s="100"/>
      <c r="O114" s="26"/>
    </row>
    <row r="115" spans="1:15" ht="15.75" hidden="1">
      <c r="A115" s="127"/>
      <c r="C115" s="100"/>
      <c r="D115" s="100"/>
      <c r="E115" s="100"/>
      <c r="F115" s="100"/>
      <c r="G115" s="100"/>
      <c r="O115" s="26"/>
    </row>
    <row r="116" spans="1:15" ht="15.75" hidden="1">
      <c r="A116" s="127"/>
      <c r="C116" s="100"/>
      <c r="D116" s="100"/>
      <c r="E116" s="100"/>
      <c r="F116" s="100"/>
      <c r="G116" s="100"/>
      <c r="O116" s="26"/>
    </row>
    <row r="117" spans="1:15" ht="15.75" hidden="1">
      <c r="A117" s="127"/>
      <c r="C117" s="100"/>
      <c r="D117" s="100"/>
      <c r="E117" s="100"/>
      <c r="F117" s="100"/>
      <c r="G117" s="100"/>
      <c r="O117" s="26"/>
    </row>
    <row r="118" spans="1:15" ht="15.75" hidden="1">
      <c r="A118" s="127"/>
      <c r="C118" s="100"/>
      <c r="D118" s="100"/>
      <c r="E118" s="100"/>
      <c r="F118" s="100"/>
      <c r="G118" s="100"/>
      <c r="O118" s="26"/>
    </row>
    <row r="119" spans="1:15" ht="15.75" hidden="1">
      <c r="A119" s="127"/>
      <c r="C119" s="100"/>
      <c r="D119" s="100"/>
      <c r="E119" s="100"/>
      <c r="F119" s="100"/>
      <c r="G119" s="100"/>
      <c r="O119" s="26"/>
    </row>
    <row r="120" spans="1:15" ht="15.75" hidden="1">
      <c r="A120" s="127"/>
      <c r="C120" s="100"/>
      <c r="D120" s="100"/>
      <c r="E120" s="100"/>
      <c r="F120" s="100"/>
      <c r="G120" s="100"/>
      <c r="O120" s="26"/>
    </row>
    <row r="121" spans="1:15" ht="15.75" hidden="1">
      <c r="A121" s="127"/>
      <c r="C121" s="100"/>
      <c r="D121" s="100"/>
      <c r="E121" s="100"/>
      <c r="F121" s="100"/>
      <c r="G121" s="100"/>
      <c r="O121" s="26"/>
    </row>
    <row r="122" spans="1:15" ht="15.75" hidden="1">
      <c r="A122" s="127"/>
      <c r="C122" s="100"/>
      <c r="D122" s="100"/>
      <c r="E122" s="100"/>
      <c r="F122" s="100"/>
      <c r="G122" s="100"/>
      <c r="O122" s="26"/>
    </row>
    <row r="123" spans="1:15" ht="15.75" hidden="1">
      <c r="A123" s="127"/>
      <c r="C123" s="100"/>
      <c r="D123" s="100"/>
      <c r="E123" s="100"/>
      <c r="F123" s="100"/>
      <c r="G123" s="100"/>
      <c r="O123" s="26"/>
    </row>
    <row r="124" spans="1:15" ht="15.75" hidden="1">
      <c r="A124" s="127"/>
      <c r="C124" s="100"/>
      <c r="D124" s="100"/>
      <c r="E124" s="100"/>
      <c r="F124" s="100"/>
      <c r="G124" s="100"/>
      <c r="O124" s="26"/>
    </row>
    <row r="125" spans="1:15" ht="15.75" hidden="1">
      <c r="A125" s="127"/>
      <c r="C125" s="100"/>
      <c r="D125" s="100"/>
      <c r="E125" s="100"/>
      <c r="F125" s="100"/>
      <c r="G125" s="100"/>
      <c r="O125" s="26"/>
    </row>
    <row r="126" spans="1:15" ht="15.75" hidden="1">
      <c r="A126" s="127"/>
      <c r="C126" s="100"/>
      <c r="D126" s="100"/>
      <c r="E126" s="100"/>
      <c r="F126" s="100"/>
      <c r="G126" s="100"/>
      <c r="O126" s="26"/>
    </row>
    <row r="127" spans="1:15" ht="15.75" hidden="1">
      <c r="A127" s="127"/>
      <c r="C127" s="100"/>
      <c r="D127" s="100"/>
      <c r="E127" s="100"/>
      <c r="F127" s="100"/>
      <c r="G127" s="100"/>
      <c r="O127" s="26"/>
    </row>
    <row r="128" spans="1:15" ht="15.75" hidden="1">
      <c r="A128" s="127"/>
      <c r="C128" s="100"/>
      <c r="D128" s="100"/>
      <c r="E128" s="100"/>
      <c r="F128" s="100"/>
      <c r="G128" s="100"/>
      <c r="O128" s="26"/>
    </row>
    <row r="129" spans="1:15" ht="15.75" hidden="1">
      <c r="A129" s="127"/>
      <c r="C129" s="100"/>
      <c r="D129" s="100"/>
      <c r="E129" s="100"/>
      <c r="F129" s="100"/>
      <c r="G129" s="100"/>
      <c r="O129" s="26"/>
    </row>
    <row r="130" spans="1:15" ht="15.75" hidden="1">
      <c r="A130" s="127"/>
      <c r="C130" s="100"/>
      <c r="D130" s="100"/>
      <c r="E130" s="100"/>
      <c r="F130" s="100"/>
      <c r="G130" s="100"/>
      <c r="O130" s="26"/>
    </row>
    <row r="131" spans="1:15" ht="15.75" hidden="1">
      <c r="A131" s="127"/>
      <c r="C131" s="100"/>
      <c r="D131" s="100"/>
      <c r="E131" s="100"/>
      <c r="F131" s="100"/>
      <c r="G131" s="100"/>
      <c r="O131" s="26"/>
    </row>
    <row r="132" spans="1:15" ht="15.75" hidden="1">
      <c r="A132" s="127"/>
      <c r="C132" s="100"/>
      <c r="D132" s="100"/>
      <c r="E132" s="100"/>
      <c r="F132" s="100"/>
      <c r="G132" s="100"/>
      <c r="O132" s="26"/>
    </row>
    <row r="133" spans="1:15" ht="15.75" hidden="1">
      <c r="A133" s="127"/>
      <c r="C133" s="100"/>
      <c r="D133" s="100"/>
      <c r="E133" s="100"/>
      <c r="F133" s="100"/>
      <c r="G133" s="100"/>
      <c r="O133" s="26"/>
    </row>
    <row r="134" spans="1:15" ht="15.75" hidden="1">
      <c r="A134" s="127"/>
      <c r="C134" s="100"/>
      <c r="D134" s="100"/>
      <c r="E134" s="100"/>
      <c r="F134" s="100"/>
      <c r="G134" s="100"/>
      <c r="O134" s="26"/>
    </row>
    <row r="135" spans="1:15" ht="15.75" hidden="1">
      <c r="A135" s="127"/>
      <c r="C135" s="100"/>
      <c r="D135" s="100"/>
      <c r="E135" s="100"/>
      <c r="F135" s="100"/>
      <c r="G135" s="100"/>
      <c r="O135" s="26"/>
    </row>
    <row r="136" spans="1:15" ht="15.75" hidden="1">
      <c r="A136" s="127"/>
      <c r="C136" s="100"/>
      <c r="D136" s="100"/>
      <c r="E136" s="100"/>
      <c r="F136" s="100"/>
      <c r="G136" s="100"/>
      <c r="O136" s="26"/>
    </row>
    <row r="137" spans="1:15" ht="15.75" hidden="1">
      <c r="A137" s="127"/>
      <c r="C137" s="100"/>
      <c r="D137" s="100"/>
      <c r="E137" s="100"/>
      <c r="F137" s="100"/>
      <c r="G137" s="100"/>
      <c r="O137" s="26"/>
    </row>
    <row r="138" spans="1:15" ht="15.75" hidden="1">
      <c r="A138" s="127"/>
      <c r="C138" s="100"/>
      <c r="D138" s="100"/>
      <c r="E138" s="100"/>
      <c r="F138" s="100"/>
      <c r="G138" s="100"/>
      <c r="O138" s="26"/>
    </row>
    <row r="139" spans="1:15" ht="15.75" hidden="1">
      <c r="A139" s="127"/>
      <c r="C139" s="100"/>
      <c r="D139" s="100"/>
      <c r="E139" s="100"/>
      <c r="F139" s="100"/>
      <c r="G139" s="100"/>
      <c r="O139" s="26"/>
    </row>
    <row r="140" spans="1:15" ht="15.75" hidden="1">
      <c r="A140" s="127"/>
      <c r="C140" s="100"/>
      <c r="D140" s="100"/>
      <c r="E140" s="100"/>
      <c r="F140" s="100"/>
      <c r="G140" s="100"/>
      <c r="O140" s="26"/>
    </row>
    <row r="141" spans="1:15" ht="15.75" hidden="1">
      <c r="A141" s="127"/>
      <c r="C141" s="100"/>
      <c r="D141" s="100"/>
      <c r="E141" s="100"/>
      <c r="F141" s="100"/>
      <c r="G141" s="100"/>
      <c r="O141" s="26"/>
    </row>
    <row r="142" spans="1:15" ht="15.75" hidden="1">
      <c r="A142" s="127"/>
      <c r="C142" s="100"/>
      <c r="D142" s="100"/>
      <c r="E142" s="100"/>
      <c r="F142" s="100"/>
      <c r="G142" s="100"/>
      <c r="O142" s="26"/>
    </row>
    <row r="143" spans="1:15" ht="15.75" hidden="1">
      <c r="A143" s="127"/>
      <c r="C143" s="100"/>
      <c r="D143" s="100"/>
      <c r="E143" s="100"/>
      <c r="F143" s="100"/>
      <c r="G143" s="100"/>
      <c r="O143" s="26"/>
    </row>
    <row r="144" spans="1:15" ht="15.75" hidden="1">
      <c r="A144" s="127"/>
      <c r="C144" s="100"/>
      <c r="D144" s="100"/>
      <c r="E144" s="100"/>
      <c r="F144" s="100"/>
      <c r="G144" s="100"/>
      <c r="O144" s="26"/>
    </row>
    <row r="145" spans="1:15" ht="15.75" hidden="1">
      <c r="A145" s="127"/>
      <c r="C145" s="100"/>
      <c r="D145" s="100"/>
      <c r="E145" s="100"/>
      <c r="F145" s="100"/>
      <c r="G145" s="100"/>
      <c r="O145" s="26"/>
    </row>
    <row r="146" spans="1:15" ht="15.75" hidden="1">
      <c r="A146" s="127"/>
      <c r="C146" s="100"/>
      <c r="D146" s="100"/>
      <c r="E146" s="100"/>
      <c r="F146" s="100"/>
      <c r="G146" s="100"/>
      <c r="O146" s="26"/>
    </row>
    <row r="147" spans="1:15" ht="15.75" hidden="1">
      <c r="A147" s="127"/>
      <c r="C147" s="100"/>
      <c r="D147" s="100"/>
      <c r="E147" s="100"/>
      <c r="F147" s="100"/>
      <c r="G147" s="100"/>
      <c r="O147" s="26"/>
    </row>
    <row r="148" spans="1:15" ht="15.75" hidden="1">
      <c r="A148" s="127"/>
      <c r="C148" s="100"/>
      <c r="D148" s="100"/>
      <c r="E148" s="100"/>
      <c r="F148" s="100"/>
      <c r="G148" s="100"/>
      <c r="O148" s="26"/>
    </row>
    <row r="149" spans="1:15" ht="15.75" hidden="1">
      <c r="A149" s="127"/>
      <c r="C149" s="100"/>
      <c r="D149" s="100"/>
      <c r="E149" s="100"/>
      <c r="F149" s="100"/>
      <c r="G149" s="100"/>
      <c r="O149" s="26"/>
    </row>
    <row r="150" spans="1:15" ht="15.75" hidden="1">
      <c r="A150" s="127"/>
      <c r="C150" s="100"/>
      <c r="D150" s="100"/>
      <c r="E150" s="100"/>
      <c r="F150" s="100"/>
      <c r="G150" s="100"/>
      <c r="O150" s="26"/>
    </row>
    <row r="151" spans="1:15" ht="15.75" hidden="1">
      <c r="A151" s="127"/>
      <c r="C151" s="100"/>
      <c r="D151" s="100"/>
      <c r="E151" s="100"/>
      <c r="F151" s="100"/>
      <c r="G151" s="100"/>
      <c r="O151" s="26"/>
    </row>
    <row r="152" spans="1:15" ht="15.75" hidden="1">
      <c r="A152" s="127"/>
      <c r="C152" s="100"/>
      <c r="D152" s="100"/>
      <c r="E152" s="100"/>
      <c r="F152" s="100"/>
      <c r="G152" s="100"/>
      <c r="O152" s="26"/>
    </row>
    <row r="153" spans="1:15" ht="15.75" hidden="1">
      <c r="A153" s="127"/>
      <c r="C153" s="100"/>
      <c r="D153" s="100"/>
      <c r="E153" s="100"/>
      <c r="F153" s="100"/>
      <c r="G153" s="100"/>
      <c r="O153" s="26"/>
    </row>
    <row r="154" spans="1:15" ht="15.75" hidden="1">
      <c r="A154" s="127"/>
      <c r="C154" s="100"/>
      <c r="D154" s="100"/>
      <c r="E154" s="100"/>
      <c r="F154" s="100"/>
      <c r="G154" s="100"/>
      <c r="O154" s="26"/>
    </row>
    <row r="155" spans="1:15" ht="15.75" hidden="1">
      <c r="A155" s="127"/>
      <c r="C155" s="100"/>
      <c r="D155" s="100"/>
      <c r="E155" s="100"/>
      <c r="F155" s="100"/>
      <c r="G155" s="100"/>
      <c r="O155" s="26"/>
    </row>
    <row r="156" spans="1:15" ht="15.75" hidden="1">
      <c r="A156" s="127"/>
      <c r="C156" s="100"/>
      <c r="D156" s="100"/>
      <c r="E156" s="100"/>
      <c r="F156" s="100"/>
      <c r="G156" s="100"/>
      <c r="O156" s="26"/>
    </row>
    <row r="157" spans="1:15" ht="15.75" hidden="1">
      <c r="A157" s="127"/>
      <c r="C157" s="100"/>
      <c r="D157" s="100"/>
      <c r="E157" s="100"/>
      <c r="F157" s="100"/>
      <c r="G157" s="100"/>
      <c r="O157" s="26"/>
    </row>
    <row r="158" spans="1:15" ht="15.75" hidden="1">
      <c r="A158" s="127"/>
      <c r="C158" s="100"/>
      <c r="D158" s="100"/>
      <c r="E158" s="100"/>
      <c r="F158" s="100"/>
      <c r="G158" s="100"/>
      <c r="O158" s="26"/>
    </row>
    <row r="159" spans="1:15" ht="15.75" hidden="1">
      <c r="A159" s="127"/>
      <c r="C159" s="100"/>
      <c r="D159" s="100"/>
      <c r="E159" s="100"/>
      <c r="F159" s="100"/>
      <c r="G159" s="100"/>
      <c r="O159" s="26"/>
    </row>
    <row r="160" spans="1:15" ht="15.75" hidden="1">
      <c r="A160" s="127"/>
      <c r="C160" s="100"/>
      <c r="D160" s="100"/>
      <c r="E160" s="100"/>
      <c r="F160" s="100"/>
      <c r="G160" s="100"/>
      <c r="O160" s="26"/>
    </row>
    <row r="161" spans="1:15" ht="15.75" hidden="1">
      <c r="A161" s="127"/>
      <c r="C161" s="100"/>
      <c r="D161" s="100"/>
      <c r="E161" s="100"/>
      <c r="F161" s="100"/>
      <c r="G161" s="100"/>
      <c r="O161" s="26"/>
    </row>
    <row r="162" spans="1:15" ht="15.75" hidden="1">
      <c r="A162" s="127"/>
      <c r="C162" s="100"/>
      <c r="D162" s="100"/>
      <c r="E162" s="100"/>
      <c r="F162" s="100"/>
      <c r="G162" s="100"/>
      <c r="O162" s="26"/>
    </row>
    <row r="163" spans="1:15" ht="15.75" hidden="1">
      <c r="A163" s="127"/>
      <c r="C163" s="100"/>
      <c r="D163" s="100"/>
      <c r="E163" s="100"/>
      <c r="F163" s="100"/>
      <c r="G163" s="100"/>
      <c r="O163" s="26"/>
    </row>
    <row r="164" spans="1:15" ht="15.75" hidden="1">
      <c r="A164" s="127"/>
      <c r="C164" s="100"/>
      <c r="D164" s="100"/>
      <c r="E164" s="100"/>
      <c r="F164" s="100"/>
      <c r="G164" s="100"/>
      <c r="O164" s="26"/>
    </row>
    <row r="165" spans="1:15" ht="15.75" hidden="1">
      <c r="A165" s="127"/>
      <c r="C165" s="100"/>
      <c r="D165" s="100"/>
      <c r="E165" s="100"/>
      <c r="F165" s="100"/>
      <c r="G165" s="100"/>
      <c r="O165" s="26"/>
    </row>
    <row r="166" spans="1:15" ht="15.75" hidden="1">
      <c r="A166" s="127"/>
      <c r="C166" s="100"/>
      <c r="D166" s="100"/>
      <c r="E166" s="100"/>
      <c r="F166" s="100"/>
      <c r="G166" s="100"/>
      <c r="O166" s="26"/>
    </row>
    <row r="167" spans="1:15" ht="15.75" hidden="1">
      <c r="A167" s="127"/>
      <c r="C167" s="100"/>
      <c r="D167" s="100"/>
      <c r="E167" s="100"/>
      <c r="F167" s="100"/>
      <c r="G167" s="100"/>
      <c r="O167" s="26"/>
    </row>
    <row r="168" spans="1:15" ht="15.75" hidden="1">
      <c r="A168" s="127"/>
      <c r="C168" s="100"/>
      <c r="D168" s="100"/>
      <c r="E168" s="100"/>
      <c r="F168" s="100"/>
      <c r="G168" s="100"/>
      <c r="O168" s="26"/>
    </row>
    <row r="169" spans="1:15" ht="15.75" hidden="1">
      <c r="A169" s="127"/>
      <c r="C169" s="100"/>
      <c r="D169" s="100"/>
      <c r="E169" s="100"/>
      <c r="F169" s="100"/>
      <c r="G169" s="100"/>
      <c r="O169" s="26"/>
    </row>
    <row r="170" spans="1:15" ht="15.75" hidden="1">
      <c r="A170" s="127"/>
      <c r="C170" s="100"/>
      <c r="D170" s="100"/>
      <c r="E170" s="100"/>
      <c r="F170" s="100"/>
      <c r="G170" s="100"/>
      <c r="O170" s="26"/>
    </row>
    <row r="171" spans="1:15" ht="15.75" hidden="1">
      <c r="A171" s="127"/>
      <c r="C171" s="100"/>
      <c r="D171" s="100"/>
      <c r="E171" s="100"/>
      <c r="F171" s="100"/>
      <c r="G171" s="100"/>
      <c r="O171" s="26"/>
    </row>
    <row r="172" spans="1:15" ht="15.75" hidden="1">
      <c r="A172" s="127"/>
      <c r="C172" s="100"/>
      <c r="D172" s="100"/>
      <c r="E172" s="100"/>
      <c r="F172" s="100"/>
      <c r="G172" s="100"/>
      <c r="O172" s="26"/>
    </row>
    <row r="173" spans="1:15" ht="15.75" hidden="1">
      <c r="A173" s="127"/>
      <c r="C173" s="100"/>
      <c r="D173" s="100"/>
      <c r="E173" s="100"/>
      <c r="F173" s="100"/>
      <c r="G173" s="100"/>
      <c r="O173" s="26"/>
    </row>
    <row r="174" spans="1:15" ht="15.75" hidden="1">
      <c r="A174" s="127"/>
      <c r="C174" s="100"/>
      <c r="D174" s="100"/>
      <c r="E174" s="100"/>
      <c r="F174" s="100"/>
      <c r="G174" s="100"/>
      <c r="O174" s="26"/>
    </row>
    <row r="175" spans="1:15" ht="15.75" hidden="1">
      <c r="A175" s="127"/>
      <c r="C175" s="100"/>
      <c r="D175" s="100"/>
      <c r="E175" s="100"/>
      <c r="F175" s="100"/>
      <c r="G175" s="100"/>
      <c r="O175" s="26"/>
    </row>
    <row r="176" spans="1:15" ht="15.75" hidden="1">
      <c r="A176" s="127"/>
      <c r="C176" s="100"/>
      <c r="D176" s="100"/>
      <c r="E176" s="100"/>
      <c r="F176" s="100"/>
      <c r="G176" s="100"/>
      <c r="O176" s="26"/>
    </row>
    <row r="177" spans="1:15" ht="15.75" hidden="1">
      <c r="A177" s="127"/>
      <c r="C177" s="100"/>
      <c r="D177" s="100"/>
      <c r="E177" s="100"/>
      <c r="F177" s="100"/>
      <c r="G177" s="100"/>
      <c r="O177" s="26"/>
    </row>
    <row r="178" spans="1:15" ht="15.75" hidden="1">
      <c r="A178" s="127"/>
      <c r="C178" s="100"/>
      <c r="D178" s="100"/>
      <c r="E178" s="100"/>
      <c r="F178" s="100"/>
      <c r="G178" s="100"/>
      <c r="O178" s="26"/>
    </row>
    <row r="179" spans="1:15" ht="15.75" hidden="1">
      <c r="A179" s="127"/>
      <c r="C179" s="100"/>
      <c r="D179" s="100"/>
      <c r="E179" s="100"/>
      <c r="F179" s="100"/>
      <c r="G179" s="100"/>
      <c r="O179" s="26"/>
    </row>
    <row r="180" spans="1:15" ht="15.75" hidden="1">
      <c r="A180" s="127"/>
      <c r="C180" s="100"/>
      <c r="D180" s="100"/>
      <c r="E180" s="100"/>
      <c r="F180" s="100"/>
      <c r="G180" s="100"/>
      <c r="O180" s="26"/>
    </row>
    <row r="181" spans="1:15" ht="15.75" hidden="1">
      <c r="A181" s="127"/>
      <c r="C181" s="100"/>
      <c r="D181" s="100"/>
      <c r="E181" s="100"/>
      <c r="F181" s="100"/>
      <c r="G181" s="100"/>
      <c r="O181" s="26"/>
    </row>
    <row r="182" spans="1:15" ht="15.75" hidden="1">
      <c r="A182" s="127"/>
      <c r="C182" s="100"/>
      <c r="D182" s="100"/>
      <c r="E182" s="100"/>
      <c r="F182" s="100"/>
      <c r="G182" s="100"/>
      <c r="O182" s="26"/>
    </row>
    <row r="183" spans="1:15" ht="15.75" hidden="1">
      <c r="A183" s="127"/>
      <c r="C183" s="100"/>
      <c r="D183" s="100"/>
      <c r="E183" s="100"/>
      <c r="F183" s="100"/>
      <c r="G183" s="100"/>
      <c r="O183" s="26"/>
    </row>
    <row r="184" spans="1:15" ht="15.75" hidden="1">
      <c r="A184" s="127"/>
      <c r="C184" s="100"/>
      <c r="D184" s="100"/>
      <c r="E184" s="100"/>
      <c r="F184" s="100"/>
      <c r="G184" s="100"/>
      <c r="O184" s="26"/>
    </row>
    <row r="185" spans="1:15" ht="15.75" hidden="1">
      <c r="A185" s="127"/>
      <c r="C185" s="100"/>
      <c r="D185" s="100"/>
      <c r="E185" s="100"/>
      <c r="F185" s="100"/>
      <c r="G185" s="100"/>
      <c r="O185" s="26"/>
    </row>
    <row r="186" spans="1:15" ht="15.75" hidden="1">
      <c r="A186" s="127"/>
      <c r="C186" s="100"/>
      <c r="D186" s="100"/>
      <c r="E186" s="100"/>
      <c r="F186" s="100"/>
      <c r="G186" s="100"/>
      <c r="O186" s="26"/>
    </row>
    <row r="187" spans="1:15" ht="15.75" hidden="1">
      <c r="A187" s="127"/>
      <c r="C187" s="100"/>
      <c r="D187" s="100"/>
      <c r="E187" s="100"/>
      <c r="F187" s="100"/>
      <c r="G187" s="100"/>
      <c r="O187" s="26"/>
    </row>
    <row r="188" spans="1:15" ht="15.75" hidden="1">
      <c r="A188" s="127"/>
      <c r="C188" s="100"/>
      <c r="D188" s="100"/>
      <c r="E188" s="100"/>
      <c r="F188" s="100"/>
      <c r="G188" s="100"/>
      <c r="O188" s="26"/>
    </row>
    <row r="189" spans="1:15" ht="15.75" hidden="1">
      <c r="A189" s="127"/>
      <c r="C189" s="100"/>
      <c r="D189" s="100"/>
      <c r="E189" s="100"/>
      <c r="F189" s="100"/>
      <c r="G189" s="100"/>
      <c r="O189" s="26"/>
    </row>
    <row r="190" spans="1:15" ht="15.75" hidden="1">
      <c r="A190" s="127"/>
      <c r="C190" s="100"/>
      <c r="D190" s="100"/>
      <c r="E190" s="100"/>
      <c r="F190" s="100"/>
      <c r="G190" s="100"/>
      <c r="O190" s="26"/>
    </row>
    <row r="191" spans="1:15" ht="15.75" hidden="1">
      <c r="A191" s="127"/>
      <c r="C191" s="100"/>
      <c r="D191" s="100"/>
      <c r="E191" s="100"/>
      <c r="F191" s="100"/>
      <c r="G191" s="100"/>
      <c r="O191" s="26"/>
    </row>
    <row r="192" spans="1:15" ht="15.75" hidden="1">
      <c r="A192" s="127"/>
      <c r="C192" s="100"/>
      <c r="D192" s="100"/>
      <c r="E192" s="100"/>
      <c r="F192" s="100"/>
      <c r="G192" s="100"/>
      <c r="O192" s="26"/>
    </row>
    <row r="193" spans="1:15" ht="15.75" hidden="1">
      <c r="A193" s="127"/>
      <c r="C193" s="100"/>
      <c r="D193" s="100"/>
      <c r="E193" s="100"/>
      <c r="F193" s="100"/>
      <c r="G193" s="100"/>
      <c r="O193" s="26"/>
    </row>
    <row r="194" spans="1:15" ht="15.75" hidden="1">
      <c r="A194" s="127"/>
      <c r="C194" s="100"/>
      <c r="D194" s="100"/>
      <c r="E194" s="100"/>
      <c r="F194" s="100"/>
      <c r="G194" s="100"/>
      <c r="O194" s="26"/>
    </row>
    <row r="195" spans="1:15" ht="15.75" hidden="1">
      <c r="A195" s="127"/>
      <c r="C195" s="100"/>
      <c r="D195" s="100"/>
      <c r="E195" s="100"/>
      <c r="F195" s="100"/>
      <c r="G195" s="100"/>
      <c r="O195" s="26"/>
    </row>
    <row r="196" spans="1:15" ht="15.75" hidden="1">
      <c r="A196" s="127"/>
      <c r="C196" s="100"/>
      <c r="D196" s="100"/>
      <c r="E196" s="100"/>
      <c r="F196" s="100"/>
      <c r="G196" s="100"/>
      <c r="O196" s="26"/>
    </row>
    <row r="197" spans="1:15" ht="15.75" hidden="1">
      <c r="A197" s="127"/>
      <c r="C197" s="100"/>
      <c r="D197" s="100"/>
      <c r="E197" s="100"/>
      <c r="F197" s="100"/>
      <c r="G197" s="100"/>
      <c r="O197" s="26"/>
    </row>
    <row r="198" spans="1:15" ht="15.75" hidden="1">
      <c r="A198" s="127"/>
      <c r="C198" s="100"/>
      <c r="D198" s="100"/>
      <c r="E198" s="100"/>
      <c r="F198" s="100"/>
      <c r="G198" s="100"/>
      <c r="O198" s="26"/>
    </row>
    <row r="199" spans="1:15" ht="15.75" hidden="1">
      <c r="A199" s="127"/>
      <c r="C199" s="100"/>
      <c r="D199" s="100"/>
      <c r="E199" s="100"/>
      <c r="F199" s="100"/>
      <c r="G199" s="100"/>
      <c r="O199" s="26"/>
    </row>
    <row r="200" spans="1:15" ht="15.75" hidden="1">
      <c r="A200" s="127"/>
      <c r="C200" s="100"/>
      <c r="D200" s="100"/>
      <c r="E200" s="100"/>
      <c r="F200" s="100"/>
      <c r="G200" s="100"/>
      <c r="O200" s="26"/>
    </row>
    <row r="201" spans="1:15" ht="15.75" hidden="1">
      <c r="A201" s="127"/>
      <c r="C201" s="100"/>
      <c r="D201" s="100"/>
      <c r="E201" s="100"/>
      <c r="F201" s="100"/>
      <c r="G201" s="100"/>
      <c r="O201" s="26"/>
    </row>
    <row r="202" spans="1:15" ht="15.75" hidden="1">
      <c r="A202" s="127"/>
      <c r="C202" s="100"/>
      <c r="D202" s="100"/>
      <c r="E202" s="100"/>
      <c r="F202" s="100"/>
      <c r="G202" s="100"/>
      <c r="O202" s="26"/>
    </row>
    <row r="203" spans="1:15" ht="15.75" hidden="1">
      <c r="A203" s="127"/>
      <c r="C203" s="100"/>
      <c r="D203" s="100"/>
      <c r="E203" s="100"/>
      <c r="F203" s="100"/>
      <c r="G203" s="100"/>
      <c r="O203" s="26"/>
    </row>
    <row r="204" spans="1:15" ht="15.75" hidden="1">
      <c r="A204" s="127"/>
      <c r="C204" s="100"/>
      <c r="D204" s="100"/>
      <c r="E204" s="100"/>
      <c r="F204" s="100"/>
      <c r="G204" s="100"/>
      <c r="O204" s="26"/>
    </row>
    <row r="205" spans="1:15" ht="15.75" hidden="1">
      <c r="A205" s="127"/>
      <c r="C205" s="100"/>
      <c r="D205" s="100"/>
      <c r="E205" s="100"/>
      <c r="F205" s="100"/>
      <c r="G205" s="100"/>
      <c r="O205" s="26"/>
    </row>
    <row r="206" spans="1:15" ht="15.75" hidden="1">
      <c r="A206" s="101"/>
      <c r="C206" s="100"/>
      <c r="D206" s="100"/>
      <c r="E206" s="100"/>
      <c r="F206" s="100"/>
      <c r="G206" s="100"/>
      <c r="O206" s="26"/>
    </row>
    <row r="207" spans="1:15" ht="15.75" hidden="1">
      <c r="A207" s="101"/>
      <c r="C207" s="100"/>
      <c r="D207" s="100"/>
      <c r="E207" s="100"/>
      <c r="F207" s="100"/>
      <c r="G207" s="100"/>
      <c r="O207" s="26"/>
    </row>
    <row r="208" spans="1:15" ht="15.75" hidden="1">
      <c r="A208" s="101"/>
      <c r="C208" s="100"/>
      <c r="D208" s="100"/>
      <c r="E208" s="100"/>
      <c r="F208" s="100"/>
      <c r="G208" s="100"/>
      <c r="O208" s="26"/>
    </row>
    <row r="209" spans="1:7" ht="15.75" hidden="1">
      <c r="A209" s="101"/>
      <c r="C209" s="100"/>
      <c r="D209" s="100"/>
      <c r="E209" s="100"/>
      <c r="F209" s="100"/>
      <c r="G209" s="100"/>
    </row>
    <row r="210" spans="1:7" ht="15.75" hidden="1">
      <c r="A210" s="101"/>
      <c r="C210" s="100"/>
      <c r="D210" s="100"/>
      <c r="E210" s="100"/>
      <c r="F210" s="100"/>
      <c r="G210" s="100"/>
    </row>
    <row r="211" spans="1:7" ht="15.75" hidden="1">
      <c r="A211" s="101"/>
      <c r="C211" s="100"/>
      <c r="D211" s="100"/>
      <c r="E211" s="100"/>
      <c r="F211" s="100"/>
      <c r="G211" s="100"/>
    </row>
    <row r="212" spans="1:7" ht="15.75" hidden="1">
      <c r="A212" s="101"/>
      <c r="C212" s="100"/>
      <c r="D212" s="100"/>
      <c r="E212" s="100"/>
      <c r="F212" s="100"/>
      <c r="G212" s="100"/>
    </row>
    <row r="213" spans="1:7" ht="15.75" hidden="1">
      <c r="A213" s="101"/>
      <c r="C213" s="100"/>
      <c r="D213" s="100"/>
      <c r="E213" s="100"/>
      <c r="F213" s="100"/>
      <c r="G213" s="100"/>
    </row>
    <row r="214" spans="1:7" ht="15.75" hidden="1">
      <c r="A214" s="101"/>
      <c r="C214" s="100"/>
      <c r="D214" s="100"/>
      <c r="E214" s="100"/>
      <c r="F214" s="100"/>
      <c r="G214" s="100"/>
    </row>
    <row r="215" spans="1:7" ht="15.75" hidden="1">
      <c r="A215" s="101"/>
      <c r="C215" s="100"/>
      <c r="D215" s="100"/>
      <c r="E215" s="100"/>
      <c r="F215" s="100"/>
      <c r="G215" s="100"/>
    </row>
    <row r="216" spans="1:7" ht="15.75" hidden="1">
      <c r="A216" s="101"/>
      <c r="C216" s="100"/>
      <c r="D216" s="100"/>
      <c r="E216" s="100"/>
      <c r="F216" s="100"/>
      <c r="G216" s="100"/>
    </row>
    <row r="217" spans="1:7" ht="15.75" hidden="1">
      <c r="A217" s="101"/>
      <c r="C217" s="100"/>
      <c r="D217" s="100"/>
      <c r="E217" s="100"/>
      <c r="F217" s="100"/>
      <c r="G217" s="100"/>
    </row>
    <row r="218" spans="1:7" ht="15.75" hidden="1">
      <c r="A218" s="101"/>
      <c r="C218" s="100"/>
      <c r="D218" s="100"/>
      <c r="E218" s="100"/>
      <c r="F218" s="100"/>
      <c r="G218" s="100"/>
    </row>
    <row r="219" spans="1:7" ht="15.75" hidden="1">
      <c r="A219" s="101"/>
      <c r="C219" s="100"/>
      <c r="D219" s="100"/>
      <c r="E219" s="100"/>
      <c r="F219" s="100"/>
      <c r="G219" s="100"/>
    </row>
    <row r="220" spans="1:7" ht="15.75" hidden="1">
      <c r="A220" s="101"/>
      <c r="C220" s="100"/>
      <c r="D220" s="100"/>
      <c r="E220" s="100"/>
      <c r="F220" s="100"/>
      <c r="G220" s="100"/>
    </row>
    <row r="221" spans="1:7" ht="15.75" hidden="1">
      <c r="A221" s="101"/>
      <c r="C221" s="100"/>
      <c r="D221" s="100"/>
      <c r="E221" s="100"/>
      <c r="F221" s="100"/>
      <c r="G221" s="100"/>
    </row>
    <row r="222" spans="1:7" ht="15.75" hidden="1">
      <c r="A222" s="101"/>
      <c r="C222" s="100"/>
      <c r="D222" s="100"/>
      <c r="E222" s="100"/>
      <c r="F222" s="100"/>
      <c r="G222" s="100"/>
    </row>
    <row r="223" spans="1:7" ht="15.75" hidden="1">
      <c r="A223" s="101"/>
      <c r="C223" s="100"/>
      <c r="D223" s="100"/>
      <c r="E223" s="100"/>
      <c r="F223" s="100"/>
      <c r="G223" s="100"/>
    </row>
    <row r="224" spans="1:7" ht="15.75" hidden="1">
      <c r="A224" s="101"/>
      <c r="C224" s="100"/>
      <c r="D224" s="100"/>
      <c r="E224" s="100"/>
      <c r="F224" s="100"/>
      <c r="G224" s="100"/>
    </row>
    <row r="225" spans="1:7" ht="15.75" hidden="1">
      <c r="A225" s="101"/>
      <c r="C225" s="100"/>
      <c r="D225" s="100"/>
      <c r="E225" s="100"/>
      <c r="F225" s="100"/>
      <c r="G225" s="100"/>
    </row>
    <row r="226" spans="1:7" ht="15.75" hidden="1">
      <c r="A226" s="101"/>
      <c r="C226" s="100"/>
      <c r="D226" s="100"/>
      <c r="E226" s="100"/>
      <c r="F226" s="100"/>
      <c r="G226" s="100"/>
    </row>
    <row r="227" spans="1:7" ht="15.75" hidden="1">
      <c r="A227" s="101"/>
      <c r="C227" s="100"/>
      <c r="D227" s="100"/>
      <c r="E227" s="100"/>
      <c r="F227" s="100"/>
      <c r="G227" s="100"/>
    </row>
    <row r="228" spans="1:7" ht="15.75" hidden="1">
      <c r="A228" s="101"/>
      <c r="C228" s="100"/>
      <c r="D228" s="100"/>
      <c r="E228" s="100"/>
      <c r="F228" s="100"/>
      <c r="G228" s="100"/>
    </row>
    <row r="229" spans="1:7" ht="15.75" hidden="1">
      <c r="A229" s="101"/>
      <c r="C229" s="100"/>
      <c r="D229" s="100"/>
      <c r="E229" s="100"/>
      <c r="F229" s="100"/>
      <c r="G229" s="100"/>
    </row>
    <row r="230" spans="1:7" ht="15.75" hidden="1">
      <c r="A230" s="101"/>
      <c r="C230" s="100"/>
      <c r="D230" s="100"/>
      <c r="E230" s="100"/>
      <c r="F230" s="100"/>
      <c r="G230" s="100"/>
    </row>
    <row r="231" spans="1:7" ht="15.75" hidden="1">
      <c r="A231" s="101"/>
      <c r="C231" s="100"/>
      <c r="D231" s="100"/>
      <c r="E231" s="100"/>
      <c r="F231" s="100"/>
      <c r="G231" s="100"/>
    </row>
    <row r="232" spans="1:7" ht="15.75" hidden="1">
      <c r="A232" s="101"/>
      <c r="C232" s="100"/>
      <c r="D232" s="100"/>
      <c r="E232" s="100"/>
      <c r="F232" s="100"/>
      <c r="G232" s="100"/>
    </row>
    <row r="233" spans="1:7" ht="15.75" hidden="1">
      <c r="A233" s="101"/>
      <c r="C233" s="100"/>
      <c r="D233" s="100"/>
      <c r="E233" s="100"/>
      <c r="F233" s="100"/>
      <c r="G233" s="100"/>
    </row>
    <row r="234" spans="1:7" ht="15.75" hidden="1">
      <c r="A234" s="101"/>
      <c r="C234" s="100"/>
      <c r="D234" s="100"/>
      <c r="E234" s="100"/>
      <c r="F234" s="100"/>
      <c r="G234" s="100"/>
    </row>
    <row r="235" spans="1:7" ht="15.75" hidden="1">
      <c r="A235" s="101"/>
      <c r="C235" s="100"/>
      <c r="D235" s="100"/>
      <c r="E235" s="100"/>
      <c r="F235" s="100"/>
      <c r="G235" s="100"/>
    </row>
    <row r="236" spans="1:7" ht="15.75" hidden="1">
      <c r="A236" s="101"/>
      <c r="C236" s="100"/>
      <c r="D236" s="100"/>
      <c r="E236" s="100"/>
      <c r="F236" s="100"/>
      <c r="G236" s="100"/>
    </row>
    <row r="237" spans="1:7" ht="15.75" hidden="1">
      <c r="A237" s="101"/>
      <c r="C237" s="100"/>
      <c r="D237" s="100"/>
      <c r="E237" s="100"/>
      <c r="F237" s="100"/>
      <c r="G237" s="100"/>
    </row>
    <row r="238" spans="1:7" ht="15.75" hidden="1">
      <c r="A238" s="101"/>
      <c r="C238" s="100"/>
      <c r="D238" s="100"/>
      <c r="E238" s="100"/>
      <c r="F238" s="100"/>
      <c r="G238" s="100"/>
    </row>
    <row r="239" spans="1:7" ht="15.75" hidden="1">
      <c r="A239" s="101"/>
      <c r="C239" s="100"/>
      <c r="D239" s="100"/>
      <c r="E239" s="100"/>
      <c r="F239" s="100"/>
      <c r="G239" s="100"/>
    </row>
    <row r="240" spans="1:7" ht="15.75" hidden="1">
      <c r="A240" s="101"/>
      <c r="C240" s="100"/>
      <c r="D240" s="100"/>
      <c r="E240" s="100"/>
      <c r="F240" s="100"/>
      <c r="G240" s="100"/>
    </row>
    <row r="241" spans="1:7" ht="15.75" hidden="1">
      <c r="A241" s="101"/>
      <c r="C241" s="100"/>
      <c r="D241" s="100"/>
      <c r="E241" s="100"/>
      <c r="F241" s="100"/>
      <c r="G241" s="100"/>
    </row>
    <row r="242" spans="1:7" ht="15.75" hidden="1">
      <c r="A242" s="101"/>
      <c r="C242" s="100"/>
      <c r="D242" s="100"/>
      <c r="E242" s="100"/>
      <c r="F242" s="100"/>
      <c r="G242" s="100"/>
    </row>
    <row r="243" spans="1:7" ht="15.75" hidden="1">
      <c r="A243" s="101"/>
      <c r="C243" s="100"/>
      <c r="D243" s="100"/>
      <c r="E243" s="100"/>
      <c r="F243" s="100"/>
      <c r="G243" s="100"/>
    </row>
    <row r="244" spans="1:7" ht="15.75" hidden="1">
      <c r="A244" s="101"/>
      <c r="C244" s="100"/>
      <c r="D244" s="100"/>
      <c r="E244" s="100"/>
      <c r="F244" s="100"/>
      <c r="G244" s="100"/>
    </row>
    <row r="245" spans="1:7" ht="15.75" hidden="1">
      <c r="A245" s="101"/>
      <c r="C245" s="100"/>
      <c r="D245" s="100"/>
      <c r="E245" s="100"/>
      <c r="F245" s="100"/>
      <c r="G245" s="100"/>
    </row>
    <row r="246" spans="1:7" ht="15.75" hidden="1">
      <c r="A246" s="101"/>
      <c r="C246" s="100"/>
      <c r="D246" s="100"/>
      <c r="E246" s="100"/>
      <c r="F246" s="100"/>
      <c r="G246" s="100"/>
    </row>
    <row r="247" spans="1:7" ht="15.75" hidden="1">
      <c r="A247" s="101"/>
      <c r="C247" s="100"/>
      <c r="D247" s="100"/>
      <c r="E247" s="100"/>
      <c r="F247" s="100"/>
      <c r="G247" s="100"/>
    </row>
    <row r="248" spans="1:7" ht="15.75" hidden="1">
      <c r="A248" s="101"/>
      <c r="C248" s="100"/>
      <c r="D248" s="100"/>
      <c r="E248" s="100"/>
      <c r="F248" s="100"/>
      <c r="G248" s="100"/>
    </row>
    <row r="249" spans="1:7" ht="15.75" hidden="1">
      <c r="A249" s="101"/>
      <c r="C249" s="100"/>
      <c r="D249" s="100"/>
      <c r="E249" s="100"/>
      <c r="F249" s="100"/>
      <c r="G249" s="100"/>
    </row>
    <row r="250" spans="1:7" ht="15.75" hidden="1">
      <c r="A250" s="101"/>
      <c r="C250" s="100"/>
      <c r="D250" s="100"/>
      <c r="E250" s="100"/>
      <c r="F250" s="100"/>
      <c r="G250" s="100"/>
    </row>
    <row r="251" spans="1:7" ht="15.75" hidden="1">
      <c r="A251" s="101"/>
      <c r="C251" s="100"/>
      <c r="D251" s="100"/>
      <c r="E251" s="100"/>
      <c r="F251" s="100"/>
      <c r="G251" s="100"/>
    </row>
    <row r="252" spans="1:7" ht="15.75" hidden="1">
      <c r="A252" s="101"/>
      <c r="C252" s="100"/>
      <c r="D252" s="100"/>
      <c r="E252" s="100"/>
      <c r="F252" s="100"/>
      <c r="G252" s="100"/>
    </row>
    <row r="253" spans="1:7" ht="15.75" hidden="1">
      <c r="A253" s="101"/>
      <c r="C253" s="100"/>
      <c r="D253" s="100"/>
      <c r="E253" s="100"/>
      <c r="F253" s="100"/>
      <c r="G253" s="100"/>
    </row>
    <row r="254" spans="1:7" ht="15.75" hidden="1">
      <c r="A254" s="101"/>
      <c r="C254" s="100"/>
      <c r="D254" s="100"/>
      <c r="E254" s="100"/>
      <c r="F254" s="100"/>
      <c r="G254" s="100"/>
    </row>
    <row r="255" spans="1:7" ht="15.75" hidden="1">
      <c r="A255" s="101"/>
      <c r="C255" s="100"/>
      <c r="D255" s="100"/>
      <c r="E255" s="100"/>
      <c r="F255" s="100"/>
      <c r="G255" s="100"/>
    </row>
    <row r="256" spans="1:7" ht="15.75" hidden="1">
      <c r="A256" s="101"/>
      <c r="C256" s="100"/>
      <c r="D256" s="100"/>
      <c r="E256" s="100"/>
      <c r="F256" s="100"/>
      <c r="G256" s="100"/>
    </row>
    <row r="257" spans="1:7" ht="15.75" hidden="1">
      <c r="A257" s="101"/>
      <c r="C257" s="100"/>
      <c r="D257" s="100"/>
      <c r="E257" s="100"/>
      <c r="F257" s="100"/>
      <c r="G257" s="100"/>
    </row>
    <row r="258" spans="1:7" ht="15.75" hidden="1">
      <c r="A258" s="101"/>
      <c r="C258" s="100"/>
      <c r="D258" s="100"/>
      <c r="E258" s="100"/>
      <c r="F258" s="100"/>
      <c r="G258" s="100"/>
    </row>
    <row r="259" spans="1:7" ht="15.75" hidden="1">
      <c r="A259" s="101"/>
      <c r="C259" s="100"/>
      <c r="D259" s="100"/>
      <c r="E259" s="100"/>
      <c r="F259" s="100"/>
      <c r="G259" s="100"/>
    </row>
    <row r="260" spans="1:7" ht="15.75" hidden="1">
      <c r="A260" s="101"/>
      <c r="C260" s="100"/>
      <c r="D260" s="100"/>
      <c r="E260" s="100"/>
      <c r="F260" s="100"/>
      <c r="G260" s="100"/>
    </row>
    <row r="261" spans="1:7" ht="15.75" hidden="1">
      <c r="A261" s="101"/>
      <c r="C261" s="100"/>
      <c r="D261" s="100"/>
      <c r="E261" s="100"/>
      <c r="F261" s="100"/>
      <c r="G261" s="100"/>
    </row>
    <row r="262" spans="1:7" ht="15.75" hidden="1">
      <c r="A262" s="101"/>
      <c r="C262" s="100"/>
      <c r="D262" s="100"/>
      <c r="E262" s="100"/>
      <c r="F262" s="100"/>
      <c r="G262" s="100"/>
    </row>
    <row r="263" spans="1:7" ht="15.75" hidden="1">
      <c r="A263" s="101"/>
      <c r="C263" s="100"/>
      <c r="D263" s="100"/>
      <c r="E263" s="100"/>
      <c r="F263" s="100"/>
      <c r="G263" s="100"/>
    </row>
    <row r="264" spans="1:7" ht="15.75" hidden="1">
      <c r="A264" s="101"/>
      <c r="C264" s="100"/>
      <c r="D264" s="100"/>
      <c r="E264" s="100"/>
      <c r="F264" s="100"/>
      <c r="G264" s="100"/>
    </row>
    <row r="265" spans="1:7" ht="15.75" hidden="1">
      <c r="A265" s="101"/>
      <c r="C265" s="100"/>
      <c r="D265" s="100"/>
      <c r="E265" s="100"/>
      <c r="F265" s="100"/>
      <c r="G265" s="100"/>
    </row>
    <row r="266" spans="1:7" ht="15.75" hidden="1">
      <c r="A266" s="101"/>
      <c r="C266" s="100"/>
      <c r="D266" s="100"/>
      <c r="E266" s="100"/>
      <c r="F266" s="100"/>
      <c r="G266" s="100"/>
    </row>
    <row r="267" spans="1:7" ht="15.75" hidden="1">
      <c r="A267" s="101"/>
      <c r="C267" s="100"/>
      <c r="D267" s="100"/>
      <c r="E267" s="100"/>
      <c r="F267" s="100"/>
      <c r="G267" s="100"/>
    </row>
    <row r="268" spans="1:7" ht="15.75" hidden="1">
      <c r="A268" s="101"/>
      <c r="C268" s="100"/>
      <c r="D268" s="100"/>
      <c r="E268" s="100"/>
      <c r="F268" s="100"/>
      <c r="G268" s="100"/>
    </row>
    <row r="269" spans="1:7" ht="15.75" hidden="1">
      <c r="A269" s="101"/>
      <c r="C269" s="100"/>
      <c r="D269" s="100"/>
      <c r="E269" s="100"/>
      <c r="F269" s="100"/>
      <c r="G269" s="100"/>
    </row>
    <row r="270" spans="1:7" ht="15.75" hidden="1">
      <c r="A270" s="101"/>
      <c r="C270" s="100"/>
      <c r="D270" s="100"/>
      <c r="E270" s="100"/>
      <c r="F270" s="100"/>
      <c r="G270" s="100"/>
    </row>
    <row r="271" spans="1:7" ht="15.75" hidden="1">
      <c r="A271" s="101"/>
      <c r="C271" s="100"/>
      <c r="D271" s="100"/>
      <c r="E271" s="100"/>
      <c r="F271" s="100"/>
      <c r="G271" s="100"/>
    </row>
    <row r="272" spans="1:7" ht="15.75" hidden="1">
      <c r="A272" s="101"/>
      <c r="C272" s="100"/>
      <c r="D272" s="100"/>
      <c r="E272" s="100"/>
      <c r="F272" s="100"/>
      <c r="G272" s="100"/>
    </row>
    <row r="273" spans="1:7" ht="15.75" hidden="1">
      <c r="A273" s="101"/>
      <c r="C273" s="100"/>
      <c r="D273" s="100"/>
      <c r="E273" s="100"/>
      <c r="F273" s="100"/>
      <c r="G273" s="100"/>
    </row>
    <row r="274" spans="1:7" ht="15.75" hidden="1">
      <c r="A274" s="101"/>
      <c r="C274" s="100"/>
      <c r="D274" s="100"/>
      <c r="E274" s="100"/>
      <c r="F274" s="100"/>
      <c r="G274" s="100"/>
    </row>
    <row r="275" spans="1:7" ht="15.75" hidden="1">
      <c r="A275" s="101"/>
      <c r="C275" s="100"/>
      <c r="D275" s="100"/>
      <c r="E275" s="100"/>
      <c r="F275" s="100"/>
      <c r="G275" s="100"/>
    </row>
    <row r="276" spans="1:7" ht="15.75" hidden="1">
      <c r="A276" s="101"/>
      <c r="C276" s="100"/>
      <c r="D276" s="100"/>
      <c r="E276" s="100"/>
      <c r="F276" s="100"/>
      <c r="G276" s="100"/>
    </row>
    <row r="277" spans="1:7" ht="15.75" hidden="1">
      <c r="A277" s="101"/>
      <c r="C277" s="100"/>
      <c r="D277" s="100"/>
      <c r="E277" s="100"/>
      <c r="F277" s="100"/>
      <c r="G277" s="100"/>
    </row>
    <row r="278" spans="1:7" ht="15.75" hidden="1">
      <c r="A278" s="101"/>
    </row>
    <row r="279" spans="1:7" ht="15.75" hidden="1">
      <c r="A279" s="101"/>
    </row>
    <row r="280" spans="1:7" ht="15.75" hidden="1">
      <c r="A280" s="101"/>
    </row>
    <row r="281" spans="1:7" ht="15.75" hidden="1">
      <c r="A281" s="101"/>
    </row>
    <row r="282" spans="1:7" ht="15.75" hidden="1">
      <c r="A282" s="101"/>
    </row>
    <row r="283" spans="1:7" ht="15.75" hidden="1">
      <c r="A283" s="101"/>
    </row>
    <row r="284" spans="1:7" ht="15.75" hidden="1">
      <c r="A284" s="101"/>
    </row>
    <row r="285" spans="1:7" ht="15.75" hidden="1">
      <c r="A285" s="101"/>
    </row>
    <row r="286" spans="1:7" ht="15.75" hidden="1">
      <c r="A286" s="101"/>
    </row>
    <row r="287" spans="1:7" ht="15.75" hidden="1">
      <c r="A287" s="101"/>
    </row>
    <row r="288" spans="1:7"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row r="654" spans="1:1" ht="15.75" hidden="1">
      <c r="A654" s="101"/>
    </row>
    <row r="655" spans="1:1" ht="15.75" hidden="1">
      <c r="A655" s="101"/>
    </row>
    <row r="656" spans="1:1" ht="15.75" hidden="1">
      <c r="A656" s="101"/>
    </row>
    <row r="657" spans="1:1" ht="15.75" hidden="1">
      <c r="A657" s="101"/>
    </row>
    <row r="658" spans="1:1" ht="15.75" hidden="1">
      <c r="A658" s="101"/>
    </row>
    <row r="659" spans="1:1" ht="15.75" hidden="1">
      <c r="A659" s="101"/>
    </row>
    <row r="660" spans="1:1" ht="15.75" hidden="1">
      <c r="A660" s="101"/>
    </row>
    <row r="661" spans="1:1" ht="15.75" hidden="1">
      <c r="A661" s="101"/>
    </row>
  </sheetData>
  <mergeCells count="4">
    <mergeCell ref="A2:O2"/>
    <mergeCell ref="A3:O3"/>
    <mergeCell ref="A4:O4"/>
    <mergeCell ref="A5:O5"/>
  </mergeCells>
  <pageMargins left="0.93" right="0.35" top="0.77" bottom="0.67" header="0.5" footer="0.5"/>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Z652"/>
  <sheetViews>
    <sheetView topLeftCell="A2" zoomScale="15" zoomScaleNormal="15" workbookViewId="0">
      <selection activeCell="G14" sqref="G14"/>
    </sheetView>
  </sheetViews>
  <sheetFormatPr defaultColWidth="0" defaultRowHeight="60" zeroHeight="1"/>
  <cols>
    <col min="1" max="1" width="143.5703125" style="5" customWidth="1"/>
    <col min="2" max="2" width="53.7109375" customWidth="1"/>
    <col min="3" max="3" width="53.7109375" style="276" customWidth="1"/>
    <col min="4" max="17" width="53.7109375" customWidth="1"/>
    <col min="18" max="18" width="6.5703125" style="277" hidden="1" customWidth="1"/>
    <col min="19" max="26" width="0" hidden="1" customWidth="1"/>
    <col min="27"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1091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c r="A6" s="341"/>
      <c r="B6" s="342"/>
      <c r="C6" s="343"/>
      <c r="D6" s="342"/>
      <c r="E6" s="342"/>
      <c r="F6" s="342"/>
      <c r="G6" s="342"/>
      <c r="H6" s="342"/>
      <c r="I6" s="342"/>
      <c r="J6" s="342"/>
      <c r="K6" s="342"/>
      <c r="L6" s="342"/>
      <c r="M6" s="342"/>
      <c r="N6" s="342"/>
      <c r="O6" s="342"/>
      <c r="P6" s="342"/>
      <c r="Q6" s="342"/>
    </row>
    <row r="7" spans="1:26" ht="93.75" customHeight="1">
      <c r="A7" s="344"/>
      <c r="B7" s="345"/>
      <c r="C7" s="346"/>
      <c r="D7" s="347"/>
      <c r="E7" s="347"/>
      <c r="F7" s="345"/>
      <c r="G7" s="345"/>
      <c r="H7" s="345"/>
      <c r="I7" s="345"/>
      <c r="J7" s="345"/>
      <c r="K7" s="347"/>
      <c r="L7" s="345"/>
      <c r="M7" s="345"/>
      <c r="N7" s="347"/>
      <c r="O7" s="347"/>
      <c r="P7" s="345"/>
      <c r="Q7" s="347"/>
      <c r="R7" s="279"/>
    </row>
    <row r="8" spans="1:26" s="281" customFormat="1" ht="92.25" customHeight="1">
      <c r="A8" s="280"/>
      <c r="B8" s="1092" t="s">
        <v>359</v>
      </c>
      <c r="C8" s="1092"/>
      <c r="D8" s="1092"/>
      <c r="E8" s="1092"/>
      <c r="F8" s="1092"/>
      <c r="G8" s="1092"/>
      <c r="H8" s="1092"/>
      <c r="I8" s="1092"/>
      <c r="J8" s="1092" t="s">
        <v>360</v>
      </c>
      <c r="K8" s="1092"/>
      <c r="L8" s="1092"/>
      <c r="M8" s="1092"/>
      <c r="N8" s="1092"/>
      <c r="O8" s="1092"/>
      <c r="P8" s="1092"/>
      <c r="Q8" s="1092"/>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92" customHeight="1">
      <c r="A10" s="348" t="s">
        <v>1073</v>
      </c>
      <c r="B10" s="290">
        <v>2353945.6936699999</v>
      </c>
      <c r="C10" s="290">
        <v>11112.27002</v>
      </c>
      <c r="D10" s="290">
        <v>5081.5734400000001</v>
      </c>
      <c r="E10" s="290">
        <v>8542.5211199999994</v>
      </c>
      <c r="F10" s="290">
        <v>0</v>
      </c>
      <c r="G10" s="290">
        <v>0</v>
      </c>
      <c r="H10" s="290">
        <v>738749.43914999999</v>
      </c>
      <c r="I10" s="290">
        <v>3117431.4974000002</v>
      </c>
      <c r="J10" s="290">
        <v>354442.83593</v>
      </c>
      <c r="K10" s="290">
        <v>18616.120800000001</v>
      </c>
      <c r="L10" s="290">
        <v>0</v>
      </c>
      <c r="M10" s="290">
        <v>0</v>
      </c>
      <c r="N10" s="290">
        <v>1325.1851499999998</v>
      </c>
      <c r="O10" s="290">
        <v>4008.7818500000003</v>
      </c>
      <c r="P10" s="290">
        <v>213923.03322000001</v>
      </c>
      <c r="Q10" s="290">
        <v>592315.95695000002</v>
      </c>
      <c r="R10" s="279"/>
    </row>
    <row r="11" spans="1:26" ht="192" customHeight="1">
      <c r="A11" s="348" t="s">
        <v>1074</v>
      </c>
      <c r="B11" s="290">
        <v>7479.5057900000002</v>
      </c>
      <c r="C11" s="290">
        <v>1967.06431</v>
      </c>
      <c r="D11" s="290">
        <v>0</v>
      </c>
      <c r="E11" s="290">
        <v>0</v>
      </c>
      <c r="F11" s="290">
        <v>0</v>
      </c>
      <c r="G11" s="290">
        <v>2248.9517400000004</v>
      </c>
      <c r="H11" s="290">
        <v>18298.973260000002</v>
      </c>
      <c r="I11" s="290">
        <v>29994.4951</v>
      </c>
      <c r="J11" s="290">
        <v>632065.99661999999</v>
      </c>
      <c r="K11" s="290">
        <v>32166.57028</v>
      </c>
      <c r="L11" s="290">
        <v>0</v>
      </c>
      <c r="M11" s="290">
        <v>0</v>
      </c>
      <c r="N11" s="290">
        <v>0</v>
      </c>
      <c r="O11" s="290">
        <v>0</v>
      </c>
      <c r="P11" s="290">
        <v>65308.982109999997</v>
      </c>
      <c r="Q11" s="290">
        <v>729541.54900999996</v>
      </c>
      <c r="R11" s="279"/>
    </row>
    <row r="12" spans="1:26" ht="192" customHeight="1">
      <c r="A12" s="348" t="s">
        <v>1075</v>
      </c>
      <c r="B12" s="290">
        <v>0</v>
      </c>
      <c r="C12" s="290">
        <v>0</v>
      </c>
      <c r="D12" s="290">
        <v>0</v>
      </c>
      <c r="E12" s="290">
        <v>0</v>
      </c>
      <c r="F12" s="290">
        <v>0</v>
      </c>
      <c r="G12" s="290">
        <v>0</v>
      </c>
      <c r="H12" s="290">
        <v>0</v>
      </c>
      <c r="I12" s="290">
        <v>0</v>
      </c>
      <c r="J12" s="290">
        <v>64185.754059999999</v>
      </c>
      <c r="K12" s="290">
        <v>0</v>
      </c>
      <c r="L12" s="290">
        <v>0</v>
      </c>
      <c r="M12" s="290">
        <v>0</v>
      </c>
      <c r="N12" s="290">
        <v>0</v>
      </c>
      <c r="O12" s="290">
        <v>0</v>
      </c>
      <c r="P12" s="290">
        <v>4822.7275999999993</v>
      </c>
      <c r="Q12" s="290">
        <v>69008.48165999999</v>
      </c>
      <c r="R12" s="279"/>
    </row>
    <row r="13" spans="1:26" ht="192" customHeight="1">
      <c r="A13" s="348" t="s">
        <v>1085</v>
      </c>
      <c r="B13" s="290">
        <v>1281622.93888</v>
      </c>
      <c r="C13" s="290">
        <v>7633.1425300000001</v>
      </c>
      <c r="D13" s="290">
        <v>8755.0591700000004</v>
      </c>
      <c r="E13" s="290">
        <v>337.96121999999997</v>
      </c>
      <c r="F13" s="290">
        <v>9134.2117300000009</v>
      </c>
      <c r="G13" s="290">
        <v>646.91547000000003</v>
      </c>
      <c r="H13" s="290">
        <v>0</v>
      </c>
      <c r="I13" s="290">
        <v>1308130.2290000001</v>
      </c>
      <c r="J13" s="290">
        <v>663000.20875999995</v>
      </c>
      <c r="K13" s="290">
        <v>3094.1176499999997</v>
      </c>
      <c r="L13" s="290">
        <v>2632.1128799999997</v>
      </c>
      <c r="M13" s="290">
        <v>0</v>
      </c>
      <c r="N13" s="290">
        <v>5125.0040399999998</v>
      </c>
      <c r="O13" s="290">
        <v>387.40365000000003</v>
      </c>
      <c r="P13" s="290">
        <v>0</v>
      </c>
      <c r="Q13" s="290">
        <v>674238.84698000003</v>
      </c>
      <c r="R13" s="279"/>
    </row>
    <row r="14" spans="1:26" ht="192" customHeight="1">
      <c r="A14" s="348" t="s">
        <v>1078</v>
      </c>
      <c r="B14" s="290">
        <v>65618.5245</v>
      </c>
      <c r="C14" s="290">
        <v>474.81234000000001</v>
      </c>
      <c r="D14" s="290">
        <v>428.48611</v>
      </c>
      <c r="E14" s="290">
        <v>0.49669999999999997</v>
      </c>
      <c r="F14" s="290">
        <v>3684.8528700000002</v>
      </c>
      <c r="G14" s="290">
        <v>3143.7586900000001</v>
      </c>
      <c r="H14" s="290">
        <v>4224.9748600000003</v>
      </c>
      <c r="I14" s="290">
        <v>77575.906069999997</v>
      </c>
      <c r="J14" s="290">
        <v>495366.64435000002</v>
      </c>
      <c r="K14" s="290">
        <v>2665.2164600000001</v>
      </c>
      <c r="L14" s="290">
        <v>3397.1249800000001</v>
      </c>
      <c r="M14" s="290">
        <v>0</v>
      </c>
      <c r="N14" s="290">
        <v>4150.8896500000001</v>
      </c>
      <c r="O14" s="290">
        <v>1105.7368799999999</v>
      </c>
      <c r="P14" s="290">
        <v>4103.4224999999997</v>
      </c>
      <c r="Q14" s="290">
        <v>510789.03482</v>
      </c>
      <c r="R14" s="279"/>
    </row>
    <row r="15" spans="1:26" ht="192" customHeight="1">
      <c r="A15" s="348" t="s">
        <v>1079</v>
      </c>
      <c r="B15" s="290">
        <v>0</v>
      </c>
      <c r="C15" s="290">
        <v>0</v>
      </c>
      <c r="D15" s="290">
        <v>0</v>
      </c>
      <c r="E15" s="290">
        <v>0</v>
      </c>
      <c r="F15" s="290">
        <v>0</v>
      </c>
      <c r="G15" s="290">
        <v>0</v>
      </c>
      <c r="H15" s="290">
        <v>0</v>
      </c>
      <c r="I15" s="290">
        <v>0</v>
      </c>
      <c r="J15" s="290">
        <v>4296.9465099999998</v>
      </c>
      <c r="K15" s="290">
        <v>0</v>
      </c>
      <c r="L15" s="290">
        <v>122.22664999999999</v>
      </c>
      <c r="M15" s="290">
        <v>0</v>
      </c>
      <c r="N15" s="290">
        <v>61.56447</v>
      </c>
      <c r="O15" s="290">
        <v>0</v>
      </c>
      <c r="P15" s="290">
        <v>0</v>
      </c>
      <c r="Q15" s="290">
        <v>4480.7376299999996</v>
      </c>
      <c r="R15" s="279"/>
    </row>
    <row r="16" spans="1:26" ht="192" customHeight="1">
      <c r="A16" s="348" t="s">
        <v>1080</v>
      </c>
      <c r="B16" s="290">
        <v>113058.03573</v>
      </c>
      <c r="C16" s="290">
        <v>7024.7994400000007</v>
      </c>
      <c r="D16" s="290">
        <v>573.84382999999991</v>
      </c>
      <c r="E16" s="290">
        <v>0</v>
      </c>
      <c r="F16" s="290">
        <v>4937.90218</v>
      </c>
      <c r="G16" s="290">
        <v>7183.46396</v>
      </c>
      <c r="H16" s="290">
        <v>36213.213770000002</v>
      </c>
      <c r="I16" s="290">
        <v>168991.25891</v>
      </c>
      <c r="J16" s="290">
        <v>0</v>
      </c>
      <c r="K16" s="290">
        <v>0</v>
      </c>
      <c r="L16" s="290">
        <v>0</v>
      </c>
      <c r="M16" s="290">
        <v>0</v>
      </c>
      <c r="N16" s="290">
        <v>0</v>
      </c>
      <c r="O16" s="290">
        <v>0</v>
      </c>
      <c r="P16" s="290">
        <v>0</v>
      </c>
      <c r="Q16" s="290">
        <v>0</v>
      </c>
      <c r="R16" s="279"/>
    </row>
    <row r="17" spans="1:18" ht="192" customHeight="1">
      <c r="A17" s="348" t="s">
        <v>1081</v>
      </c>
      <c r="B17" s="290">
        <v>0</v>
      </c>
      <c r="C17" s="290">
        <v>0</v>
      </c>
      <c r="D17" s="290">
        <v>0</v>
      </c>
      <c r="E17" s="290">
        <v>0</v>
      </c>
      <c r="F17" s="290">
        <v>0</v>
      </c>
      <c r="G17" s="290">
        <v>0</v>
      </c>
      <c r="H17" s="290">
        <v>0</v>
      </c>
      <c r="I17" s="290">
        <v>0</v>
      </c>
      <c r="J17" s="290">
        <v>0</v>
      </c>
      <c r="K17" s="290">
        <v>0</v>
      </c>
      <c r="L17" s="290">
        <v>0</v>
      </c>
      <c r="M17" s="290">
        <v>0</v>
      </c>
      <c r="N17" s="290">
        <v>0</v>
      </c>
      <c r="O17" s="290">
        <v>0</v>
      </c>
      <c r="P17" s="290">
        <v>0</v>
      </c>
      <c r="Q17" s="290">
        <v>0</v>
      </c>
      <c r="R17" s="279"/>
    </row>
    <row r="18" spans="1:18" ht="192" customHeight="1">
      <c r="A18" s="348" t="s">
        <v>1082</v>
      </c>
      <c r="B18" s="290">
        <v>0</v>
      </c>
      <c r="C18" s="290">
        <v>0</v>
      </c>
      <c r="D18" s="290">
        <v>0</v>
      </c>
      <c r="E18" s="290">
        <v>0</v>
      </c>
      <c r="F18" s="290">
        <v>0</v>
      </c>
      <c r="G18" s="290">
        <v>0</v>
      </c>
      <c r="H18" s="290">
        <v>0</v>
      </c>
      <c r="I18" s="290">
        <v>0</v>
      </c>
      <c r="J18" s="290">
        <v>0</v>
      </c>
      <c r="K18" s="290">
        <v>0</v>
      </c>
      <c r="L18" s="290">
        <v>0</v>
      </c>
      <c r="M18" s="290">
        <v>0</v>
      </c>
      <c r="N18" s="290">
        <v>0</v>
      </c>
      <c r="O18" s="290">
        <v>0</v>
      </c>
      <c r="P18" s="290">
        <v>0</v>
      </c>
      <c r="Q18" s="290">
        <v>0</v>
      </c>
      <c r="R18" s="279"/>
    </row>
    <row r="19" spans="1:18" ht="192" customHeight="1">
      <c r="A19" s="348" t="s">
        <v>1083</v>
      </c>
      <c r="B19" s="290">
        <v>0</v>
      </c>
      <c r="C19" s="290">
        <v>0</v>
      </c>
      <c r="D19" s="290">
        <v>0</v>
      </c>
      <c r="E19" s="290">
        <v>0</v>
      </c>
      <c r="F19" s="290">
        <v>0</v>
      </c>
      <c r="G19" s="290">
        <v>0</v>
      </c>
      <c r="H19" s="290">
        <v>0</v>
      </c>
      <c r="I19" s="290">
        <v>0</v>
      </c>
      <c r="J19" s="290">
        <v>0</v>
      </c>
      <c r="K19" s="290">
        <v>0</v>
      </c>
      <c r="L19" s="290">
        <v>0</v>
      </c>
      <c r="M19" s="290">
        <v>0</v>
      </c>
      <c r="N19" s="290">
        <v>0</v>
      </c>
      <c r="O19" s="290">
        <v>0</v>
      </c>
      <c r="P19" s="290">
        <v>0</v>
      </c>
      <c r="Q19" s="290">
        <v>0</v>
      </c>
      <c r="R19" s="279"/>
    </row>
    <row r="20" spans="1:18" ht="192" customHeight="1">
      <c r="A20" s="348" t="s">
        <v>1084</v>
      </c>
      <c r="B20" s="291">
        <v>0</v>
      </c>
      <c r="C20" s="291">
        <v>0</v>
      </c>
      <c r="D20" s="291">
        <v>0</v>
      </c>
      <c r="E20" s="291">
        <v>0</v>
      </c>
      <c r="F20" s="291">
        <v>0</v>
      </c>
      <c r="G20" s="291">
        <v>0</v>
      </c>
      <c r="H20" s="291">
        <v>0</v>
      </c>
      <c r="I20" s="291">
        <v>0</v>
      </c>
      <c r="J20" s="291">
        <v>0</v>
      </c>
      <c r="K20" s="291">
        <v>0</v>
      </c>
      <c r="L20" s="290">
        <v>0</v>
      </c>
      <c r="M20" s="290">
        <v>0</v>
      </c>
      <c r="N20" s="290">
        <v>0</v>
      </c>
      <c r="O20" s="290">
        <v>0</v>
      </c>
      <c r="P20" s="290">
        <v>0</v>
      </c>
      <c r="Q20" s="290">
        <v>0</v>
      </c>
      <c r="R20" s="279"/>
    </row>
    <row r="21" spans="1:18" ht="192" customHeight="1">
      <c r="A21" s="348" t="s">
        <v>1086</v>
      </c>
      <c r="B21" s="291">
        <v>162516.57988999999</v>
      </c>
      <c r="C21" s="291">
        <v>101.43142999999999</v>
      </c>
      <c r="D21" s="291">
        <v>716.44074999999998</v>
      </c>
      <c r="E21" s="291">
        <v>0</v>
      </c>
      <c r="F21" s="291">
        <v>2667.5909900000001</v>
      </c>
      <c r="G21" s="291">
        <v>14.038639999999999</v>
      </c>
      <c r="H21" s="291">
        <v>112735.38248</v>
      </c>
      <c r="I21" s="291">
        <v>278751.46418000001</v>
      </c>
      <c r="J21" s="291">
        <v>368062.83120000002</v>
      </c>
      <c r="K21" s="291">
        <v>0</v>
      </c>
      <c r="L21" s="290">
        <v>2963.3903</v>
      </c>
      <c r="M21" s="290">
        <v>0</v>
      </c>
      <c r="N21" s="290">
        <v>945.57972999999993</v>
      </c>
      <c r="O21" s="290">
        <v>0</v>
      </c>
      <c r="P21" s="290">
        <v>72568.11215999999</v>
      </c>
      <c r="Q21" s="290">
        <v>444539.91339</v>
      </c>
      <c r="R21" s="279"/>
    </row>
    <row r="22" spans="1:18" ht="192" customHeight="1">
      <c r="A22" s="348" t="s">
        <v>1087</v>
      </c>
      <c r="B22" s="290">
        <v>0</v>
      </c>
      <c r="C22" s="290">
        <v>0</v>
      </c>
      <c r="D22" s="290">
        <v>0</v>
      </c>
      <c r="E22" s="290">
        <v>0</v>
      </c>
      <c r="F22" s="290">
        <v>0</v>
      </c>
      <c r="G22" s="290">
        <v>0</v>
      </c>
      <c r="H22" s="290">
        <v>0</v>
      </c>
      <c r="I22" s="290">
        <v>0</v>
      </c>
      <c r="J22" s="290">
        <v>30129.375010000003</v>
      </c>
      <c r="K22" s="290">
        <v>59.861989999999999</v>
      </c>
      <c r="L22" s="290">
        <v>212.65101000000001</v>
      </c>
      <c r="M22" s="290">
        <v>0</v>
      </c>
      <c r="N22" s="290">
        <v>569.36056000000008</v>
      </c>
      <c r="O22" s="290">
        <v>13.210629999999998</v>
      </c>
      <c r="P22" s="290">
        <v>5827.3316599999998</v>
      </c>
      <c r="Q22" s="290">
        <v>36811.790860000001</v>
      </c>
      <c r="R22" s="279"/>
    </row>
    <row r="23" spans="1:18" ht="192" customHeight="1">
      <c r="A23" s="348" t="s">
        <v>1088</v>
      </c>
      <c r="B23" s="290">
        <v>325245.34391000005</v>
      </c>
      <c r="C23" s="290">
        <v>755.25879000000009</v>
      </c>
      <c r="D23" s="290">
        <v>263.58528000000001</v>
      </c>
      <c r="E23" s="290">
        <v>0</v>
      </c>
      <c r="F23" s="290">
        <v>1207.34494</v>
      </c>
      <c r="G23" s="290">
        <v>251.30871999999999</v>
      </c>
      <c r="H23" s="290">
        <v>21473.024570000001</v>
      </c>
      <c r="I23" s="290">
        <v>349195.86621000001</v>
      </c>
      <c r="J23" s="290">
        <v>0</v>
      </c>
      <c r="K23" s="290">
        <v>0</v>
      </c>
      <c r="L23" s="290">
        <v>0</v>
      </c>
      <c r="M23" s="290">
        <v>0</v>
      </c>
      <c r="N23" s="290">
        <v>0</v>
      </c>
      <c r="O23" s="290">
        <v>0</v>
      </c>
      <c r="P23" s="290">
        <v>0</v>
      </c>
      <c r="Q23" s="290">
        <v>0</v>
      </c>
      <c r="R23" s="279"/>
    </row>
    <row r="24" spans="1:18" ht="192" customHeight="1">
      <c r="A24" s="348" t="s">
        <v>1076</v>
      </c>
      <c r="B24" s="290">
        <v>1386915.05064</v>
      </c>
      <c r="C24" s="290">
        <v>46253.243329999998</v>
      </c>
      <c r="D24" s="290">
        <v>12761.685680000001</v>
      </c>
      <c r="E24" s="290">
        <v>2228.7493100000002</v>
      </c>
      <c r="F24" s="290">
        <v>2684.7388799999999</v>
      </c>
      <c r="G24" s="290">
        <v>29295.582340000001</v>
      </c>
      <c r="H24" s="290">
        <v>312253.34549000004</v>
      </c>
      <c r="I24" s="290">
        <v>1792392.39567</v>
      </c>
      <c r="J24" s="290">
        <v>234283.14459000001</v>
      </c>
      <c r="K24" s="290">
        <v>17376.64875</v>
      </c>
      <c r="L24" s="290">
        <v>1630.4725600000002</v>
      </c>
      <c r="M24" s="290">
        <v>6087.4395500000001</v>
      </c>
      <c r="N24" s="290">
        <v>53575.578710000002</v>
      </c>
      <c r="O24" s="290">
        <v>21408.891670000001</v>
      </c>
      <c r="P24" s="290">
        <v>43601.294399999999</v>
      </c>
      <c r="Q24" s="290">
        <v>377963.47023000004</v>
      </c>
      <c r="R24" s="279"/>
    </row>
    <row r="25" spans="1:18" ht="192" customHeight="1">
      <c r="A25" s="348" t="s">
        <v>1077</v>
      </c>
      <c r="B25" s="290">
        <v>393498.43798000005</v>
      </c>
      <c r="C25" s="290">
        <v>10997.423000000001</v>
      </c>
      <c r="D25" s="290">
        <v>1581.7866799999999</v>
      </c>
      <c r="E25" s="290">
        <v>902.70313999999996</v>
      </c>
      <c r="F25" s="290">
        <v>5373.9195999999993</v>
      </c>
      <c r="G25" s="290">
        <v>5857.5020999999997</v>
      </c>
      <c r="H25" s="290">
        <v>54866.526330000001</v>
      </c>
      <c r="I25" s="290">
        <v>473078.29882999999</v>
      </c>
      <c r="J25" s="290">
        <v>313169.98563000001</v>
      </c>
      <c r="K25" s="290">
        <v>1101.0382400000001</v>
      </c>
      <c r="L25" s="290">
        <v>0</v>
      </c>
      <c r="M25" s="290">
        <v>0</v>
      </c>
      <c r="N25" s="290">
        <v>0</v>
      </c>
      <c r="O25" s="290">
        <v>0</v>
      </c>
      <c r="P25" s="290">
        <v>13779.272869999999</v>
      </c>
      <c r="Q25" s="290">
        <v>328050.29674000002</v>
      </c>
      <c r="R25" s="279"/>
    </row>
    <row r="26" spans="1:18" ht="192" customHeight="1">
      <c r="A26" s="348"/>
      <c r="B26" s="290"/>
      <c r="C26" s="290"/>
      <c r="D26" s="290"/>
      <c r="E26" s="290"/>
      <c r="F26" s="290"/>
      <c r="G26" s="290"/>
      <c r="H26" s="290"/>
      <c r="I26" s="290"/>
      <c r="J26" s="290"/>
      <c r="K26" s="290"/>
      <c r="L26" s="290"/>
      <c r="M26" s="290"/>
      <c r="N26" s="290"/>
      <c r="O26" s="290"/>
      <c r="P26" s="290"/>
      <c r="Q26" s="290"/>
      <c r="R26" s="279"/>
    </row>
    <row r="27" spans="1:18" s="67" customFormat="1" ht="83.25" customHeight="1">
      <c r="A27" s="349" t="s">
        <v>1059</v>
      </c>
      <c r="B27" s="350">
        <f t="shared" ref="B27:Q27" si="0">SUM(B10:B25)</f>
        <v>6089900.11099</v>
      </c>
      <c r="C27" s="350">
        <f t="shared" si="0"/>
        <v>86319.445189999999</v>
      </c>
      <c r="D27" s="350">
        <f t="shared" si="0"/>
        <v>30162.460940000001</v>
      </c>
      <c r="E27" s="350">
        <f t="shared" si="0"/>
        <v>12012.431489999997</v>
      </c>
      <c r="F27" s="350">
        <f t="shared" si="0"/>
        <v>29690.56119</v>
      </c>
      <c r="G27" s="350">
        <f t="shared" si="0"/>
        <v>48641.521659999999</v>
      </c>
      <c r="H27" s="350">
        <f t="shared" si="0"/>
        <v>1298814.8799100001</v>
      </c>
      <c r="I27" s="350">
        <f t="shared" si="0"/>
        <v>7595541.4113699989</v>
      </c>
      <c r="J27" s="350">
        <f t="shared" si="0"/>
        <v>3159003.7226600004</v>
      </c>
      <c r="K27" s="350">
        <f t="shared" si="0"/>
        <v>75079.574170000007</v>
      </c>
      <c r="L27" s="350">
        <f t="shared" si="0"/>
        <v>10957.978379999999</v>
      </c>
      <c r="M27" s="350">
        <f t="shared" si="0"/>
        <v>6087.4395500000001</v>
      </c>
      <c r="N27" s="350">
        <f t="shared" si="0"/>
        <v>65753.16231</v>
      </c>
      <c r="O27" s="350">
        <f t="shared" si="0"/>
        <v>26924.024680000002</v>
      </c>
      <c r="P27" s="350">
        <f t="shared" si="0"/>
        <v>423934.17651999998</v>
      </c>
      <c r="Q27" s="350">
        <f t="shared" si="0"/>
        <v>3767740.0782700004</v>
      </c>
      <c r="R27" s="294"/>
    </row>
    <row r="28" spans="1:18" ht="27.75" customHeight="1" thickBot="1">
      <c r="A28" s="265"/>
      <c r="B28" s="266"/>
      <c r="C28" s="351"/>
      <c r="D28" s="267"/>
      <c r="E28" s="267"/>
      <c r="F28" s="267"/>
      <c r="G28" s="267"/>
      <c r="H28" s="267"/>
      <c r="I28" s="267"/>
      <c r="J28" s="267"/>
      <c r="K28" s="267"/>
      <c r="L28" s="266"/>
      <c r="M28" s="266"/>
      <c r="N28" s="266"/>
      <c r="O28" s="266"/>
      <c r="P28" s="266"/>
      <c r="Q28" s="266"/>
      <c r="R28" s="279"/>
    </row>
    <row r="29" spans="1:18" ht="96.75" customHeight="1" thickTop="1">
      <c r="A29" s="276" t="s">
        <v>1069</v>
      </c>
      <c r="B29" s="26"/>
      <c r="C29" s="301"/>
      <c r="D29" s="237"/>
      <c r="E29" s="237"/>
      <c r="F29" s="237"/>
      <c r="G29" s="237"/>
      <c r="H29" s="237"/>
      <c r="I29" s="237"/>
      <c r="J29" s="237"/>
      <c r="K29" s="237"/>
      <c r="L29" s="131"/>
      <c r="M29" s="131"/>
      <c r="N29" s="120"/>
      <c r="O29" s="120"/>
      <c r="P29" s="120"/>
      <c r="Q29" s="120"/>
    </row>
    <row r="30" spans="1:18" ht="13.5" customHeight="1">
      <c r="A30" s="119"/>
      <c r="B30" s="100"/>
      <c r="C30" s="302"/>
      <c r="D30" s="121"/>
      <c r="E30" s="121"/>
      <c r="F30" s="121"/>
      <c r="G30" s="121"/>
      <c r="H30" s="121"/>
      <c r="I30" s="121"/>
      <c r="J30" s="121"/>
      <c r="K30" s="121"/>
      <c r="L30" s="121"/>
      <c r="M30" s="95"/>
      <c r="N30" s="120"/>
      <c r="O30" s="120"/>
      <c r="P30" s="120"/>
      <c r="Q30" s="120"/>
    </row>
    <row r="31" spans="1:18" ht="13.5" hidden="1"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25"/>
      <c r="B36" s="80"/>
      <c r="C36" s="302"/>
      <c r="D36" s="121"/>
      <c r="E36" s="121"/>
      <c r="F36" s="121"/>
      <c r="G36" s="121"/>
      <c r="H36" s="121"/>
      <c r="I36" s="121"/>
      <c r="J36" s="121"/>
      <c r="K36" s="121"/>
      <c r="L36" s="121"/>
      <c r="M36" s="95"/>
      <c r="N36" s="120"/>
      <c r="O36" s="120"/>
      <c r="P36" s="120"/>
      <c r="Q36" s="120"/>
    </row>
    <row r="37" spans="1:17" ht="13.5" hidden="1" customHeight="1">
      <c r="A37" s="119"/>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25"/>
      <c r="B42" s="80"/>
      <c r="C42" s="302"/>
      <c r="D42" s="121"/>
      <c r="E42" s="121"/>
      <c r="F42" s="121"/>
      <c r="G42" s="121"/>
      <c r="H42" s="121"/>
      <c r="I42" s="121"/>
      <c r="J42" s="121"/>
      <c r="K42" s="121"/>
      <c r="L42" s="121"/>
      <c r="M42" s="95"/>
      <c r="N42" s="120"/>
      <c r="O42" s="120"/>
      <c r="P42" s="120"/>
      <c r="Q42" s="120"/>
    </row>
    <row r="43" spans="1:17" ht="13.5" hidden="1" customHeight="1">
      <c r="A43" s="119"/>
      <c r="B43" s="10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25"/>
      <c r="B46" s="100"/>
      <c r="C46" s="302"/>
      <c r="D46" s="121"/>
      <c r="E46" s="121"/>
      <c r="F46" s="121"/>
      <c r="G46" s="121"/>
      <c r="H46" s="121"/>
      <c r="I46" s="121"/>
      <c r="J46" s="121"/>
      <c r="K46" s="121"/>
      <c r="L46" s="121"/>
      <c r="M46" s="95"/>
      <c r="N46" s="120"/>
      <c r="O46" s="120"/>
      <c r="P46" s="120"/>
      <c r="Q46" s="120"/>
    </row>
    <row r="47" spans="1:17" ht="13.5" hidden="1" customHeight="1">
      <c r="A47" s="119"/>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25"/>
      <c r="B51" s="100"/>
      <c r="C51" s="302"/>
      <c r="D51" s="121"/>
      <c r="E51" s="121"/>
      <c r="F51" s="121"/>
      <c r="G51" s="121"/>
      <c r="H51" s="121"/>
      <c r="I51" s="121"/>
      <c r="J51" s="121"/>
      <c r="K51" s="121"/>
      <c r="L51" s="121"/>
      <c r="M51" s="95"/>
      <c r="N51" s="120"/>
      <c r="O51" s="120"/>
      <c r="P51" s="120"/>
      <c r="Q51" s="120"/>
    </row>
    <row r="52" spans="1:17" ht="13.5" hidden="1" customHeight="1">
      <c r="A52" s="119"/>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9" hidden="1" customHeight="1">
      <c r="A55" s="123"/>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4"/>
      <c r="B59" s="100"/>
      <c r="C59" s="302"/>
      <c r="D59" s="121"/>
      <c r="E59" s="121"/>
      <c r="F59" s="121"/>
      <c r="G59" s="121"/>
      <c r="H59" s="121"/>
      <c r="I59" s="121"/>
      <c r="J59" s="121"/>
      <c r="K59" s="121"/>
      <c r="L59" s="121"/>
      <c r="M59" s="95"/>
      <c r="N59" s="120"/>
      <c r="O59" s="120"/>
      <c r="P59" s="120"/>
      <c r="Q59" s="120"/>
    </row>
    <row r="60" spans="1:17" ht="9" hidden="1" customHeight="1">
      <c r="A60" s="124"/>
      <c r="C60" s="302"/>
      <c r="D60" s="121"/>
      <c r="E60" s="121"/>
      <c r="F60" s="121"/>
      <c r="G60" s="121"/>
      <c r="H60" s="121"/>
      <c r="I60" s="121"/>
      <c r="J60" s="121"/>
      <c r="K60" s="121"/>
      <c r="L60" s="121"/>
      <c r="M60" s="120"/>
      <c r="N60" s="120"/>
      <c r="O60" s="120"/>
      <c r="P60" s="120"/>
      <c r="Q60" s="120"/>
    </row>
    <row r="61" spans="1:17" ht="9" hidden="1" customHeight="1">
      <c r="A61" s="125"/>
      <c r="C61" s="302"/>
      <c r="D61" s="121"/>
      <c r="E61" s="121"/>
      <c r="F61" s="121"/>
      <c r="G61" s="121"/>
      <c r="H61" s="121"/>
      <c r="I61" s="121"/>
      <c r="J61" s="121"/>
      <c r="K61" s="121"/>
      <c r="L61" s="121"/>
      <c r="M61" s="120"/>
      <c r="N61" s="120"/>
      <c r="O61" s="120"/>
      <c r="P61" s="120"/>
      <c r="Q61" s="120"/>
    </row>
    <row r="62" spans="1:17" ht="9" hidden="1" customHeight="1">
      <c r="A62" s="119"/>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23"/>
      <c r="C66" s="302"/>
      <c r="D66" s="121"/>
      <c r="E66" s="121"/>
      <c r="F66" s="121"/>
      <c r="G66" s="121"/>
      <c r="H66" s="121"/>
      <c r="I66" s="121"/>
      <c r="J66" s="121"/>
      <c r="K66" s="121"/>
      <c r="L66" s="121"/>
      <c r="M66" s="120"/>
      <c r="N66" s="120"/>
      <c r="O66" s="120"/>
      <c r="P66" s="120"/>
      <c r="Q66" s="120"/>
    </row>
    <row r="67" spans="1:17" ht="9" hidden="1" customHeight="1">
      <c r="A67" s="125"/>
      <c r="C67" s="302"/>
      <c r="D67" s="121"/>
      <c r="E67" s="121"/>
      <c r="F67" s="121"/>
      <c r="G67" s="121"/>
      <c r="H67" s="121"/>
      <c r="I67" s="121"/>
      <c r="J67" s="121"/>
      <c r="K67" s="121"/>
      <c r="L67" s="121"/>
      <c r="M67" s="120"/>
      <c r="N67" s="120"/>
      <c r="O67" s="120"/>
      <c r="P67" s="120"/>
      <c r="Q67" s="120"/>
    </row>
    <row r="68" spans="1:17" ht="9" hidden="1" customHeight="1">
      <c r="A68" s="119"/>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23"/>
      <c r="C72" s="302"/>
      <c r="D72" s="121"/>
      <c r="E72" s="121"/>
      <c r="F72" s="121"/>
      <c r="G72" s="121"/>
      <c r="H72" s="121"/>
      <c r="I72" s="121"/>
      <c r="J72" s="121"/>
      <c r="K72" s="121"/>
      <c r="L72" s="121"/>
      <c r="M72" s="120"/>
      <c r="N72" s="120"/>
      <c r="O72" s="120"/>
      <c r="P72" s="120"/>
      <c r="Q72" s="120"/>
    </row>
    <row r="73" spans="1:17" ht="9" hidden="1" customHeight="1">
      <c r="A73" s="125"/>
      <c r="C73" s="302"/>
      <c r="D73" s="121"/>
      <c r="E73" s="121"/>
      <c r="F73" s="121"/>
      <c r="G73" s="121"/>
      <c r="H73" s="121"/>
      <c r="I73" s="121"/>
      <c r="J73" s="121"/>
      <c r="K73" s="121"/>
      <c r="L73" s="121"/>
      <c r="M73" s="120"/>
      <c r="N73" s="120"/>
      <c r="O73" s="120"/>
      <c r="P73" s="120"/>
      <c r="Q73" s="120"/>
    </row>
    <row r="74" spans="1:17" ht="9" hidden="1" customHeight="1">
      <c r="A74" s="119"/>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idden="1">
      <c r="A78" s="119"/>
      <c r="C78" s="303"/>
      <c r="D78" s="100"/>
      <c r="E78" s="100"/>
      <c r="F78" s="100"/>
      <c r="G78" s="100"/>
      <c r="H78" s="100"/>
      <c r="I78" s="100"/>
      <c r="J78" s="100"/>
      <c r="K78" s="100"/>
      <c r="L78" s="10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23"/>
      <c r="C82" s="303"/>
      <c r="D82" s="100"/>
      <c r="E82" s="100"/>
      <c r="F82" s="100"/>
      <c r="G82" s="100"/>
      <c r="H82" s="100"/>
      <c r="I82" s="100"/>
      <c r="J82" s="100"/>
      <c r="K82" s="100"/>
      <c r="L82" s="100"/>
    </row>
    <row r="83" spans="1:12" hidden="1">
      <c r="A83" s="125"/>
      <c r="C83" s="303"/>
      <c r="D83" s="100"/>
      <c r="E83" s="100"/>
      <c r="F83" s="100"/>
      <c r="G83" s="100"/>
      <c r="H83" s="100"/>
      <c r="I83" s="100"/>
      <c r="J83" s="100"/>
      <c r="K83" s="100"/>
      <c r="L83" s="100"/>
    </row>
    <row r="84" spans="1:12" hidden="1">
      <c r="A84" s="119"/>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25"/>
      <c r="C93" s="303"/>
      <c r="D93" s="100"/>
      <c r="E93" s="100"/>
      <c r="F93" s="100"/>
      <c r="G93" s="100"/>
      <c r="H93" s="100"/>
      <c r="I93" s="100"/>
      <c r="J93" s="100"/>
      <c r="K93" s="100"/>
      <c r="L93" s="100"/>
    </row>
    <row r="94" spans="1:12" hidden="1">
      <c r="A94" s="119"/>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26"/>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7"/>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Z652"/>
  <sheetViews>
    <sheetView topLeftCell="A2" zoomScale="15" workbookViewId="0">
      <selection activeCell="D13" sqref="D13"/>
    </sheetView>
  </sheetViews>
  <sheetFormatPr defaultColWidth="0" defaultRowHeight="60" zeroHeight="1"/>
  <cols>
    <col min="1" max="1" width="179.7109375" style="5" customWidth="1"/>
    <col min="2" max="2" width="53.7109375" customWidth="1"/>
    <col min="3" max="3" width="53.7109375" style="276" customWidth="1"/>
    <col min="4" max="17" width="53.7109375" customWidth="1"/>
    <col min="18" max="18" width="6.5703125" style="277" hidden="1" customWidth="1"/>
    <col min="19" max="26" width="0" hidden="1" customWidth="1"/>
    <col min="27"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1091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c r="A6" s="341"/>
      <c r="B6" s="342"/>
      <c r="C6" s="343"/>
      <c r="D6" s="342"/>
      <c r="E6" s="342"/>
      <c r="F6" s="342"/>
      <c r="G6" s="342"/>
      <c r="H6" s="342"/>
      <c r="I6" s="342"/>
      <c r="J6" s="342"/>
      <c r="K6" s="342"/>
      <c r="L6" s="342"/>
      <c r="M6" s="342"/>
      <c r="N6" s="342"/>
      <c r="O6" s="342"/>
      <c r="P6" s="342"/>
      <c r="Q6" s="342"/>
    </row>
    <row r="7" spans="1:26" ht="18.75" customHeight="1">
      <c r="A7" s="344"/>
      <c r="B7" s="345"/>
      <c r="C7" s="346"/>
      <c r="D7" s="347"/>
      <c r="E7" s="347"/>
      <c r="F7" s="345"/>
      <c r="G7" s="345"/>
      <c r="H7" s="345"/>
      <c r="I7" s="345"/>
      <c r="J7" s="345"/>
      <c r="K7" s="347"/>
      <c r="L7" s="345"/>
      <c r="M7" s="345"/>
      <c r="N7" s="347"/>
      <c r="O7" s="347"/>
      <c r="P7" s="345"/>
      <c r="Q7" s="347"/>
      <c r="R7" s="279"/>
    </row>
    <row r="8" spans="1:26" s="281" customFormat="1" ht="92.25" customHeight="1">
      <c r="A8" s="280"/>
      <c r="B8" s="1092" t="s">
        <v>1045</v>
      </c>
      <c r="C8" s="1092"/>
      <c r="D8" s="1092"/>
      <c r="E8" s="1092"/>
      <c r="F8" s="1092"/>
      <c r="G8" s="1092"/>
      <c r="H8" s="1092"/>
      <c r="I8" s="1092"/>
      <c r="J8" s="1092" t="s">
        <v>1046</v>
      </c>
      <c r="K8" s="1092"/>
      <c r="L8" s="1092"/>
      <c r="M8" s="1092"/>
      <c r="N8" s="1092"/>
      <c r="O8" s="1092"/>
      <c r="P8" s="1092"/>
      <c r="Q8" s="1092"/>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84.5" customHeight="1">
      <c r="A10" s="348" t="s">
        <v>1073</v>
      </c>
      <c r="B10" s="290">
        <v>1731740.1685500001</v>
      </c>
      <c r="C10" s="290">
        <v>56173.41156</v>
      </c>
      <c r="D10" s="290">
        <v>0</v>
      </c>
      <c r="E10" s="290">
        <v>0</v>
      </c>
      <c r="F10" s="290">
        <v>3089.9531299999999</v>
      </c>
      <c r="G10" s="290">
        <v>66171.713889999999</v>
      </c>
      <c r="H10" s="290">
        <v>1223353.09607</v>
      </c>
      <c r="I10" s="290">
        <v>3080528.3432</v>
      </c>
      <c r="J10" s="290">
        <v>2361830.5711999997</v>
      </c>
      <c r="K10" s="290">
        <v>226689.89348</v>
      </c>
      <c r="L10" s="290">
        <v>0</v>
      </c>
      <c r="M10" s="290">
        <v>0</v>
      </c>
      <c r="N10" s="290">
        <v>0</v>
      </c>
      <c r="O10" s="290">
        <v>0</v>
      </c>
      <c r="P10" s="290">
        <v>1227881.6620100001</v>
      </c>
      <c r="Q10" s="290">
        <v>3816402.1266899998</v>
      </c>
      <c r="R10" s="279"/>
    </row>
    <row r="11" spans="1:26" ht="184.5" customHeight="1">
      <c r="A11" s="348" t="s">
        <v>1074</v>
      </c>
      <c r="B11" s="290">
        <v>32346.31537</v>
      </c>
      <c r="C11" s="290">
        <v>2599.03377</v>
      </c>
      <c r="D11" s="290">
        <v>0</v>
      </c>
      <c r="E11" s="290">
        <v>0</v>
      </c>
      <c r="F11" s="290">
        <v>483.73829999999998</v>
      </c>
      <c r="G11" s="290">
        <v>1216.54953</v>
      </c>
      <c r="H11" s="290">
        <v>31804.112940000003</v>
      </c>
      <c r="I11" s="290">
        <v>68449.749909999999</v>
      </c>
      <c r="J11" s="290">
        <v>2417.2042099999999</v>
      </c>
      <c r="K11" s="290">
        <v>396.13781</v>
      </c>
      <c r="L11" s="290">
        <v>0</v>
      </c>
      <c r="M11" s="290">
        <v>0</v>
      </c>
      <c r="N11" s="290">
        <v>0</v>
      </c>
      <c r="O11" s="290">
        <v>0</v>
      </c>
      <c r="P11" s="290">
        <v>8257.5514299999995</v>
      </c>
      <c r="Q11" s="290">
        <v>11070.89345</v>
      </c>
      <c r="R11" s="279"/>
    </row>
    <row r="12" spans="1:26" ht="184.5" customHeight="1">
      <c r="A12" s="348" t="s">
        <v>1075</v>
      </c>
      <c r="B12" s="290">
        <v>0</v>
      </c>
      <c r="C12" s="290">
        <v>0</v>
      </c>
      <c r="D12" s="290">
        <v>0</v>
      </c>
      <c r="E12" s="290">
        <v>0</v>
      </c>
      <c r="F12" s="290">
        <v>0</v>
      </c>
      <c r="G12" s="290">
        <v>0</v>
      </c>
      <c r="H12" s="290">
        <v>0</v>
      </c>
      <c r="I12" s="290">
        <v>0</v>
      </c>
      <c r="J12" s="290">
        <v>0</v>
      </c>
      <c r="K12" s="290">
        <v>0</v>
      </c>
      <c r="L12" s="290">
        <v>0</v>
      </c>
      <c r="M12" s="290">
        <v>0</v>
      </c>
      <c r="N12" s="290">
        <v>0</v>
      </c>
      <c r="O12" s="290">
        <v>0</v>
      </c>
      <c r="P12" s="290">
        <v>0</v>
      </c>
      <c r="Q12" s="290">
        <v>0</v>
      </c>
      <c r="R12" s="279"/>
    </row>
    <row r="13" spans="1:26" ht="184.5" customHeight="1">
      <c r="A13" s="348" t="s">
        <v>1085</v>
      </c>
      <c r="B13" s="290">
        <v>2157885.9739200003</v>
      </c>
      <c r="C13" s="290">
        <v>19470.6672</v>
      </c>
      <c r="D13" s="290">
        <v>5097.8849600000003</v>
      </c>
      <c r="E13" s="290">
        <v>56.526769999999999</v>
      </c>
      <c r="F13" s="290">
        <v>17906.147069999999</v>
      </c>
      <c r="G13" s="290">
        <v>2027.80943</v>
      </c>
      <c r="H13" s="290">
        <v>0</v>
      </c>
      <c r="I13" s="290">
        <v>2202445.0093499999</v>
      </c>
      <c r="J13" s="290">
        <v>839080.73947000003</v>
      </c>
      <c r="K13" s="290">
        <v>20017.992399999999</v>
      </c>
      <c r="L13" s="290">
        <v>2546.0149700000002</v>
      </c>
      <c r="M13" s="290">
        <v>453.59090000000003</v>
      </c>
      <c r="N13" s="290">
        <v>9473.3600999999999</v>
      </c>
      <c r="O13" s="290">
        <v>3995.10151</v>
      </c>
      <c r="P13" s="290">
        <v>0</v>
      </c>
      <c r="Q13" s="290">
        <v>875566.79934999999</v>
      </c>
      <c r="R13" s="279"/>
    </row>
    <row r="14" spans="1:26" ht="184.5" customHeight="1">
      <c r="A14" s="348" t="s">
        <v>1078</v>
      </c>
      <c r="B14" s="290">
        <v>357390.88582999998</v>
      </c>
      <c r="C14" s="290">
        <v>4072.1082000000001</v>
      </c>
      <c r="D14" s="290">
        <v>1375.7508600000001</v>
      </c>
      <c r="E14" s="290">
        <v>1.01597</v>
      </c>
      <c r="F14" s="290">
        <v>13357.687840000001</v>
      </c>
      <c r="G14" s="290">
        <v>4387.0161100000005</v>
      </c>
      <c r="H14" s="290">
        <v>27922.9588</v>
      </c>
      <c r="I14" s="290">
        <v>408507.42361</v>
      </c>
      <c r="J14" s="290">
        <v>0</v>
      </c>
      <c r="K14" s="290">
        <v>0</v>
      </c>
      <c r="L14" s="290">
        <v>0</v>
      </c>
      <c r="M14" s="290">
        <v>0</v>
      </c>
      <c r="N14" s="290">
        <v>0</v>
      </c>
      <c r="O14" s="290">
        <v>0</v>
      </c>
      <c r="P14" s="290">
        <v>0</v>
      </c>
      <c r="Q14" s="290">
        <v>0</v>
      </c>
      <c r="R14" s="279"/>
    </row>
    <row r="15" spans="1:26" ht="184.5" customHeight="1">
      <c r="A15" s="348" t="s">
        <v>1079</v>
      </c>
      <c r="B15" s="290">
        <v>0</v>
      </c>
      <c r="C15" s="290">
        <v>0</v>
      </c>
      <c r="D15" s="290">
        <v>0</v>
      </c>
      <c r="E15" s="290">
        <v>0</v>
      </c>
      <c r="F15" s="290">
        <v>0</v>
      </c>
      <c r="G15" s="290">
        <v>0</v>
      </c>
      <c r="H15" s="290">
        <v>0</v>
      </c>
      <c r="I15" s="290">
        <v>0</v>
      </c>
      <c r="J15" s="290">
        <v>38873.844539999998</v>
      </c>
      <c r="K15" s="290">
        <v>1017.2166</v>
      </c>
      <c r="L15" s="290">
        <v>126.40414</v>
      </c>
      <c r="M15" s="290">
        <v>0</v>
      </c>
      <c r="N15" s="290">
        <v>6493.0532899999998</v>
      </c>
      <c r="O15" s="290">
        <v>1021.65578</v>
      </c>
      <c r="P15" s="290">
        <v>23931.622030000002</v>
      </c>
      <c r="Q15" s="290">
        <v>71463.79638</v>
      </c>
      <c r="R15" s="279"/>
    </row>
    <row r="16" spans="1:26" ht="184.5" customHeight="1">
      <c r="A16" s="348" t="s">
        <v>1080</v>
      </c>
      <c r="B16" s="290">
        <v>0</v>
      </c>
      <c r="C16" s="290">
        <v>0</v>
      </c>
      <c r="D16" s="290">
        <v>0</v>
      </c>
      <c r="E16" s="290">
        <v>0</v>
      </c>
      <c r="F16" s="290">
        <v>0</v>
      </c>
      <c r="G16" s="290">
        <v>0</v>
      </c>
      <c r="H16" s="290">
        <v>0</v>
      </c>
      <c r="I16" s="290">
        <v>0</v>
      </c>
      <c r="J16" s="290">
        <v>0</v>
      </c>
      <c r="K16" s="290">
        <v>0</v>
      </c>
      <c r="L16" s="290">
        <v>0</v>
      </c>
      <c r="M16" s="290">
        <v>0</v>
      </c>
      <c r="N16" s="290">
        <v>0</v>
      </c>
      <c r="O16" s="290">
        <v>0</v>
      </c>
      <c r="P16" s="290">
        <v>0</v>
      </c>
      <c r="Q16" s="290">
        <v>0</v>
      </c>
      <c r="R16" s="279"/>
    </row>
    <row r="17" spans="1:18" ht="184.5" customHeight="1">
      <c r="A17" s="348" t="s">
        <v>1081</v>
      </c>
      <c r="B17" s="290">
        <v>0</v>
      </c>
      <c r="C17" s="290">
        <v>0</v>
      </c>
      <c r="D17" s="290">
        <v>0</v>
      </c>
      <c r="E17" s="290">
        <v>0</v>
      </c>
      <c r="F17" s="290">
        <v>0</v>
      </c>
      <c r="G17" s="290">
        <v>0</v>
      </c>
      <c r="H17" s="290">
        <v>0</v>
      </c>
      <c r="I17" s="290">
        <v>0</v>
      </c>
      <c r="J17" s="290">
        <v>0</v>
      </c>
      <c r="K17" s="290">
        <v>0</v>
      </c>
      <c r="L17" s="290">
        <v>0</v>
      </c>
      <c r="M17" s="290">
        <v>0</v>
      </c>
      <c r="N17" s="290">
        <v>0</v>
      </c>
      <c r="O17" s="290">
        <v>0</v>
      </c>
      <c r="P17" s="290">
        <v>0</v>
      </c>
      <c r="Q17" s="290">
        <v>0</v>
      </c>
      <c r="R17" s="279"/>
    </row>
    <row r="18" spans="1:18" ht="184.5" customHeight="1">
      <c r="A18" s="348" t="s">
        <v>1082</v>
      </c>
      <c r="B18" s="290">
        <v>0</v>
      </c>
      <c r="C18" s="290">
        <v>0</v>
      </c>
      <c r="D18" s="290">
        <v>0</v>
      </c>
      <c r="E18" s="290">
        <v>0</v>
      </c>
      <c r="F18" s="290">
        <v>0</v>
      </c>
      <c r="G18" s="290">
        <v>0</v>
      </c>
      <c r="H18" s="290">
        <v>0</v>
      </c>
      <c r="I18" s="290">
        <v>0</v>
      </c>
      <c r="J18" s="290">
        <v>0</v>
      </c>
      <c r="K18" s="290">
        <v>0</v>
      </c>
      <c r="L18" s="290">
        <v>0</v>
      </c>
      <c r="M18" s="290">
        <v>0</v>
      </c>
      <c r="N18" s="290">
        <v>0</v>
      </c>
      <c r="O18" s="290">
        <v>0</v>
      </c>
      <c r="P18" s="290">
        <v>0</v>
      </c>
      <c r="Q18" s="290">
        <v>0</v>
      </c>
      <c r="R18" s="279"/>
    </row>
    <row r="19" spans="1:18" ht="184.5" customHeight="1">
      <c r="A19" s="348" t="s">
        <v>1083</v>
      </c>
      <c r="B19" s="290">
        <v>0</v>
      </c>
      <c r="C19" s="290">
        <v>0</v>
      </c>
      <c r="D19" s="290">
        <v>0</v>
      </c>
      <c r="E19" s="290">
        <v>0</v>
      </c>
      <c r="F19" s="290">
        <v>0</v>
      </c>
      <c r="G19" s="290">
        <v>0</v>
      </c>
      <c r="H19" s="290">
        <v>0</v>
      </c>
      <c r="I19" s="290">
        <v>0</v>
      </c>
      <c r="J19" s="290">
        <v>0</v>
      </c>
      <c r="K19" s="290">
        <v>0</v>
      </c>
      <c r="L19" s="290">
        <v>0</v>
      </c>
      <c r="M19" s="290">
        <v>0</v>
      </c>
      <c r="N19" s="290">
        <v>0</v>
      </c>
      <c r="O19" s="290">
        <v>0</v>
      </c>
      <c r="P19" s="290">
        <v>0</v>
      </c>
      <c r="Q19" s="290">
        <v>0</v>
      </c>
      <c r="R19" s="279"/>
    </row>
    <row r="20" spans="1:18" ht="184.5" customHeight="1">
      <c r="A20" s="348" t="s">
        <v>1084</v>
      </c>
      <c r="B20" s="291">
        <v>0</v>
      </c>
      <c r="C20" s="291">
        <v>0</v>
      </c>
      <c r="D20" s="291">
        <v>0</v>
      </c>
      <c r="E20" s="291">
        <v>0</v>
      </c>
      <c r="F20" s="291">
        <v>0</v>
      </c>
      <c r="G20" s="291">
        <v>0</v>
      </c>
      <c r="H20" s="291">
        <v>0</v>
      </c>
      <c r="I20" s="291">
        <v>0</v>
      </c>
      <c r="J20" s="291">
        <v>0</v>
      </c>
      <c r="K20" s="291">
        <v>0</v>
      </c>
      <c r="L20" s="290">
        <v>0</v>
      </c>
      <c r="M20" s="290">
        <v>0</v>
      </c>
      <c r="N20" s="290">
        <v>0</v>
      </c>
      <c r="O20" s="290">
        <v>0</v>
      </c>
      <c r="P20" s="290">
        <v>0</v>
      </c>
      <c r="Q20" s="290">
        <v>0</v>
      </c>
      <c r="R20" s="279"/>
    </row>
    <row r="21" spans="1:18" ht="184.5" customHeight="1">
      <c r="A21" s="348" t="s">
        <v>1086</v>
      </c>
      <c r="B21" s="291">
        <v>619049.9008200001</v>
      </c>
      <c r="C21" s="291">
        <v>255.27515</v>
      </c>
      <c r="D21" s="291">
        <v>2960.34809</v>
      </c>
      <c r="E21" s="291">
        <v>28.92503</v>
      </c>
      <c r="F21" s="291">
        <v>19431.284609999999</v>
      </c>
      <c r="G21" s="291">
        <v>134.29283999999998</v>
      </c>
      <c r="H21" s="291">
        <v>193350.84544999999</v>
      </c>
      <c r="I21" s="291">
        <v>835210.87199000001</v>
      </c>
      <c r="J21" s="291">
        <v>126718.22672000001</v>
      </c>
      <c r="K21" s="291">
        <v>62.616599999999998</v>
      </c>
      <c r="L21" s="290">
        <v>719.15433999999993</v>
      </c>
      <c r="M21" s="290">
        <v>0</v>
      </c>
      <c r="N21" s="290">
        <v>2752.42877</v>
      </c>
      <c r="O21" s="290">
        <v>415.22926000000001</v>
      </c>
      <c r="P21" s="290">
        <v>143823.51181</v>
      </c>
      <c r="Q21" s="290">
        <v>274491.16749999998</v>
      </c>
      <c r="R21" s="279"/>
    </row>
    <row r="22" spans="1:18" ht="184.5" customHeight="1">
      <c r="A22" s="348" t="s">
        <v>1087</v>
      </c>
      <c r="B22" s="290">
        <v>2385.4241000000002</v>
      </c>
      <c r="C22" s="290">
        <v>0</v>
      </c>
      <c r="D22" s="290">
        <v>79.668840000000003</v>
      </c>
      <c r="E22" s="290">
        <v>0</v>
      </c>
      <c r="F22" s="290">
        <v>27.216000000000001</v>
      </c>
      <c r="G22" s="290">
        <v>122.84792999999999</v>
      </c>
      <c r="H22" s="290">
        <v>0</v>
      </c>
      <c r="I22" s="290">
        <v>2615.1568700000003</v>
      </c>
      <c r="J22" s="290">
        <v>0</v>
      </c>
      <c r="K22" s="290">
        <v>0</v>
      </c>
      <c r="L22" s="290">
        <v>0</v>
      </c>
      <c r="M22" s="290">
        <v>0</v>
      </c>
      <c r="N22" s="290">
        <v>0</v>
      </c>
      <c r="O22" s="290">
        <v>0</v>
      </c>
      <c r="P22" s="290">
        <v>0</v>
      </c>
      <c r="Q22" s="290">
        <v>0</v>
      </c>
      <c r="R22" s="279"/>
    </row>
    <row r="23" spans="1:18" ht="184.5" customHeight="1">
      <c r="A23" s="348" t="s">
        <v>1088</v>
      </c>
      <c r="B23" s="290">
        <v>130958.58613</v>
      </c>
      <c r="C23" s="290">
        <v>31.253679999999999</v>
      </c>
      <c r="D23" s="290">
        <v>676.7884499999999</v>
      </c>
      <c r="E23" s="290">
        <v>0</v>
      </c>
      <c r="F23" s="290">
        <v>4869.2605199999998</v>
      </c>
      <c r="G23" s="290">
        <v>181.34220999999999</v>
      </c>
      <c r="H23" s="290">
        <v>0</v>
      </c>
      <c r="I23" s="290">
        <v>136717.23099000001</v>
      </c>
      <c r="J23" s="290">
        <v>114235.37504000001</v>
      </c>
      <c r="K23" s="290">
        <v>808.31693999999993</v>
      </c>
      <c r="L23" s="290">
        <v>887.50046999999995</v>
      </c>
      <c r="M23" s="290">
        <v>13.2601</v>
      </c>
      <c r="N23" s="290">
        <v>2234.2699400000001</v>
      </c>
      <c r="O23" s="290">
        <v>437.62407000000002</v>
      </c>
      <c r="P23" s="290">
        <v>9131.7835599999999</v>
      </c>
      <c r="Q23" s="290">
        <v>127748.13012</v>
      </c>
      <c r="R23" s="279"/>
    </row>
    <row r="24" spans="1:18" ht="184.5" customHeight="1">
      <c r="A24" s="348" t="s">
        <v>1076</v>
      </c>
      <c r="B24" s="290">
        <v>1098503.0060999999</v>
      </c>
      <c r="C24" s="290">
        <v>28437.095160000001</v>
      </c>
      <c r="D24" s="290">
        <v>292.78665999999998</v>
      </c>
      <c r="E24" s="290">
        <v>4.7151000000000005</v>
      </c>
      <c r="F24" s="290">
        <v>57239.094420000001</v>
      </c>
      <c r="G24" s="290">
        <v>62043.882450000005</v>
      </c>
      <c r="H24" s="290">
        <v>96924.873480000009</v>
      </c>
      <c r="I24" s="290">
        <v>1343445.4533699998</v>
      </c>
      <c r="J24" s="290">
        <v>711268.06307000003</v>
      </c>
      <c r="K24" s="290">
        <v>70729.464840000001</v>
      </c>
      <c r="L24" s="290">
        <v>5210.1900500000002</v>
      </c>
      <c r="M24" s="290">
        <v>0</v>
      </c>
      <c r="N24" s="290">
        <v>11794.658429999999</v>
      </c>
      <c r="O24" s="290">
        <v>6066.8590999999997</v>
      </c>
      <c r="P24" s="290">
        <v>289440.33236</v>
      </c>
      <c r="Q24" s="290">
        <v>1094509.56785</v>
      </c>
      <c r="R24" s="279"/>
    </row>
    <row r="25" spans="1:18" ht="184.5" customHeight="1">
      <c r="A25" s="348" t="s">
        <v>1077</v>
      </c>
      <c r="B25" s="290">
        <v>856831.56224</v>
      </c>
      <c r="C25" s="290">
        <v>10959.114300000001</v>
      </c>
      <c r="D25" s="290">
        <v>3127.7034900000003</v>
      </c>
      <c r="E25" s="290">
        <v>2258.0142500000002</v>
      </c>
      <c r="F25" s="290">
        <v>22227.652100000003</v>
      </c>
      <c r="G25" s="290">
        <v>11840.92974</v>
      </c>
      <c r="H25" s="290">
        <v>68535.766780000005</v>
      </c>
      <c r="I25" s="290">
        <v>975780.74289999995</v>
      </c>
      <c r="J25" s="290">
        <v>82995.210349999994</v>
      </c>
      <c r="K25" s="290">
        <v>5591.6419800000003</v>
      </c>
      <c r="L25" s="290">
        <v>446.92930000000001</v>
      </c>
      <c r="M25" s="290">
        <v>189.9254</v>
      </c>
      <c r="N25" s="290">
        <v>3175.4290000000001</v>
      </c>
      <c r="O25" s="290">
        <v>2125.2643800000001</v>
      </c>
      <c r="P25" s="290">
        <v>27983.32705</v>
      </c>
      <c r="Q25" s="290">
        <v>122507.72745999999</v>
      </c>
      <c r="R25" s="279"/>
    </row>
    <row r="26" spans="1:18" ht="184.5" customHeight="1">
      <c r="A26" s="348"/>
      <c r="B26" s="290"/>
      <c r="C26" s="290"/>
      <c r="D26" s="290"/>
      <c r="E26" s="290"/>
      <c r="F26" s="290"/>
      <c r="G26" s="290"/>
      <c r="H26" s="290"/>
      <c r="I26" s="290"/>
      <c r="J26" s="290"/>
      <c r="K26" s="290"/>
      <c r="L26" s="290"/>
      <c r="M26" s="290"/>
      <c r="N26" s="290"/>
      <c r="O26" s="290"/>
      <c r="P26" s="290"/>
      <c r="Q26" s="290"/>
      <c r="R26" s="279"/>
    </row>
    <row r="27" spans="1:18" s="67" customFormat="1" ht="83.25" customHeight="1">
      <c r="A27" s="349" t="s">
        <v>1059</v>
      </c>
      <c r="B27" s="350">
        <f t="shared" ref="B27:Q27" si="0">SUM(B10:B25)</f>
        <v>6987091.8230600003</v>
      </c>
      <c r="C27" s="350">
        <f t="shared" si="0"/>
        <v>121997.95901999999</v>
      </c>
      <c r="D27" s="350">
        <f t="shared" si="0"/>
        <v>13610.931350000001</v>
      </c>
      <c r="E27" s="350">
        <f t="shared" si="0"/>
        <v>2349.1971200000003</v>
      </c>
      <c r="F27" s="350">
        <f t="shared" si="0"/>
        <v>138632.03399</v>
      </c>
      <c r="G27" s="350">
        <f t="shared" si="0"/>
        <v>148126.38412999999</v>
      </c>
      <c r="H27" s="350">
        <f t="shared" si="0"/>
        <v>1641891.6535199997</v>
      </c>
      <c r="I27" s="350">
        <f t="shared" si="0"/>
        <v>9053699.982189998</v>
      </c>
      <c r="J27" s="350">
        <f t="shared" si="0"/>
        <v>4277419.2346000001</v>
      </c>
      <c r="K27" s="350">
        <f t="shared" si="0"/>
        <v>325313.28065000003</v>
      </c>
      <c r="L27" s="350">
        <f t="shared" si="0"/>
        <v>9936.1932699999998</v>
      </c>
      <c r="M27" s="350">
        <f t="shared" si="0"/>
        <v>656.77640000000008</v>
      </c>
      <c r="N27" s="350">
        <f t="shared" si="0"/>
        <v>35923.199529999998</v>
      </c>
      <c r="O27" s="350">
        <f t="shared" si="0"/>
        <v>14061.7341</v>
      </c>
      <c r="P27" s="350">
        <f t="shared" si="0"/>
        <v>1730449.7902500001</v>
      </c>
      <c r="Q27" s="350">
        <f t="shared" si="0"/>
        <v>6393760.2087999992</v>
      </c>
      <c r="R27" s="294"/>
    </row>
    <row r="28" spans="1:18" ht="27.75" customHeight="1" thickBot="1">
      <c r="A28" s="265"/>
      <c r="B28" s="266"/>
      <c r="C28" s="351"/>
      <c r="D28" s="267"/>
      <c r="E28" s="267"/>
      <c r="F28" s="267"/>
      <c r="G28" s="267"/>
      <c r="H28" s="267"/>
      <c r="I28" s="267"/>
      <c r="J28" s="267"/>
      <c r="K28" s="267"/>
      <c r="L28" s="266"/>
      <c r="M28" s="266"/>
      <c r="N28" s="266"/>
      <c r="O28" s="266"/>
      <c r="P28" s="266"/>
      <c r="Q28" s="266"/>
      <c r="R28" s="279"/>
    </row>
    <row r="29" spans="1:18" ht="91.5" customHeight="1" thickTop="1">
      <c r="A29" s="276" t="s">
        <v>1069</v>
      </c>
      <c r="B29" s="26"/>
      <c r="C29" s="301"/>
      <c r="D29" s="237"/>
      <c r="E29" s="237"/>
      <c r="F29" s="237"/>
      <c r="G29" s="237"/>
      <c r="H29" s="237"/>
      <c r="I29" s="237"/>
      <c r="J29" s="237"/>
      <c r="K29" s="237"/>
      <c r="L29" s="131"/>
      <c r="M29" s="131"/>
      <c r="N29" s="120"/>
      <c r="O29" s="120"/>
      <c r="P29" s="120"/>
      <c r="Q29" s="120"/>
    </row>
    <row r="30" spans="1:18" ht="53.25" customHeight="1">
      <c r="A30" s="276" t="s">
        <v>1060</v>
      </c>
      <c r="B30" s="100"/>
      <c r="C30" s="302"/>
      <c r="D30" s="121"/>
      <c r="E30" s="121"/>
      <c r="F30" s="121"/>
      <c r="G30" s="121"/>
      <c r="H30" s="121"/>
      <c r="I30" s="121"/>
      <c r="J30" s="121"/>
      <c r="K30" s="121"/>
      <c r="L30" s="121"/>
      <c r="M30" s="95"/>
      <c r="N30" s="120"/>
      <c r="O30" s="120"/>
      <c r="P30" s="120"/>
      <c r="Q30" s="120"/>
    </row>
    <row r="31" spans="1:18" ht="48.75" customHeight="1">
      <c r="A31" s="276" t="s">
        <v>1050</v>
      </c>
      <c r="B31" s="100"/>
      <c r="C31" s="302"/>
      <c r="D31" s="121"/>
      <c r="E31" s="121"/>
      <c r="F31" s="121"/>
      <c r="G31" s="121"/>
      <c r="H31" s="121"/>
      <c r="I31" s="121"/>
      <c r="J31" s="121"/>
      <c r="K31" s="121"/>
      <c r="L31" s="121"/>
      <c r="M31" s="95"/>
      <c r="N31" s="120"/>
      <c r="O31" s="120"/>
      <c r="P31" s="120"/>
      <c r="Q31" s="120"/>
    </row>
    <row r="32" spans="1:18" ht="13.5"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25"/>
      <c r="B36" s="80"/>
      <c r="C36" s="302"/>
      <c r="D36" s="121"/>
      <c r="E36" s="121"/>
      <c r="F36" s="121"/>
      <c r="G36" s="121"/>
      <c r="H36" s="121"/>
      <c r="I36" s="121"/>
      <c r="J36" s="121"/>
      <c r="K36" s="121"/>
      <c r="L36" s="121"/>
      <c r="M36" s="95"/>
      <c r="N36" s="120"/>
      <c r="O36" s="120"/>
      <c r="P36" s="120"/>
      <c r="Q36" s="120"/>
    </row>
    <row r="37" spans="1:17" ht="13.5" hidden="1" customHeight="1">
      <c r="A37" s="119"/>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25"/>
      <c r="B42" s="80"/>
      <c r="C42" s="302"/>
      <c r="D42" s="121"/>
      <c r="E42" s="121"/>
      <c r="F42" s="121"/>
      <c r="G42" s="121"/>
      <c r="H42" s="121"/>
      <c r="I42" s="121"/>
      <c r="J42" s="121"/>
      <c r="K42" s="121"/>
      <c r="L42" s="121"/>
      <c r="M42" s="95"/>
      <c r="N42" s="120"/>
      <c r="O42" s="120"/>
      <c r="P42" s="120"/>
      <c r="Q42" s="120"/>
    </row>
    <row r="43" spans="1:17" ht="13.5" hidden="1" customHeight="1">
      <c r="A43" s="119"/>
      <c r="B43" s="10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25"/>
      <c r="B46" s="100"/>
      <c r="C46" s="302"/>
      <c r="D46" s="121"/>
      <c r="E46" s="121"/>
      <c r="F46" s="121"/>
      <c r="G46" s="121"/>
      <c r="H46" s="121"/>
      <c r="I46" s="121"/>
      <c r="J46" s="121"/>
      <c r="K46" s="121"/>
      <c r="L46" s="121"/>
      <c r="M46" s="95"/>
      <c r="N46" s="120"/>
      <c r="O46" s="120"/>
      <c r="P46" s="120"/>
      <c r="Q46" s="120"/>
    </row>
    <row r="47" spans="1:17" ht="13.5" hidden="1" customHeight="1">
      <c r="A47" s="119"/>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25"/>
      <c r="B51" s="100"/>
      <c r="C51" s="302"/>
      <c r="D51" s="121"/>
      <c r="E51" s="121"/>
      <c r="F51" s="121"/>
      <c r="G51" s="121"/>
      <c r="H51" s="121"/>
      <c r="I51" s="121"/>
      <c r="J51" s="121"/>
      <c r="K51" s="121"/>
      <c r="L51" s="121"/>
      <c r="M51" s="95"/>
      <c r="N51" s="120"/>
      <c r="O51" s="120"/>
      <c r="P51" s="120"/>
      <c r="Q51" s="120"/>
    </row>
    <row r="52" spans="1:17" ht="13.5" hidden="1" customHeight="1">
      <c r="A52" s="119"/>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9" hidden="1" customHeight="1">
      <c r="A55" s="123"/>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4"/>
      <c r="B59" s="100"/>
      <c r="C59" s="302"/>
      <c r="D59" s="121"/>
      <c r="E59" s="121"/>
      <c r="F59" s="121"/>
      <c r="G59" s="121"/>
      <c r="H59" s="121"/>
      <c r="I59" s="121"/>
      <c r="J59" s="121"/>
      <c r="K59" s="121"/>
      <c r="L59" s="121"/>
      <c r="M59" s="95"/>
      <c r="N59" s="120"/>
      <c r="O59" s="120"/>
      <c r="P59" s="120"/>
      <c r="Q59" s="120"/>
    </row>
    <row r="60" spans="1:17" ht="9" hidden="1" customHeight="1">
      <c r="A60" s="124"/>
      <c r="C60" s="302"/>
      <c r="D60" s="121"/>
      <c r="E60" s="121"/>
      <c r="F60" s="121"/>
      <c r="G60" s="121"/>
      <c r="H60" s="121"/>
      <c r="I60" s="121"/>
      <c r="J60" s="121"/>
      <c r="K60" s="121"/>
      <c r="L60" s="121"/>
      <c r="M60" s="120"/>
      <c r="N60" s="120"/>
      <c r="O60" s="120"/>
      <c r="P60" s="120"/>
      <c r="Q60" s="120"/>
    </row>
    <row r="61" spans="1:17" ht="9" hidden="1" customHeight="1">
      <c r="A61" s="125"/>
      <c r="C61" s="302"/>
      <c r="D61" s="121"/>
      <c r="E61" s="121"/>
      <c r="F61" s="121"/>
      <c r="G61" s="121"/>
      <c r="H61" s="121"/>
      <c r="I61" s="121"/>
      <c r="J61" s="121"/>
      <c r="K61" s="121"/>
      <c r="L61" s="121"/>
      <c r="M61" s="120"/>
      <c r="N61" s="120"/>
      <c r="O61" s="120"/>
      <c r="P61" s="120"/>
      <c r="Q61" s="120"/>
    </row>
    <row r="62" spans="1:17" ht="9" hidden="1" customHeight="1">
      <c r="A62" s="119"/>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23"/>
      <c r="C66" s="302"/>
      <c r="D66" s="121"/>
      <c r="E66" s="121"/>
      <c r="F66" s="121"/>
      <c r="G66" s="121"/>
      <c r="H66" s="121"/>
      <c r="I66" s="121"/>
      <c r="J66" s="121"/>
      <c r="K66" s="121"/>
      <c r="L66" s="121"/>
      <c r="M66" s="120"/>
      <c r="N66" s="120"/>
      <c r="O66" s="120"/>
      <c r="P66" s="120"/>
      <c r="Q66" s="120"/>
    </row>
    <row r="67" spans="1:17" ht="9" hidden="1" customHeight="1">
      <c r="A67" s="125"/>
      <c r="C67" s="302"/>
      <c r="D67" s="121"/>
      <c r="E67" s="121"/>
      <c r="F67" s="121"/>
      <c r="G67" s="121"/>
      <c r="H67" s="121"/>
      <c r="I67" s="121"/>
      <c r="J67" s="121"/>
      <c r="K67" s="121"/>
      <c r="L67" s="121"/>
      <c r="M67" s="120"/>
      <c r="N67" s="120"/>
      <c r="O67" s="120"/>
      <c r="P67" s="120"/>
      <c r="Q67" s="120"/>
    </row>
    <row r="68" spans="1:17" ht="9" hidden="1" customHeight="1">
      <c r="A68" s="119"/>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23"/>
      <c r="C72" s="302"/>
      <c r="D72" s="121"/>
      <c r="E72" s="121"/>
      <c r="F72" s="121"/>
      <c r="G72" s="121"/>
      <c r="H72" s="121"/>
      <c r="I72" s="121"/>
      <c r="J72" s="121"/>
      <c r="K72" s="121"/>
      <c r="L72" s="121"/>
      <c r="M72" s="120"/>
      <c r="N72" s="120"/>
      <c r="O72" s="120"/>
      <c r="P72" s="120"/>
      <c r="Q72" s="120"/>
    </row>
    <row r="73" spans="1:17" ht="9" hidden="1" customHeight="1">
      <c r="A73" s="125"/>
      <c r="C73" s="302"/>
      <c r="D73" s="121"/>
      <c r="E73" s="121"/>
      <c r="F73" s="121"/>
      <c r="G73" s="121"/>
      <c r="H73" s="121"/>
      <c r="I73" s="121"/>
      <c r="J73" s="121"/>
      <c r="K73" s="121"/>
      <c r="L73" s="121"/>
      <c r="M73" s="120"/>
      <c r="N73" s="120"/>
      <c r="O73" s="120"/>
      <c r="P73" s="120"/>
      <c r="Q73" s="120"/>
    </row>
    <row r="74" spans="1:17" ht="9" hidden="1" customHeight="1">
      <c r="A74" s="119"/>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idden="1">
      <c r="A78" s="119"/>
      <c r="C78" s="303"/>
      <c r="D78" s="100"/>
      <c r="E78" s="100"/>
      <c r="F78" s="100"/>
      <c r="G78" s="100"/>
      <c r="H78" s="100"/>
      <c r="I78" s="100"/>
      <c r="J78" s="100"/>
      <c r="K78" s="100"/>
      <c r="L78" s="10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23"/>
      <c r="C82" s="303"/>
      <c r="D82" s="100"/>
      <c r="E82" s="100"/>
      <c r="F82" s="100"/>
      <c r="G82" s="100"/>
      <c r="H82" s="100"/>
      <c r="I82" s="100"/>
      <c r="J82" s="100"/>
      <c r="K82" s="100"/>
      <c r="L82" s="100"/>
    </row>
    <row r="83" spans="1:12" hidden="1">
      <c r="A83" s="125"/>
      <c r="C83" s="303"/>
      <c r="D83" s="100"/>
      <c r="E83" s="100"/>
      <c r="F83" s="100"/>
      <c r="G83" s="100"/>
      <c r="H83" s="100"/>
      <c r="I83" s="100"/>
      <c r="J83" s="100"/>
      <c r="K83" s="100"/>
      <c r="L83" s="100"/>
    </row>
    <row r="84" spans="1:12" hidden="1">
      <c r="A84" s="119"/>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25"/>
      <c r="C93" s="303"/>
      <c r="D93" s="100"/>
      <c r="E93" s="100"/>
      <c r="F93" s="100"/>
      <c r="G93" s="100"/>
      <c r="H93" s="100"/>
      <c r="I93" s="100"/>
      <c r="J93" s="100"/>
      <c r="K93" s="100"/>
      <c r="L93" s="100"/>
    </row>
    <row r="94" spans="1:12" hidden="1">
      <c r="A94" s="119"/>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26"/>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7"/>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Z652"/>
  <sheetViews>
    <sheetView topLeftCell="A2" zoomScale="15" workbookViewId="0">
      <selection activeCell="C12" sqref="C12"/>
    </sheetView>
  </sheetViews>
  <sheetFormatPr defaultColWidth="0" defaultRowHeight="60" zeroHeight="1"/>
  <cols>
    <col min="1" max="1" width="172.140625" style="5" customWidth="1"/>
    <col min="2" max="2" width="53.7109375" customWidth="1"/>
    <col min="3" max="3" width="53.7109375" style="276" customWidth="1"/>
    <col min="4" max="17" width="53.7109375" customWidth="1"/>
    <col min="18" max="18" width="6.5703125" style="277" hidden="1" customWidth="1"/>
    <col min="19" max="26" width="0" hidden="1" customWidth="1"/>
    <col min="27"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1091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c r="A6" s="341"/>
      <c r="B6" s="342"/>
      <c r="C6" s="343"/>
      <c r="D6" s="342"/>
      <c r="E6" s="342"/>
      <c r="F6" s="342"/>
      <c r="G6" s="342"/>
      <c r="H6" s="342"/>
      <c r="I6" s="342"/>
      <c r="J6" s="342"/>
      <c r="K6" s="342"/>
      <c r="L6" s="342"/>
      <c r="M6" s="342"/>
      <c r="N6" s="342"/>
      <c r="O6" s="342"/>
      <c r="P6" s="342"/>
      <c r="Q6" s="342"/>
    </row>
    <row r="7" spans="1:26" ht="93.75" customHeight="1">
      <c r="A7" s="344"/>
      <c r="B7" s="345"/>
      <c r="C7" s="346"/>
      <c r="D7" s="347"/>
      <c r="E7" s="347"/>
      <c r="F7" s="345"/>
      <c r="G7" s="345"/>
      <c r="H7" s="345"/>
      <c r="I7" s="345"/>
      <c r="J7" s="345"/>
      <c r="K7" s="347"/>
      <c r="L7" s="345"/>
      <c r="M7" s="345"/>
      <c r="N7" s="347"/>
      <c r="O7" s="347"/>
      <c r="P7" s="345"/>
      <c r="Q7" s="347"/>
      <c r="R7" s="279"/>
    </row>
    <row r="8" spans="1:26" s="281" customFormat="1" ht="92.25" customHeight="1">
      <c r="A8" s="280"/>
      <c r="B8" s="1092" t="s">
        <v>1047</v>
      </c>
      <c r="C8" s="1092"/>
      <c r="D8" s="1092"/>
      <c r="E8" s="1092"/>
      <c r="F8" s="1092"/>
      <c r="G8" s="1092"/>
      <c r="H8" s="1092"/>
      <c r="I8" s="1092"/>
      <c r="J8" s="1092" t="s">
        <v>364</v>
      </c>
      <c r="K8" s="1092"/>
      <c r="L8" s="1092"/>
      <c r="M8" s="1092"/>
      <c r="N8" s="1092"/>
      <c r="O8" s="1092"/>
      <c r="P8" s="1092"/>
      <c r="Q8" s="1092"/>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84.5" customHeight="1">
      <c r="A10" s="348" t="s">
        <v>1073</v>
      </c>
      <c r="B10" s="290">
        <v>1722419.9162300001</v>
      </c>
      <c r="C10" s="290">
        <v>10516.158429999999</v>
      </c>
      <c r="D10" s="290">
        <v>0</v>
      </c>
      <c r="E10" s="290">
        <v>0</v>
      </c>
      <c r="F10" s="290">
        <v>0</v>
      </c>
      <c r="G10" s="290">
        <v>0</v>
      </c>
      <c r="H10" s="290">
        <v>723476.58604999993</v>
      </c>
      <c r="I10" s="290">
        <v>2456412.66071</v>
      </c>
      <c r="J10" s="290">
        <v>957845.00289</v>
      </c>
      <c r="K10" s="290">
        <v>49851.359060000003</v>
      </c>
      <c r="L10" s="290">
        <v>0</v>
      </c>
      <c r="M10" s="290">
        <v>0</v>
      </c>
      <c r="N10" s="290">
        <v>0</v>
      </c>
      <c r="O10" s="290">
        <v>0</v>
      </c>
      <c r="P10" s="290">
        <v>149498.58125999998</v>
      </c>
      <c r="Q10" s="290">
        <v>1157194.9432099999</v>
      </c>
      <c r="R10" s="279"/>
    </row>
    <row r="11" spans="1:26" ht="184.5" customHeight="1">
      <c r="A11" s="348" t="s">
        <v>1074</v>
      </c>
      <c r="B11" s="290">
        <v>86.521299999999997</v>
      </c>
      <c r="C11" s="290">
        <v>0</v>
      </c>
      <c r="D11" s="290">
        <v>0</v>
      </c>
      <c r="E11" s="290">
        <v>0</v>
      </c>
      <c r="F11" s="290">
        <v>0</v>
      </c>
      <c r="G11" s="290">
        <v>0</v>
      </c>
      <c r="H11" s="290">
        <v>126349.56869</v>
      </c>
      <c r="I11" s="290">
        <v>126436.08998999999</v>
      </c>
      <c r="J11" s="290">
        <v>271.25</v>
      </c>
      <c r="K11" s="290">
        <v>0</v>
      </c>
      <c r="L11" s="290">
        <v>0</v>
      </c>
      <c r="M11" s="290">
        <v>0</v>
      </c>
      <c r="N11" s="290">
        <v>0</v>
      </c>
      <c r="O11" s="290">
        <v>0</v>
      </c>
      <c r="P11" s="290">
        <v>1298.99974</v>
      </c>
      <c r="Q11" s="290">
        <v>1570.24974</v>
      </c>
      <c r="R11" s="279"/>
    </row>
    <row r="12" spans="1:26" ht="184.5" customHeight="1">
      <c r="A12" s="348" t="s">
        <v>1075</v>
      </c>
      <c r="B12" s="290">
        <v>0</v>
      </c>
      <c r="C12" s="290">
        <v>0</v>
      </c>
      <c r="D12" s="290">
        <v>0</v>
      </c>
      <c r="E12" s="290">
        <v>0</v>
      </c>
      <c r="F12" s="290">
        <v>0</v>
      </c>
      <c r="G12" s="290">
        <v>0</v>
      </c>
      <c r="H12" s="290">
        <v>0</v>
      </c>
      <c r="I12" s="290">
        <v>0</v>
      </c>
      <c r="J12" s="290">
        <v>0</v>
      </c>
      <c r="K12" s="290">
        <v>0</v>
      </c>
      <c r="L12" s="290">
        <v>0</v>
      </c>
      <c r="M12" s="290">
        <v>0</v>
      </c>
      <c r="N12" s="290">
        <v>0</v>
      </c>
      <c r="O12" s="290">
        <v>0</v>
      </c>
      <c r="P12" s="290">
        <v>0</v>
      </c>
      <c r="Q12" s="290">
        <v>0</v>
      </c>
      <c r="R12" s="279"/>
    </row>
    <row r="13" spans="1:26" ht="184.5" customHeight="1">
      <c r="A13" s="348" t="s">
        <v>1085</v>
      </c>
      <c r="B13" s="290">
        <v>1119999.5424300001</v>
      </c>
      <c r="C13" s="290">
        <v>2861.5459100000003</v>
      </c>
      <c r="D13" s="290">
        <v>5409.6278499999999</v>
      </c>
      <c r="E13" s="290">
        <v>496.58146999999997</v>
      </c>
      <c r="F13" s="290">
        <v>14033.108749999999</v>
      </c>
      <c r="G13" s="290">
        <v>552.95591999999999</v>
      </c>
      <c r="H13" s="290">
        <v>0</v>
      </c>
      <c r="I13" s="290">
        <v>1143353.3623299999</v>
      </c>
      <c r="J13" s="290">
        <v>512602.90619000001</v>
      </c>
      <c r="K13" s="290">
        <v>7563.4268499999998</v>
      </c>
      <c r="L13" s="290">
        <v>3122.9980599999999</v>
      </c>
      <c r="M13" s="290">
        <v>0</v>
      </c>
      <c r="N13" s="290">
        <v>1611.91616</v>
      </c>
      <c r="O13" s="290">
        <v>321.35867999999999</v>
      </c>
      <c r="P13" s="290">
        <v>288.00024999999999</v>
      </c>
      <c r="Q13" s="290">
        <v>525510.60618999996</v>
      </c>
      <c r="R13" s="279"/>
    </row>
    <row r="14" spans="1:26" ht="184.5" customHeight="1">
      <c r="A14" s="348" t="s">
        <v>1078</v>
      </c>
      <c r="B14" s="290">
        <v>266371.95497000002</v>
      </c>
      <c r="C14" s="290">
        <v>284.65390000000002</v>
      </c>
      <c r="D14" s="290">
        <v>2302.8403599999997</v>
      </c>
      <c r="E14" s="290">
        <v>0</v>
      </c>
      <c r="F14" s="290">
        <v>3141.20091</v>
      </c>
      <c r="G14" s="290">
        <v>126.51591999999999</v>
      </c>
      <c r="H14" s="290">
        <v>6681.6508099999992</v>
      </c>
      <c r="I14" s="290">
        <v>278908.81686999998</v>
      </c>
      <c r="J14" s="290">
        <v>50765.639360000001</v>
      </c>
      <c r="K14" s="290">
        <v>8876.4564800000007</v>
      </c>
      <c r="L14" s="290">
        <v>389.16821999999996</v>
      </c>
      <c r="M14" s="290">
        <v>106.6023</v>
      </c>
      <c r="N14" s="290">
        <v>4415.4441999999999</v>
      </c>
      <c r="O14" s="290">
        <v>14383.47134</v>
      </c>
      <c r="P14" s="290">
        <v>11708.313830000001</v>
      </c>
      <c r="Q14" s="290">
        <v>90645.095730000001</v>
      </c>
      <c r="R14" s="279"/>
    </row>
    <row r="15" spans="1:26" ht="184.5" customHeight="1">
      <c r="A15" s="348" t="s">
        <v>1079</v>
      </c>
      <c r="B15" s="290">
        <v>28243.904350000001</v>
      </c>
      <c r="C15" s="290">
        <v>0</v>
      </c>
      <c r="D15" s="290">
        <v>1041.61826</v>
      </c>
      <c r="E15" s="290">
        <v>0</v>
      </c>
      <c r="F15" s="290">
        <v>1123.34501</v>
      </c>
      <c r="G15" s="290">
        <v>0</v>
      </c>
      <c r="H15" s="290">
        <v>0</v>
      </c>
      <c r="I15" s="290">
        <v>30408.867620000001</v>
      </c>
      <c r="J15" s="290">
        <v>0</v>
      </c>
      <c r="K15" s="290">
        <v>0</v>
      </c>
      <c r="L15" s="290">
        <v>0</v>
      </c>
      <c r="M15" s="290">
        <v>0</v>
      </c>
      <c r="N15" s="290">
        <v>0</v>
      </c>
      <c r="O15" s="290">
        <v>0</v>
      </c>
      <c r="P15" s="290">
        <v>0</v>
      </c>
      <c r="Q15" s="290">
        <v>0</v>
      </c>
      <c r="R15" s="279"/>
    </row>
    <row r="16" spans="1:26" ht="184.5" customHeight="1">
      <c r="A16" s="348" t="s">
        <v>1080</v>
      </c>
      <c r="B16" s="290">
        <v>237356.36781</v>
      </c>
      <c r="C16" s="290">
        <v>9007.3356500000009</v>
      </c>
      <c r="D16" s="290">
        <v>1955.4558500000001</v>
      </c>
      <c r="E16" s="290">
        <v>243.56829000000002</v>
      </c>
      <c r="F16" s="290">
        <v>6447.4059299999999</v>
      </c>
      <c r="G16" s="290">
        <v>715.89936</v>
      </c>
      <c r="H16" s="290">
        <v>66469.380279999998</v>
      </c>
      <c r="I16" s="290">
        <v>322195.41317000001</v>
      </c>
      <c r="J16" s="290">
        <v>0</v>
      </c>
      <c r="K16" s="290">
        <v>0</v>
      </c>
      <c r="L16" s="290">
        <v>0</v>
      </c>
      <c r="M16" s="290">
        <v>0</v>
      </c>
      <c r="N16" s="290">
        <v>0</v>
      </c>
      <c r="O16" s="290">
        <v>0</v>
      </c>
      <c r="P16" s="290">
        <v>0</v>
      </c>
      <c r="Q16" s="290">
        <v>0</v>
      </c>
      <c r="R16" s="279"/>
    </row>
    <row r="17" spans="1:18" ht="184.5" customHeight="1">
      <c r="A17" s="348" t="s">
        <v>1081</v>
      </c>
      <c r="B17" s="290">
        <v>0</v>
      </c>
      <c r="C17" s="290">
        <v>0</v>
      </c>
      <c r="D17" s="290">
        <v>0</v>
      </c>
      <c r="E17" s="290">
        <v>0</v>
      </c>
      <c r="F17" s="290">
        <v>0</v>
      </c>
      <c r="G17" s="290">
        <v>0</v>
      </c>
      <c r="H17" s="290">
        <v>0</v>
      </c>
      <c r="I17" s="290">
        <v>0</v>
      </c>
      <c r="J17" s="290">
        <v>0</v>
      </c>
      <c r="K17" s="290">
        <v>0</v>
      </c>
      <c r="L17" s="290">
        <v>0</v>
      </c>
      <c r="M17" s="290">
        <v>0</v>
      </c>
      <c r="N17" s="290">
        <v>0</v>
      </c>
      <c r="O17" s="290">
        <v>0</v>
      </c>
      <c r="P17" s="290">
        <v>0</v>
      </c>
      <c r="Q17" s="290">
        <v>0</v>
      </c>
      <c r="R17" s="279"/>
    </row>
    <row r="18" spans="1:18" ht="184.5" customHeight="1">
      <c r="A18" s="348" t="s">
        <v>1082</v>
      </c>
      <c r="B18" s="290">
        <v>0</v>
      </c>
      <c r="C18" s="290">
        <v>0</v>
      </c>
      <c r="D18" s="290">
        <v>0</v>
      </c>
      <c r="E18" s="290">
        <v>0</v>
      </c>
      <c r="F18" s="290">
        <v>0</v>
      </c>
      <c r="G18" s="290">
        <v>0</v>
      </c>
      <c r="H18" s="290">
        <v>0</v>
      </c>
      <c r="I18" s="290">
        <v>0</v>
      </c>
      <c r="J18" s="290">
        <v>0</v>
      </c>
      <c r="K18" s="290">
        <v>0</v>
      </c>
      <c r="L18" s="290">
        <v>0</v>
      </c>
      <c r="M18" s="290">
        <v>0</v>
      </c>
      <c r="N18" s="290">
        <v>0</v>
      </c>
      <c r="O18" s="290">
        <v>0</v>
      </c>
      <c r="P18" s="290">
        <v>0</v>
      </c>
      <c r="Q18" s="290">
        <v>0</v>
      </c>
      <c r="R18" s="279"/>
    </row>
    <row r="19" spans="1:18" ht="184.5" customHeight="1">
      <c r="A19" s="348" t="s">
        <v>1083</v>
      </c>
      <c r="B19" s="290">
        <v>0</v>
      </c>
      <c r="C19" s="290">
        <v>0</v>
      </c>
      <c r="D19" s="290">
        <v>0</v>
      </c>
      <c r="E19" s="290">
        <v>0</v>
      </c>
      <c r="F19" s="290">
        <v>0</v>
      </c>
      <c r="G19" s="290">
        <v>0</v>
      </c>
      <c r="H19" s="290">
        <v>0</v>
      </c>
      <c r="I19" s="290">
        <v>0</v>
      </c>
      <c r="J19" s="290">
        <v>0</v>
      </c>
      <c r="K19" s="290">
        <v>0</v>
      </c>
      <c r="L19" s="290">
        <v>0</v>
      </c>
      <c r="M19" s="290">
        <v>0</v>
      </c>
      <c r="N19" s="290">
        <v>0</v>
      </c>
      <c r="O19" s="290">
        <v>0</v>
      </c>
      <c r="P19" s="290">
        <v>0</v>
      </c>
      <c r="Q19" s="290">
        <v>0</v>
      </c>
      <c r="R19" s="279"/>
    </row>
    <row r="20" spans="1:18" ht="184.5" customHeight="1">
      <c r="A20" s="348" t="s">
        <v>1084</v>
      </c>
      <c r="B20" s="291">
        <v>0</v>
      </c>
      <c r="C20" s="291">
        <v>0</v>
      </c>
      <c r="D20" s="291">
        <v>0</v>
      </c>
      <c r="E20" s="291">
        <v>0</v>
      </c>
      <c r="F20" s="291">
        <v>0</v>
      </c>
      <c r="G20" s="291">
        <v>0</v>
      </c>
      <c r="H20" s="291">
        <v>0</v>
      </c>
      <c r="I20" s="291">
        <v>0</v>
      </c>
      <c r="J20" s="291">
        <v>0</v>
      </c>
      <c r="K20" s="291">
        <v>0</v>
      </c>
      <c r="L20" s="290">
        <v>0</v>
      </c>
      <c r="M20" s="290">
        <v>0</v>
      </c>
      <c r="N20" s="290">
        <v>0</v>
      </c>
      <c r="O20" s="290">
        <v>0</v>
      </c>
      <c r="P20" s="290">
        <v>0</v>
      </c>
      <c r="Q20" s="290">
        <v>0</v>
      </c>
      <c r="R20" s="279"/>
    </row>
    <row r="21" spans="1:18" ht="184.5" customHeight="1">
      <c r="A21" s="348" t="s">
        <v>1086</v>
      </c>
      <c r="B21" s="291">
        <v>441339.59723000001</v>
      </c>
      <c r="C21" s="291">
        <v>556.66842000000008</v>
      </c>
      <c r="D21" s="291">
        <v>5138.4026699999995</v>
      </c>
      <c r="E21" s="291">
        <v>226.38542000000001</v>
      </c>
      <c r="F21" s="291">
        <v>7965.1634800000002</v>
      </c>
      <c r="G21" s="291">
        <v>231.25073999999998</v>
      </c>
      <c r="H21" s="291">
        <v>144558.46805000002</v>
      </c>
      <c r="I21" s="291">
        <v>600015.93600999995</v>
      </c>
      <c r="J21" s="291">
        <v>192303.89676</v>
      </c>
      <c r="K21" s="291">
        <v>268.35841999999997</v>
      </c>
      <c r="L21" s="290">
        <v>1653.25378</v>
      </c>
      <c r="M21" s="290">
        <v>8.2693600000000007</v>
      </c>
      <c r="N21" s="290">
        <v>2326.5902299999998</v>
      </c>
      <c r="O21" s="290">
        <v>0</v>
      </c>
      <c r="P21" s="290">
        <v>83109.858640000006</v>
      </c>
      <c r="Q21" s="290">
        <v>279670.22719000001</v>
      </c>
      <c r="R21" s="279"/>
    </row>
    <row r="22" spans="1:18" ht="184.5" customHeight="1">
      <c r="A22" s="348" t="s">
        <v>1087</v>
      </c>
      <c r="B22" s="290">
        <v>450.61566999999997</v>
      </c>
      <c r="C22" s="290">
        <v>0</v>
      </c>
      <c r="D22" s="290">
        <v>0</v>
      </c>
      <c r="E22" s="290">
        <v>0</v>
      </c>
      <c r="F22" s="290">
        <v>31.225240000000003</v>
      </c>
      <c r="G22" s="290">
        <v>0</v>
      </c>
      <c r="H22" s="290">
        <v>0</v>
      </c>
      <c r="I22" s="290">
        <v>481.84090999999995</v>
      </c>
      <c r="J22" s="290">
        <v>0</v>
      </c>
      <c r="K22" s="290">
        <v>0</v>
      </c>
      <c r="L22" s="290">
        <v>0</v>
      </c>
      <c r="M22" s="290">
        <v>0</v>
      </c>
      <c r="N22" s="290">
        <v>0</v>
      </c>
      <c r="O22" s="290">
        <v>0</v>
      </c>
      <c r="P22" s="290">
        <v>0</v>
      </c>
      <c r="Q22" s="290">
        <v>0</v>
      </c>
      <c r="R22" s="279"/>
    </row>
    <row r="23" spans="1:18" ht="184.5" customHeight="1">
      <c r="A23" s="348" t="s">
        <v>1088</v>
      </c>
      <c r="B23" s="290">
        <v>47814.228590000006</v>
      </c>
      <c r="C23" s="290">
        <v>82.56</v>
      </c>
      <c r="D23" s="290">
        <v>422.67217999999997</v>
      </c>
      <c r="E23" s="290">
        <v>0</v>
      </c>
      <c r="F23" s="290">
        <v>790.73856000000001</v>
      </c>
      <c r="G23" s="290">
        <v>0</v>
      </c>
      <c r="H23" s="290">
        <v>0</v>
      </c>
      <c r="I23" s="290">
        <v>49110.199329999996</v>
      </c>
      <c r="J23" s="290">
        <v>0</v>
      </c>
      <c r="K23" s="290">
        <v>0</v>
      </c>
      <c r="L23" s="290">
        <v>0</v>
      </c>
      <c r="M23" s="290">
        <v>0</v>
      </c>
      <c r="N23" s="290">
        <v>0</v>
      </c>
      <c r="O23" s="290">
        <v>0</v>
      </c>
      <c r="P23" s="290">
        <v>0</v>
      </c>
      <c r="Q23" s="290">
        <v>0</v>
      </c>
      <c r="R23" s="279"/>
    </row>
    <row r="24" spans="1:18" ht="184.5" customHeight="1">
      <c r="A24" s="348" t="s">
        <v>1076</v>
      </c>
      <c r="B24" s="290">
        <v>431607.98052999994</v>
      </c>
      <c r="C24" s="290">
        <v>11522.83014</v>
      </c>
      <c r="D24" s="290">
        <v>426.53234999999995</v>
      </c>
      <c r="E24" s="290">
        <v>0</v>
      </c>
      <c r="F24" s="290">
        <v>1045.4555500000001</v>
      </c>
      <c r="G24" s="290">
        <v>1717.78189</v>
      </c>
      <c r="H24" s="290">
        <v>221513.43283999999</v>
      </c>
      <c r="I24" s="290">
        <v>667834.01329999999</v>
      </c>
      <c r="J24" s="290">
        <v>644031.54691999999</v>
      </c>
      <c r="K24" s="290">
        <v>52523.994350000001</v>
      </c>
      <c r="L24" s="290">
        <v>505.67326000000003</v>
      </c>
      <c r="M24" s="290">
        <v>0</v>
      </c>
      <c r="N24" s="290">
        <v>1582.17668</v>
      </c>
      <c r="O24" s="290">
        <v>1551.07653</v>
      </c>
      <c r="P24" s="290">
        <v>109328.01603</v>
      </c>
      <c r="Q24" s="290">
        <v>809522.48376999993</v>
      </c>
      <c r="R24" s="279"/>
    </row>
    <row r="25" spans="1:18" ht="184.5" customHeight="1">
      <c r="A25" s="348" t="s">
        <v>1077</v>
      </c>
      <c r="B25" s="290">
        <v>275325.98308999999</v>
      </c>
      <c r="C25" s="290">
        <v>0</v>
      </c>
      <c r="D25" s="290">
        <v>688.60501999999997</v>
      </c>
      <c r="E25" s="290">
        <v>65.624809999999997</v>
      </c>
      <c r="F25" s="290">
        <v>1309.53729</v>
      </c>
      <c r="G25" s="290">
        <v>638.20448999999996</v>
      </c>
      <c r="H25" s="290">
        <v>13016.5483</v>
      </c>
      <c r="I25" s="290">
        <v>291044.50300000003</v>
      </c>
      <c r="J25" s="290">
        <v>45057.058560000005</v>
      </c>
      <c r="K25" s="290">
        <v>1639.5933400000001</v>
      </c>
      <c r="L25" s="290">
        <v>71.313000000000002</v>
      </c>
      <c r="M25" s="290">
        <v>266.79346999999996</v>
      </c>
      <c r="N25" s="290">
        <v>745.62482999999997</v>
      </c>
      <c r="O25" s="290">
        <v>906.16531000000009</v>
      </c>
      <c r="P25" s="290">
        <v>9811.3784800000012</v>
      </c>
      <c r="Q25" s="290">
        <v>58497.92699</v>
      </c>
      <c r="R25" s="279"/>
    </row>
    <row r="26" spans="1:18" ht="184.5" customHeight="1">
      <c r="A26" s="348"/>
      <c r="B26" s="290"/>
      <c r="C26" s="290"/>
      <c r="D26" s="290"/>
      <c r="E26" s="290"/>
      <c r="F26" s="290"/>
      <c r="G26" s="290"/>
      <c r="H26" s="290"/>
      <c r="I26" s="290"/>
      <c r="J26" s="290"/>
      <c r="K26" s="290"/>
      <c r="L26" s="290"/>
      <c r="M26" s="290"/>
      <c r="N26" s="290"/>
      <c r="O26" s="290"/>
      <c r="P26" s="290"/>
      <c r="Q26" s="290"/>
      <c r="R26" s="279"/>
    </row>
    <row r="27" spans="1:18" s="67" customFormat="1" ht="83.25" customHeight="1">
      <c r="A27" s="349" t="s">
        <v>1059</v>
      </c>
      <c r="B27" s="350">
        <f t="shared" ref="B27:Q27" si="0">SUM(B10:B25)</f>
        <v>4571016.6122000003</v>
      </c>
      <c r="C27" s="350">
        <f t="shared" si="0"/>
        <v>34831.752450000007</v>
      </c>
      <c r="D27" s="350">
        <f t="shared" si="0"/>
        <v>17385.754539999998</v>
      </c>
      <c r="E27" s="350">
        <f t="shared" si="0"/>
        <v>1032.1599900000001</v>
      </c>
      <c r="F27" s="350">
        <f t="shared" si="0"/>
        <v>35887.180719999997</v>
      </c>
      <c r="G27" s="350">
        <f t="shared" si="0"/>
        <v>3982.6083200000003</v>
      </c>
      <c r="H27" s="350">
        <f t="shared" si="0"/>
        <v>1302065.6350199999</v>
      </c>
      <c r="I27" s="350">
        <f t="shared" si="0"/>
        <v>5966201.7032399997</v>
      </c>
      <c r="J27" s="350">
        <f t="shared" si="0"/>
        <v>2402877.3006799999</v>
      </c>
      <c r="K27" s="350">
        <f t="shared" si="0"/>
        <v>120723.1885</v>
      </c>
      <c r="L27" s="350">
        <f t="shared" si="0"/>
        <v>5742.4063200000001</v>
      </c>
      <c r="M27" s="350">
        <f t="shared" si="0"/>
        <v>381.66512999999998</v>
      </c>
      <c r="N27" s="350">
        <f t="shared" si="0"/>
        <v>10681.752100000002</v>
      </c>
      <c r="O27" s="350">
        <f t="shared" si="0"/>
        <v>17162.07186</v>
      </c>
      <c r="P27" s="350">
        <f t="shared" si="0"/>
        <v>365043.14822999999</v>
      </c>
      <c r="Q27" s="350">
        <f t="shared" si="0"/>
        <v>2922611.5328199998</v>
      </c>
      <c r="R27" s="294"/>
    </row>
    <row r="28" spans="1:18" ht="27.75" customHeight="1" thickBot="1">
      <c r="A28" s="265"/>
      <c r="B28" s="266"/>
      <c r="C28" s="351"/>
      <c r="D28" s="267"/>
      <c r="E28" s="267"/>
      <c r="F28" s="267"/>
      <c r="G28" s="267"/>
      <c r="H28" s="267"/>
      <c r="I28" s="267"/>
      <c r="J28" s="267"/>
      <c r="K28" s="267"/>
      <c r="L28" s="266"/>
      <c r="M28" s="266"/>
      <c r="N28" s="266"/>
      <c r="O28" s="266"/>
      <c r="P28" s="266"/>
      <c r="Q28" s="266"/>
      <c r="R28" s="279"/>
    </row>
    <row r="29" spans="1:18" ht="91.5" customHeight="1" thickTop="1">
      <c r="A29" s="276" t="s">
        <v>1069</v>
      </c>
      <c r="B29" s="26"/>
      <c r="C29" s="301"/>
      <c r="D29" s="237"/>
      <c r="E29" s="237"/>
      <c r="F29" s="237"/>
      <c r="G29" s="237"/>
      <c r="H29" s="237"/>
      <c r="I29" s="237"/>
      <c r="J29" s="237"/>
      <c r="K29" s="237"/>
      <c r="L29" s="131"/>
      <c r="M29" s="131"/>
      <c r="N29" s="120"/>
      <c r="O29" s="120"/>
      <c r="P29" s="120"/>
      <c r="Q29" s="120"/>
    </row>
    <row r="30" spans="1:18" ht="53.25" customHeight="1">
      <c r="A30" s="276" t="s">
        <v>1060</v>
      </c>
      <c r="B30" s="100"/>
      <c r="C30" s="302"/>
      <c r="D30" s="121"/>
      <c r="E30" s="121"/>
      <c r="F30" s="121"/>
      <c r="G30" s="121"/>
      <c r="H30" s="121"/>
      <c r="I30" s="121"/>
      <c r="J30" s="121"/>
      <c r="K30" s="121"/>
      <c r="L30" s="121"/>
      <c r="M30" s="95"/>
      <c r="N30" s="120"/>
      <c r="O30" s="120"/>
      <c r="P30" s="120"/>
      <c r="Q30" s="120"/>
    </row>
    <row r="31" spans="1:18" ht="48.75" customHeight="1">
      <c r="A31" s="276" t="s">
        <v>1050</v>
      </c>
      <c r="B31" s="100"/>
      <c r="C31" s="302"/>
      <c r="D31" s="121"/>
      <c r="E31" s="121"/>
      <c r="F31" s="121"/>
      <c r="G31" s="121"/>
      <c r="H31" s="121"/>
      <c r="I31" s="121"/>
      <c r="J31" s="121"/>
      <c r="K31" s="121"/>
      <c r="L31" s="121"/>
      <c r="M31" s="95"/>
      <c r="N31" s="120"/>
      <c r="O31" s="120"/>
      <c r="P31" s="120"/>
      <c r="Q31" s="120"/>
    </row>
    <row r="32" spans="1:18" ht="13.5"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25"/>
      <c r="B36" s="80"/>
      <c r="C36" s="302"/>
      <c r="D36" s="121"/>
      <c r="E36" s="121"/>
      <c r="F36" s="121"/>
      <c r="G36" s="121"/>
      <c r="H36" s="121"/>
      <c r="I36" s="121"/>
      <c r="J36" s="121"/>
      <c r="K36" s="121"/>
      <c r="L36" s="121"/>
      <c r="M36" s="95"/>
      <c r="N36" s="120"/>
      <c r="O36" s="120"/>
      <c r="P36" s="120"/>
      <c r="Q36" s="120"/>
    </row>
    <row r="37" spans="1:17" ht="13.5" hidden="1" customHeight="1">
      <c r="A37" s="119"/>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25"/>
      <c r="B42" s="80"/>
      <c r="C42" s="302"/>
      <c r="D42" s="121"/>
      <c r="E42" s="121"/>
      <c r="F42" s="121"/>
      <c r="G42" s="121"/>
      <c r="H42" s="121"/>
      <c r="I42" s="121"/>
      <c r="J42" s="121"/>
      <c r="K42" s="121"/>
      <c r="L42" s="121"/>
      <c r="M42" s="95"/>
      <c r="N42" s="120"/>
      <c r="O42" s="120"/>
      <c r="P42" s="120"/>
      <c r="Q42" s="120"/>
    </row>
    <row r="43" spans="1:17" ht="13.5" hidden="1" customHeight="1">
      <c r="A43" s="119"/>
      <c r="B43" s="10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25"/>
      <c r="B46" s="100"/>
      <c r="C46" s="302"/>
      <c r="D46" s="121"/>
      <c r="E46" s="121"/>
      <c r="F46" s="121"/>
      <c r="G46" s="121"/>
      <c r="H46" s="121"/>
      <c r="I46" s="121"/>
      <c r="J46" s="121"/>
      <c r="K46" s="121"/>
      <c r="L46" s="121"/>
      <c r="M46" s="95"/>
      <c r="N46" s="120"/>
      <c r="O46" s="120"/>
      <c r="P46" s="120"/>
      <c r="Q46" s="120"/>
    </row>
    <row r="47" spans="1:17" ht="13.5" hidden="1" customHeight="1">
      <c r="A47" s="119"/>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25"/>
      <c r="B51" s="100"/>
      <c r="C51" s="302"/>
      <c r="D51" s="121"/>
      <c r="E51" s="121"/>
      <c r="F51" s="121"/>
      <c r="G51" s="121"/>
      <c r="H51" s="121"/>
      <c r="I51" s="121"/>
      <c r="J51" s="121"/>
      <c r="K51" s="121"/>
      <c r="L51" s="121"/>
      <c r="M51" s="95"/>
      <c r="N51" s="120"/>
      <c r="O51" s="120"/>
      <c r="P51" s="120"/>
      <c r="Q51" s="120"/>
    </row>
    <row r="52" spans="1:17" ht="13.5" hidden="1" customHeight="1">
      <c r="A52" s="119"/>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9" hidden="1" customHeight="1">
      <c r="A55" s="123"/>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4"/>
      <c r="B59" s="100"/>
      <c r="C59" s="302"/>
      <c r="D59" s="121"/>
      <c r="E59" s="121"/>
      <c r="F59" s="121"/>
      <c r="G59" s="121"/>
      <c r="H59" s="121"/>
      <c r="I59" s="121"/>
      <c r="J59" s="121"/>
      <c r="K59" s="121"/>
      <c r="L59" s="121"/>
      <c r="M59" s="95"/>
      <c r="N59" s="120"/>
      <c r="O59" s="120"/>
      <c r="P59" s="120"/>
      <c r="Q59" s="120"/>
    </row>
    <row r="60" spans="1:17" ht="9" hidden="1" customHeight="1">
      <c r="A60" s="124"/>
      <c r="C60" s="302"/>
      <c r="D60" s="121"/>
      <c r="E60" s="121"/>
      <c r="F60" s="121"/>
      <c r="G60" s="121"/>
      <c r="H60" s="121"/>
      <c r="I60" s="121"/>
      <c r="J60" s="121"/>
      <c r="K60" s="121"/>
      <c r="L60" s="121"/>
      <c r="M60" s="120"/>
      <c r="N60" s="120"/>
      <c r="O60" s="120"/>
      <c r="P60" s="120"/>
      <c r="Q60" s="120"/>
    </row>
    <row r="61" spans="1:17" ht="9" hidden="1" customHeight="1">
      <c r="A61" s="125"/>
      <c r="C61" s="302"/>
      <c r="D61" s="121"/>
      <c r="E61" s="121"/>
      <c r="F61" s="121"/>
      <c r="G61" s="121"/>
      <c r="H61" s="121"/>
      <c r="I61" s="121"/>
      <c r="J61" s="121"/>
      <c r="K61" s="121"/>
      <c r="L61" s="121"/>
      <c r="M61" s="120"/>
      <c r="N61" s="120"/>
      <c r="O61" s="120"/>
      <c r="P61" s="120"/>
      <c r="Q61" s="120"/>
    </row>
    <row r="62" spans="1:17" ht="9" hidden="1" customHeight="1">
      <c r="A62" s="119"/>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23"/>
      <c r="C66" s="302"/>
      <c r="D66" s="121"/>
      <c r="E66" s="121"/>
      <c r="F66" s="121"/>
      <c r="G66" s="121"/>
      <c r="H66" s="121"/>
      <c r="I66" s="121"/>
      <c r="J66" s="121"/>
      <c r="K66" s="121"/>
      <c r="L66" s="121"/>
      <c r="M66" s="120"/>
      <c r="N66" s="120"/>
      <c r="O66" s="120"/>
      <c r="P66" s="120"/>
      <c r="Q66" s="120"/>
    </row>
    <row r="67" spans="1:17" ht="9" hidden="1" customHeight="1">
      <c r="A67" s="125"/>
      <c r="C67" s="302"/>
      <c r="D67" s="121"/>
      <c r="E67" s="121"/>
      <c r="F67" s="121"/>
      <c r="G67" s="121"/>
      <c r="H67" s="121"/>
      <c r="I67" s="121"/>
      <c r="J67" s="121"/>
      <c r="K67" s="121"/>
      <c r="L67" s="121"/>
      <c r="M67" s="120"/>
      <c r="N67" s="120"/>
      <c r="O67" s="120"/>
      <c r="P67" s="120"/>
      <c r="Q67" s="120"/>
    </row>
    <row r="68" spans="1:17" ht="9" hidden="1" customHeight="1">
      <c r="A68" s="119"/>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23"/>
      <c r="C72" s="302"/>
      <c r="D72" s="121"/>
      <c r="E72" s="121"/>
      <c r="F72" s="121"/>
      <c r="G72" s="121"/>
      <c r="H72" s="121"/>
      <c r="I72" s="121"/>
      <c r="J72" s="121"/>
      <c r="K72" s="121"/>
      <c r="L72" s="121"/>
      <c r="M72" s="120"/>
      <c r="N72" s="120"/>
      <c r="O72" s="120"/>
      <c r="P72" s="120"/>
      <c r="Q72" s="120"/>
    </row>
    <row r="73" spans="1:17" ht="9" hidden="1" customHeight="1">
      <c r="A73" s="125"/>
      <c r="C73" s="302"/>
      <c r="D73" s="121"/>
      <c r="E73" s="121"/>
      <c r="F73" s="121"/>
      <c r="G73" s="121"/>
      <c r="H73" s="121"/>
      <c r="I73" s="121"/>
      <c r="J73" s="121"/>
      <c r="K73" s="121"/>
      <c r="L73" s="121"/>
      <c r="M73" s="120"/>
      <c r="N73" s="120"/>
      <c r="O73" s="120"/>
      <c r="P73" s="120"/>
      <c r="Q73" s="120"/>
    </row>
    <row r="74" spans="1:17" ht="9" hidden="1" customHeight="1">
      <c r="A74" s="119"/>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idden="1">
      <c r="A78" s="119"/>
      <c r="C78" s="303"/>
      <c r="D78" s="100"/>
      <c r="E78" s="100"/>
      <c r="F78" s="100"/>
      <c r="G78" s="100"/>
      <c r="H78" s="100"/>
      <c r="I78" s="100"/>
      <c r="J78" s="100"/>
      <c r="K78" s="100"/>
      <c r="L78" s="10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23"/>
      <c r="C82" s="303"/>
      <c r="D82" s="100"/>
      <c r="E82" s="100"/>
      <c r="F82" s="100"/>
      <c r="G82" s="100"/>
      <c r="H82" s="100"/>
      <c r="I82" s="100"/>
      <c r="J82" s="100"/>
      <c r="K82" s="100"/>
      <c r="L82" s="100"/>
    </row>
    <row r="83" spans="1:12" hidden="1">
      <c r="A83" s="125"/>
      <c r="C83" s="303"/>
      <c r="D83" s="100"/>
      <c r="E83" s="100"/>
      <c r="F83" s="100"/>
      <c r="G83" s="100"/>
      <c r="H83" s="100"/>
      <c r="I83" s="100"/>
      <c r="J83" s="100"/>
      <c r="K83" s="100"/>
      <c r="L83" s="100"/>
    </row>
    <row r="84" spans="1:12" hidden="1">
      <c r="A84" s="119"/>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25"/>
      <c r="C93" s="303"/>
      <c r="D93" s="100"/>
      <c r="E93" s="100"/>
      <c r="F93" s="100"/>
      <c r="G93" s="100"/>
      <c r="H93" s="100"/>
      <c r="I93" s="100"/>
      <c r="J93" s="100"/>
      <c r="K93" s="100"/>
      <c r="L93" s="100"/>
    </row>
    <row r="94" spans="1:12" hidden="1">
      <c r="A94" s="119"/>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26"/>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7"/>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Z652"/>
  <sheetViews>
    <sheetView topLeftCell="A2" zoomScale="15" workbookViewId="0">
      <selection activeCell="H16" sqref="H16"/>
    </sheetView>
  </sheetViews>
  <sheetFormatPr defaultColWidth="0" defaultRowHeight="60" zeroHeight="1"/>
  <cols>
    <col min="1" max="1" width="143.5703125" style="5" customWidth="1"/>
    <col min="2" max="2" width="53.7109375" customWidth="1"/>
    <col min="3" max="3" width="53.7109375" style="276" customWidth="1"/>
    <col min="4" max="17" width="53.7109375" customWidth="1"/>
    <col min="18" max="18" width="6.5703125" style="277" hidden="1" customWidth="1"/>
    <col min="19" max="26" width="0" hidden="1" customWidth="1"/>
    <col min="27"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1091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c r="A6" s="341"/>
      <c r="B6" s="342"/>
      <c r="C6" s="343"/>
      <c r="D6" s="342"/>
      <c r="E6" s="342"/>
      <c r="F6" s="342"/>
      <c r="G6" s="342"/>
      <c r="H6" s="342"/>
      <c r="I6" s="342"/>
      <c r="J6" s="342"/>
      <c r="K6" s="342"/>
      <c r="L6" s="342"/>
      <c r="M6" s="342"/>
      <c r="N6" s="342"/>
      <c r="O6" s="342"/>
      <c r="P6" s="342"/>
      <c r="Q6" s="342"/>
    </row>
    <row r="7" spans="1:26" ht="93.75" customHeight="1">
      <c r="A7" s="344"/>
      <c r="B7" s="345"/>
      <c r="C7" s="346"/>
      <c r="D7" s="347"/>
      <c r="E7" s="347"/>
      <c r="F7" s="345"/>
      <c r="G7" s="345"/>
      <c r="H7" s="345"/>
      <c r="I7" s="345"/>
      <c r="J7" s="345"/>
      <c r="K7" s="347"/>
      <c r="L7" s="345"/>
      <c r="M7" s="345"/>
      <c r="N7" s="347"/>
      <c r="O7" s="347"/>
      <c r="P7" s="345"/>
      <c r="Q7" s="347"/>
      <c r="R7" s="279"/>
    </row>
    <row r="8" spans="1:26" s="281" customFormat="1" ht="92.25" customHeight="1">
      <c r="A8" s="280"/>
      <c r="B8" s="1092" t="s">
        <v>365</v>
      </c>
      <c r="C8" s="1092"/>
      <c r="D8" s="1092"/>
      <c r="E8" s="1092"/>
      <c r="F8" s="1092"/>
      <c r="G8" s="1092"/>
      <c r="H8" s="1092"/>
      <c r="I8" s="1092"/>
      <c r="J8" s="1092" t="s">
        <v>366</v>
      </c>
      <c r="K8" s="1092"/>
      <c r="L8" s="1092"/>
      <c r="M8" s="1092"/>
      <c r="N8" s="1092"/>
      <c r="O8" s="1092"/>
      <c r="P8" s="1092"/>
      <c r="Q8" s="1092"/>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84.5" customHeight="1">
      <c r="A10" s="348" t="s">
        <v>1073</v>
      </c>
      <c r="B10" s="290">
        <v>621776.81337999995</v>
      </c>
      <c r="C10" s="290">
        <v>5586.5994199999996</v>
      </c>
      <c r="D10" s="290">
        <v>437.52499999999998</v>
      </c>
      <c r="E10" s="290">
        <v>0</v>
      </c>
      <c r="F10" s="290">
        <v>0</v>
      </c>
      <c r="G10" s="290">
        <v>0</v>
      </c>
      <c r="H10" s="290">
        <v>209135.78147999998</v>
      </c>
      <c r="I10" s="290">
        <v>836936.71927999996</v>
      </c>
      <c r="J10" s="290">
        <v>0</v>
      </c>
      <c r="K10" s="290">
        <v>0</v>
      </c>
      <c r="L10" s="290">
        <v>0</v>
      </c>
      <c r="M10" s="290">
        <v>0</v>
      </c>
      <c r="N10" s="290">
        <v>0</v>
      </c>
      <c r="O10" s="290">
        <v>0</v>
      </c>
      <c r="P10" s="290">
        <v>1019.75663</v>
      </c>
      <c r="Q10" s="290">
        <v>1019.75663</v>
      </c>
      <c r="R10" s="279"/>
    </row>
    <row r="11" spans="1:26" ht="184.5" customHeight="1">
      <c r="A11" s="348" t="s">
        <v>1074</v>
      </c>
      <c r="B11" s="290">
        <v>3767.779</v>
      </c>
      <c r="C11" s="290">
        <v>0</v>
      </c>
      <c r="D11" s="290">
        <v>0</v>
      </c>
      <c r="E11" s="290">
        <v>0</v>
      </c>
      <c r="F11" s="290">
        <v>0</v>
      </c>
      <c r="G11" s="290">
        <v>0</v>
      </c>
      <c r="H11" s="290">
        <v>2211.8490000000002</v>
      </c>
      <c r="I11" s="290">
        <v>5979.6279999999997</v>
      </c>
      <c r="J11" s="290">
        <v>0</v>
      </c>
      <c r="K11" s="290">
        <v>0</v>
      </c>
      <c r="L11" s="290">
        <v>0</v>
      </c>
      <c r="M11" s="290">
        <v>0</v>
      </c>
      <c r="N11" s="290">
        <v>0</v>
      </c>
      <c r="O11" s="290">
        <v>0</v>
      </c>
      <c r="P11" s="290">
        <v>0</v>
      </c>
      <c r="Q11" s="290">
        <v>0</v>
      </c>
      <c r="R11" s="279"/>
    </row>
    <row r="12" spans="1:26" ht="184.5" customHeight="1">
      <c r="A12" s="348" t="s">
        <v>1075</v>
      </c>
      <c r="B12" s="290">
        <v>0</v>
      </c>
      <c r="C12" s="290">
        <v>0</v>
      </c>
      <c r="D12" s="290">
        <v>0</v>
      </c>
      <c r="E12" s="290">
        <v>0</v>
      </c>
      <c r="F12" s="290">
        <v>0</v>
      </c>
      <c r="G12" s="290">
        <v>0</v>
      </c>
      <c r="H12" s="290">
        <v>0</v>
      </c>
      <c r="I12" s="290">
        <v>0</v>
      </c>
      <c r="J12" s="290">
        <v>0</v>
      </c>
      <c r="K12" s="290">
        <v>0</v>
      </c>
      <c r="L12" s="290">
        <v>0</v>
      </c>
      <c r="M12" s="290">
        <v>0</v>
      </c>
      <c r="N12" s="290">
        <v>0</v>
      </c>
      <c r="O12" s="290">
        <v>0</v>
      </c>
      <c r="P12" s="290">
        <v>0</v>
      </c>
      <c r="Q12" s="290">
        <v>0</v>
      </c>
      <c r="R12" s="279"/>
    </row>
    <row r="13" spans="1:26" ht="184.5" customHeight="1">
      <c r="A13" s="348" t="s">
        <v>1085</v>
      </c>
      <c r="B13" s="290">
        <v>437065.92272000003</v>
      </c>
      <c r="C13" s="290">
        <v>2866.6379999999999</v>
      </c>
      <c r="D13" s="290">
        <v>713.04750000000001</v>
      </c>
      <c r="E13" s="290">
        <v>34.464880000000001</v>
      </c>
      <c r="F13" s="290">
        <v>1359.4523999999999</v>
      </c>
      <c r="G13" s="290">
        <v>10.63916</v>
      </c>
      <c r="H13" s="290">
        <v>0</v>
      </c>
      <c r="I13" s="290">
        <v>442050.16466000001</v>
      </c>
      <c r="J13" s="290">
        <v>180951.26251</v>
      </c>
      <c r="K13" s="290">
        <v>313.53528999999997</v>
      </c>
      <c r="L13" s="290">
        <v>12.16769</v>
      </c>
      <c r="M13" s="290">
        <v>0</v>
      </c>
      <c r="N13" s="290">
        <v>85.754379999999998</v>
      </c>
      <c r="O13" s="290">
        <v>0</v>
      </c>
      <c r="P13" s="290">
        <v>0</v>
      </c>
      <c r="Q13" s="290">
        <v>181362.71987</v>
      </c>
      <c r="R13" s="279"/>
    </row>
    <row r="14" spans="1:26" ht="184.5" customHeight="1">
      <c r="A14" s="348" t="s">
        <v>1078</v>
      </c>
      <c r="B14" s="290">
        <v>96406.656310000006</v>
      </c>
      <c r="C14" s="290">
        <v>629.12709999999993</v>
      </c>
      <c r="D14" s="290">
        <v>710.58695999999998</v>
      </c>
      <c r="E14" s="290">
        <v>5.3136299999999999</v>
      </c>
      <c r="F14" s="290">
        <v>2831.2087900000001</v>
      </c>
      <c r="G14" s="290">
        <v>30.61655</v>
      </c>
      <c r="H14" s="290">
        <v>281.70123999999998</v>
      </c>
      <c r="I14" s="290">
        <v>100895.21058</v>
      </c>
      <c r="J14" s="290">
        <v>479312.02168000001</v>
      </c>
      <c r="K14" s="290">
        <v>667.13989000000004</v>
      </c>
      <c r="L14" s="290">
        <v>678.57209</v>
      </c>
      <c r="M14" s="290">
        <v>6.6040400000000004</v>
      </c>
      <c r="N14" s="290">
        <v>427.16742999999997</v>
      </c>
      <c r="O14" s="290">
        <v>0</v>
      </c>
      <c r="P14" s="290">
        <v>158.82</v>
      </c>
      <c r="Q14" s="290">
        <v>481250.32513000001</v>
      </c>
      <c r="R14" s="279"/>
    </row>
    <row r="15" spans="1:26" ht="184.5" customHeight="1">
      <c r="A15" s="348" t="s">
        <v>1079</v>
      </c>
      <c r="B15" s="290">
        <v>0</v>
      </c>
      <c r="C15" s="290">
        <v>0</v>
      </c>
      <c r="D15" s="290">
        <v>0</v>
      </c>
      <c r="E15" s="290">
        <v>0</v>
      </c>
      <c r="F15" s="290">
        <v>0</v>
      </c>
      <c r="G15" s="290">
        <v>0</v>
      </c>
      <c r="H15" s="290">
        <v>0</v>
      </c>
      <c r="I15" s="290">
        <v>0</v>
      </c>
      <c r="J15" s="290">
        <v>1810803.9084100001</v>
      </c>
      <c r="K15" s="290">
        <v>4030.0358099999999</v>
      </c>
      <c r="L15" s="290">
        <v>15054.419089999999</v>
      </c>
      <c r="M15" s="290">
        <v>209.45235</v>
      </c>
      <c r="N15" s="290">
        <v>6369.8125999999993</v>
      </c>
      <c r="O15" s="290">
        <v>0</v>
      </c>
      <c r="P15" s="290">
        <v>174.50873000000001</v>
      </c>
      <c r="Q15" s="290">
        <v>1836642.13699</v>
      </c>
      <c r="R15" s="279"/>
    </row>
    <row r="16" spans="1:26" ht="184.5" customHeight="1">
      <c r="A16" s="348" t="s">
        <v>1080</v>
      </c>
      <c r="B16" s="290">
        <v>385642.48229000001</v>
      </c>
      <c r="C16" s="290">
        <v>10901.072289999998</v>
      </c>
      <c r="D16" s="290">
        <v>1845.57629</v>
      </c>
      <c r="E16" s="290">
        <v>36.202169999999995</v>
      </c>
      <c r="F16" s="290">
        <v>2062.7816399999997</v>
      </c>
      <c r="G16" s="290">
        <v>5428.9528600000003</v>
      </c>
      <c r="H16" s="290">
        <v>18288.483319999999</v>
      </c>
      <c r="I16" s="290">
        <v>424205.55086000002</v>
      </c>
      <c r="J16" s="290">
        <v>141258.24484999999</v>
      </c>
      <c r="K16" s="290">
        <v>124.85064999999999</v>
      </c>
      <c r="L16" s="290">
        <v>145.75345999999999</v>
      </c>
      <c r="M16" s="290">
        <v>1.1685699999999999</v>
      </c>
      <c r="N16" s="290">
        <v>278.33583000000004</v>
      </c>
      <c r="O16" s="290">
        <v>0</v>
      </c>
      <c r="P16" s="290">
        <v>432.74314000000004</v>
      </c>
      <c r="Q16" s="290">
        <v>142241.09650000001</v>
      </c>
      <c r="R16" s="279"/>
    </row>
    <row r="17" spans="1:18" ht="184.5" customHeight="1">
      <c r="A17" s="348" t="s">
        <v>1081</v>
      </c>
      <c r="B17" s="290">
        <v>0</v>
      </c>
      <c r="C17" s="290">
        <v>0</v>
      </c>
      <c r="D17" s="290">
        <v>0</v>
      </c>
      <c r="E17" s="290">
        <v>0</v>
      </c>
      <c r="F17" s="290">
        <v>0</v>
      </c>
      <c r="G17" s="290">
        <v>0</v>
      </c>
      <c r="H17" s="290">
        <v>0</v>
      </c>
      <c r="I17" s="290">
        <v>0</v>
      </c>
      <c r="J17" s="290">
        <v>0</v>
      </c>
      <c r="K17" s="290">
        <v>0</v>
      </c>
      <c r="L17" s="290">
        <v>0</v>
      </c>
      <c r="M17" s="290">
        <v>0</v>
      </c>
      <c r="N17" s="290">
        <v>0</v>
      </c>
      <c r="O17" s="290">
        <v>0</v>
      </c>
      <c r="P17" s="290">
        <v>0</v>
      </c>
      <c r="Q17" s="290">
        <v>0</v>
      </c>
      <c r="R17" s="279"/>
    </row>
    <row r="18" spans="1:18" ht="184.5" customHeight="1">
      <c r="A18" s="348" t="s">
        <v>1082</v>
      </c>
      <c r="B18" s="290">
        <v>0</v>
      </c>
      <c r="C18" s="290">
        <v>0</v>
      </c>
      <c r="D18" s="290">
        <v>0</v>
      </c>
      <c r="E18" s="290">
        <v>0</v>
      </c>
      <c r="F18" s="290">
        <v>0</v>
      </c>
      <c r="G18" s="290">
        <v>0</v>
      </c>
      <c r="H18" s="290">
        <v>0</v>
      </c>
      <c r="I18" s="290">
        <v>0</v>
      </c>
      <c r="J18" s="290">
        <v>0</v>
      </c>
      <c r="K18" s="290">
        <v>0</v>
      </c>
      <c r="L18" s="290">
        <v>0</v>
      </c>
      <c r="M18" s="290">
        <v>0</v>
      </c>
      <c r="N18" s="290">
        <v>0</v>
      </c>
      <c r="O18" s="290">
        <v>0</v>
      </c>
      <c r="P18" s="290">
        <v>0</v>
      </c>
      <c r="Q18" s="290">
        <v>0</v>
      </c>
      <c r="R18" s="279"/>
    </row>
    <row r="19" spans="1:18" ht="184.5" customHeight="1">
      <c r="A19" s="348" t="s">
        <v>1083</v>
      </c>
      <c r="B19" s="290">
        <v>0</v>
      </c>
      <c r="C19" s="290">
        <v>0</v>
      </c>
      <c r="D19" s="290">
        <v>0</v>
      </c>
      <c r="E19" s="290">
        <v>0</v>
      </c>
      <c r="F19" s="290">
        <v>0</v>
      </c>
      <c r="G19" s="290">
        <v>0</v>
      </c>
      <c r="H19" s="290">
        <v>0</v>
      </c>
      <c r="I19" s="290">
        <v>0</v>
      </c>
      <c r="J19" s="290">
        <v>0</v>
      </c>
      <c r="K19" s="290">
        <v>0</v>
      </c>
      <c r="L19" s="290">
        <v>0</v>
      </c>
      <c r="M19" s="290">
        <v>0</v>
      </c>
      <c r="N19" s="290">
        <v>0</v>
      </c>
      <c r="O19" s="290">
        <v>0</v>
      </c>
      <c r="P19" s="290">
        <v>0</v>
      </c>
      <c r="Q19" s="290">
        <v>0</v>
      </c>
      <c r="R19" s="279"/>
    </row>
    <row r="20" spans="1:18" ht="184.5" customHeight="1">
      <c r="A20" s="348" t="s">
        <v>1084</v>
      </c>
      <c r="B20" s="291">
        <v>0</v>
      </c>
      <c r="C20" s="291">
        <v>0</v>
      </c>
      <c r="D20" s="291">
        <v>0</v>
      </c>
      <c r="E20" s="291">
        <v>0</v>
      </c>
      <c r="F20" s="291">
        <v>0</v>
      </c>
      <c r="G20" s="291">
        <v>0</v>
      </c>
      <c r="H20" s="291">
        <v>0</v>
      </c>
      <c r="I20" s="291">
        <v>0</v>
      </c>
      <c r="J20" s="291">
        <v>0</v>
      </c>
      <c r="K20" s="291">
        <v>0</v>
      </c>
      <c r="L20" s="290">
        <v>0</v>
      </c>
      <c r="M20" s="290">
        <v>0</v>
      </c>
      <c r="N20" s="290">
        <v>0</v>
      </c>
      <c r="O20" s="290">
        <v>0</v>
      </c>
      <c r="P20" s="290">
        <v>0</v>
      </c>
      <c r="Q20" s="290">
        <v>0</v>
      </c>
      <c r="R20" s="279"/>
    </row>
    <row r="21" spans="1:18" ht="184.5" customHeight="1">
      <c r="A21" s="348" t="s">
        <v>1086</v>
      </c>
      <c r="B21" s="291">
        <v>20339.196739999999</v>
      </c>
      <c r="C21" s="291">
        <v>27.736830000000001</v>
      </c>
      <c r="D21" s="291">
        <v>600.34246999999993</v>
      </c>
      <c r="E21" s="291">
        <v>0</v>
      </c>
      <c r="F21" s="291">
        <v>262.24802</v>
      </c>
      <c r="G21" s="291">
        <v>0</v>
      </c>
      <c r="H21" s="291">
        <v>21620.27794</v>
      </c>
      <c r="I21" s="291">
        <v>42849.802000000003</v>
      </c>
      <c r="J21" s="291">
        <v>229327.27424999999</v>
      </c>
      <c r="K21" s="291">
        <v>256.47221999999999</v>
      </c>
      <c r="L21" s="290">
        <v>368.62781999999999</v>
      </c>
      <c r="M21" s="290">
        <v>0</v>
      </c>
      <c r="N21" s="290">
        <v>49.394649999999999</v>
      </c>
      <c r="O21" s="290">
        <v>0</v>
      </c>
      <c r="P21" s="290">
        <v>0</v>
      </c>
      <c r="Q21" s="290">
        <v>230001.76894000001</v>
      </c>
      <c r="R21" s="279"/>
    </row>
    <row r="22" spans="1:18" ht="184.5" customHeight="1">
      <c r="A22" s="348" t="s">
        <v>1087</v>
      </c>
      <c r="B22" s="290">
        <v>0</v>
      </c>
      <c r="C22" s="290">
        <v>0</v>
      </c>
      <c r="D22" s="290">
        <v>0</v>
      </c>
      <c r="E22" s="290">
        <v>0</v>
      </c>
      <c r="F22" s="290">
        <v>0</v>
      </c>
      <c r="G22" s="290">
        <v>0</v>
      </c>
      <c r="H22" s="290">
        <v>0</v>
      </c>
      <c r="I22" s="290">
        <v>0</v>
      </c>
      <c r="J22" s="290">
        <v>394158.40769000002</v>
      </c>
      <c r="K22" s="290">
        <v>835.66463999999996</v>
      </c>
      <c r="L22" s="290">
        <v>1325.03233</v>
      </c>
      <c r="M22" s="290">
        <v>0</v>
      </c>
      <c r="N22" s="290">
        <v>278.35384000000005</v>
      </c>
      <c r="O22" s="290">
        <v>0</v>
      </c>
      <c r="P22" s="290">
        <v>0</v>
      </c>
      <c r="Q22" s="290">
        <v>396597.45850000001</v>
      </c>
      <c r="R22" s="279"/>
    </row>
    <row r="23" spans="1:18" ht="184.5" customHeight="1">
      <c r="A23" s="348" t="s">
        <v>1088</v>
      </c>
      <c r="B23" s="290">
        <v>35354.160950000005</v>
      </c>
      <c r="C23" s="290">
        <v>215.38032999999999</v>
      </c>
      <c r="D23" s="290">
        <v>103.10387</v>
      </c>
      <c r="E23" s="290">
        <v>0</v>
      </c>
      <c r="F23" s="290">
        <v>19.935689999999997</v>
      </c>
      <c r="G23" s="290">
        <v>0</v>
      </c>
      <c r="H23" s="290">
        <v>3018.7195099999999</v>
      </c>
      <c r="I23" s="290">
        <v>38711.300350000005</v>
      </c>
      <c r="J23" s="290">
        <v>20502.891070000001</v>
      </c>
      <c r="K23" s="290">
        <v>0</v>
      </c>
      <c r="L23" s="290">
        <v>1.7237799999999999</v>
      </c>
      <c r="M23" s="290">
        <v>0</v>
      </c>
      <c r="N23" s="290">
        <v>0</v>
      </c>
      <c r="O23" s="290">
        <v>0</v>
      </c>
      <c r="P23" s="290">
        <v>0</v>
      </c>
      <c r="Q23" s="290">
        <v>20504.614850000002</v>
      </c>
      <c r="R23" s="279"/>
    </row>
    <row r="24" spans="1:18" ht="184.5" customHeight="1">
      <c r="A24" s="348" t="s">
        <v>1076</v>
      </c>
      <c r="B24" s="290">
        <v>718930.62767999992</v>
      </c>
      <c r="C24" s="290">
        <v>10328.78081</v>
      </c>
      <c r="D24" s="290">
        <v>721.43808999999999</v>
      </c>
      <c r="E24" s="290">
        <v>0</v>
      </c>
      <c r="F24" s="290">
        <v>2997.0965499999998</v>
      </c>
      <c r="G24" s="290">
        <v>9882.8562899999997</v>
      </c>
      <c r="H24" s="290">
        <v>52941.292049999996</v>
      </c>
      <c r="I24" s="290">
        <v>795802.09146999998</v>
      </c>
      <c r="J24" s="290">
        <v>0</v>
      </c>
      <c r="K24" s="290">
        <v>0</v>
      </c>
      <c r="L24" s="290">
        <v>0</v>
      </c>
      <c r="M24" s="290">
        <v>0</v>
      </c>
      <c r="N24" s="290">
        <v>0</v>
      </c>
      <c r="O24" s="290">
        <v>0</v>
      </c>
      <c r="P24" s="290">
        <v>0</v>
      </c>
      <c r="Q24" s="290">
        <v>0</v>
      </c>
      <c r="R24" s="279"/>
    </row>
    <row r="25" spans="1:18" ht="184.5" customHeight="1">
      <c r="A25" s="348" t="s">
        <v>1077</v>
      </c>
      <c r="B25" s="290">
        <v>407877.68582000001</v>
      </c>
      <c r="C25" s="290">
        <v>6075.2784000000001</v>
      </c>
      <c r="D25" s="290">
        <v>65.748660000000001</v>
      </c>
      <c r="E25" s="290">
        <v>0</v>
      </c>
      <c r="F25" s="290">
        <v>0</v>
      </c>
      <c r="G25" s="290">
        <v>0</v>
      </c>
      <c r="H25" s="290">
        <v>15925.5031</v>
      </c>
      <c r="I25" s="290">
        <v>429944.21598000004</v>
      </c>
      <c r="J25" s="290">
        <v>125957.2003</v>
      </c>
      <c r="K25" s="290">
        <v>170.60146</v>
      </c>
      <c r="L25" s="290">
        <v>126.30333</v>
      </c>
      <c r="M25" s="290">
        <v>0</v>
      </c>
      <c r="N25" s="290">
        <v>374.33096</v>
      </c>
      <c r="O25" s="290">
        <v>0</v>
      </c>
      <c r="P25" s="290">
        <v>78.958600000000004</v>
      </c>
      <c r="Q25" s="290">
        <v>126707.39465</v>
      </c>
      <c r="R25" s="279"/>
    </row>
    <row r="26" spans="1:18" ht="184.5" customHeight="1">
      <c r="A26" s="348"/>
      <c r="B26" s="290"/>
      <c r="C26" s="290"/>
      <c r="D26" s="290"/>
      <c r="E26" s="290"/>
      <c r="F26" s="290"/>
      <c r="G26" s="290"/>
      <c r="H26" s="290"/>
      <c r="I26" s="290"/>
      <c r="J26" s="290"/>
      <c r="K26" s="290"/>
      <c r="L26" s="290"/>
      <c r="M26" s="290"/>
      <c r="N26" s="290"/>
      <c r="O26" s="290"/>
      <c r="P26" s="290"/>
      <c r="Q26" s="290"/>
      <c r="R26" s="279"/>
    </row>
    <row r="27" spans="1:18" s="67" customFormat="1" ht="83.25" customHeight="1">
      <c r="A27" s="349" t="s">
        <v>1059</v>
      </c>
      <c r="B27" s="350">
        <f t="shared" ref="B27:Q27" si="0">SUM(B10:B25)</f>
        <v>2727161.3248899998</v>
      </c>
      <c r="C27" s="350">
        <f t="shared" si="0"/>
        <v>36630.61318</v>
      </c>
      <c r="D27" s="350">
        <f t="shared" si="0"/>
        <v>5197.3688399999992</v>
      </c>
      <c r="E27" s="350">
        <f t="shared" si="0"/>
        <v>75.980679999999992</v>
      </c>
      <c r="F27" s="350">
        <f t="shared" si="0"/>
        <v>9532.7230899999995</v>
      </c>
      <c r="G27" s="350">
        <f t="shared" si="0"/>
        <v>15353.06486</v>
      </c>
      <c r="H27" s="350">
        <f t="shared" si="0"/>
        <v>323423.60763999994</v>
      </c>
      <c r="I27" s="350">
        <f t="shared" si="0"/>
        <v>3117374.6831799997</v>
      </c>
      <c r="J27" s="350">
        <f t="shared" si="0"/>
        <v>3382271.2107599997</v>
      </c>
      <c r="K27" s="350">
        <f t="shared" si="0"/>
        <v>6398.2999599999994</v>
      </c>
      <c r="L27" s="350">
        <f t="shared" si="0"/>
        <v>17712.599589999998</v>
      </c>
      <c r="M27" s="350">
        <f t="shared" si="0"/>
        <v>217.22495999999998</v>
      </c>
      <c r="N27" s="350">
        <f t="shared" si="0"/>
        <v>7863.1496899999993</v>
      </c>
      <c r="O27" s="350">
        <f t="shared" si="0"/>
        <v>0</v>
      </c>
      <c r="P27" s="350">
        <f t="shared" si="0"/>
        <v>1864.7871</v>
      </c>
      <c r="Q27" s="350">
        <f t="shared" si="0"/>
        <v>3416327.2720600003</v>
      </c>
      <c r="R27" s="294"/>
    </row>
    <row r="28" spans="1:18" ht="27.75" customHeight="1" thickBot="1">
      <c r="A28" s="265"/>
      <c r="B28" s="266"/>
      <c r="C28" s="351"/>
      <c r="D28" s="267"/>
      <c r="E28" s="267"/>
      <c r="F28" s="267"/>
      <c r="G28" s="267"/>
      <c r="H28" s="267"/>
      <c r="I28" s="267"/>
      <c r="J28" s="267"/>
      <c r="K28" s="267"/>
      <c r="L28" s="266"/>
      <c r="M28" s="266"/>
      <c r="N28" s="266"/>
      <c r="O28" s="266"/>
      <c r="P28" s="266"/>
      <c r="Q28" s="266"/>
      <c r="R28" s="279"/>
    </row>
    <row r="29" spans="1:18" ht="96.75" customHeight="1" thickTop="1">
      <c r="A29" s="276" t="s">
        <v>1069</v>
      </c>
      <c r="B29" s="26"/>
      <c r="C29" s="301"/>
      <c r="D29" s="237"/>
      <c r="E29" s="237"/>
      <c r="F29" s="237"/>
      <c r="G29" s="237"/>
      <c r="H29" s="237"/>
      <c r="I29" s="237"/>
      <c r="J29" s="237"/>
      <c r="K29" s="237"/>
      <c r="L29" s="131"/>
      <c r="M29" s="131"/>
      <c r="N29" s="120"/>
      <c r="O29" s="120"/>
      <c r="P29" s="120"/>
      <c r="Q29" s="120"/>
    </row>
    <row r="30" spans="1:18" ht="13.5" customHeight="1">
      <c r="A30" s="119"/>
      <c r="B30" s="100"/>
      <c r="C30" s="302"/>
      <c r="D30" s="121"/>
      <c r="E30" s="121"/>
      <c r="F30" s="121"/>
      <c r="G30" s="121"/>
      <c r="H30" s="121"/>
      <c r="I30" s="121"/>
      <c r="J30" s="121"/>
      <c r="K30" s="121"/>
      <c r="L30" s="121"/>
      <c r="M30" s="95"/>
      <c r="N30" s="120"/>
      <c r="O30" s="120"/>
      <c r="P30" s="120"/>
      <c r="Q30" s="120"/>
    </row>
    <row r="31" spans="1:18" ht="13.5" hidden="1"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25"/>
      <c r="B36" s="80"/>
      <c r="C36" s="302"/>
      <c r="D36" s="121"/>
      <c r="E36" s="121"/>
      <c r="F36" s="121"/>
      <c r="G36" s="121"/>
      <c r="H36" s="121"/>
      <c r="I36" s="121"/>
      <c r="J36" s="121"/>
      <c r="K36" s="121"/>
      <c r="L36" s="121"/>
      <c r="M36" s="95"/>
      <c r="N36" s="120"/>
      <c r="O36" s="120"/>
      <c r="P36" s="120"/>
      <c r="Q36" s="120"/>
    </row>
    <row r="37" spans="1:17" ht="13.5" hidden="1" customHeight="1">
      <c r="A37" s="119"/>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25"/>
      <c r="B42" s="80"/>
      <c r="C42" s="302"/>
      <c r="D42" s="121"/>
      <c r="E42" s="121"/>
      <c r="F42" s="121"/>
      <c r="G42" s="121"/>
      <c r="H42" s="121"/>
      <c r="I42" s="121"/>
      <c r="J42" s="121"/>
      <c r="K42" s="121"/>
      <c r="L42" s="121"/>
      <c r="M42" s="95"/>
      <c r="N42" s="120"/>
      <c r="O42" s="120"/>
      <c r="P42" s="120"/>
      <c r="Q42" s="120"/>
    </row>
    <row r="43" spans="1:17" ht="13.5" hidden="1" customHeight="1">
      <c r="A43" s="119"/>
      <c r="B43" s="10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25"/>
      <c r="B46" s="100"/>
      <c r="C46" s="302"/>
      <c r="D46" s="121"/>
      <c r="E46" s="121"/>
      <c r="F46" s="121"/>
      <c r="G46" s="121"/>
      <c r="H46" s="121"/>
      <c r="I46" s="121"/>
      <c r="J46" s="121"/>
      <c r="K46" s="121"/>
      <c r="L46" s="121"/>
      <c r="M46" s="95"/>
      <c r="N46" s="120"/>
      <c r="O46" s="120"/>
      <c r="P46" s="120"/>
      <c r="Q46" s="120"/>
    </row>
    <row r="47" spans="1:17" ht="13.5" hidden="1" customHeight="1">
      <c r="A47" s="119"/>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25"/>
      <c r="B51" s="100"/>
      <c r="C51" s="302"/>
      <c r="D51" s="121"/>
      <c r="E51" s="121"/>
      <c r="F51" s="121"/>
      <c r="G51" s="121"/>
      <c r="H51" s="121"/>
      <c r="I51" s="121"/>
      <c r="J51" s="121"/>
      <c r="K51" s="121"/>
      <c r="L51" s="121"/>
      <c r="M51" s="95"/>
      <c r="N51" s="120"/>
      <c r="O51" s="120"/>
      <c r="P51" s="120"/>
      <c r="Q51" s="120"/>
    </row>
    <row r="52" spans="1:17" ht="13.5" hidden="1" customHeight="1">
      <c r="A52" s="119"/>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9" hidden="1" customHeight="1">
      <c r="A55" s="123"/>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4"/>
      <c r="B59" s="100"/>
      <c r="C59" s="302"/>
      <c r="D59" s="121"/>
      <c r="E59" s="121"/>
      <c r="F59" s="121"/>
      <c r="G59" s="121"/>
      <c r="H59" s="121"/>
      <c r="I59" s="121"/>
      <c r="J59" s="121"/>
      <c r="K59" s="121"/>
      <c r="L59" s="121"/>
      <c r="M59" s="95"/>
      <c r="N59" s="120"/>
      <c r="O59" s="120"/>
      <c r="P59" s="120"/>
      <c r="Q59" s="120"/>
    </row>
    <row r="60" spans="1:17" ht="9" hidden="1" customHeight="1">
      <c r="A60" s="124"/>
      <c r="C60" s="302"/>
      <c r="D60" s="121"/>
      <c r="E60" s="121"/>
      <c r="F60" s="121"/>
      <c r="G60" s="121"/>
      <c r="H60" s="121"/>
      <c r="I60" s="121"/>
      <c r="J60" s="121"/>
      <c r="K60" s="121"/>
      <c r="L60" s="121"/>
      <c r="M60" s="120"/>
      <c r="N60" s="120"/>
      <c r="O60" s="120"/>
      <c r="P60" s="120"/>
      <c r="Q60" s="120"/>
    </row>
    <row r="61" spans="1:17" ht="9" hidden="1" customHeight="1">
      <c r="A61" s="125"/>
      <c r="C61" s="302"/>
      <c r="D61" s="121"/>
      <c r="E61" s="121"/>
      <c r="F61" s="121"/>
      <c r="G61" s="121"/>
      <c r="H61" s="121"/>
      <c r="I61" s="121"/>
      <c r="J61" s="121"/>
      <c r="K61" s="121"/>
      <c r="L61" s="121"/>
      <c r="M61" s="120"/>
      <c r="N61" s="120"/>
      <c r="O61" s="120"/>
      <c r="P61" s="120"/>
      <c r="Q61" s="120"/>
    </row>
    <row r="62" spans="1:17" ht="9" hidden="1" customHeight="1">
      <c r="A62" s="119"/>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23"/>
      <c r="C66" s="302"/>
      <c r="D66" s="121"/>
      <c r="E66" s="121"/>
      <c r="F66" s="121"/>
      <c r="G66" s="121"/>
      <c r="H66" s="121"/>
      <c r="I66" s="121"/>
      <c r="J66" s="121"/>
      <c r="K66" s="121"/>
      <c r="L66" s="121"/>
      <c r="M66" s="120"/>
      <c r="N66" s="120"/>
      <c r="O66" s="120"/>
      <c r="P66" s="120"/>
      <c r="Q66" s="120"/>
    </row>
    <row r="67" spans="1:17" ht="9" hidden="1" customHeight="1">
      <c r="A67" s="125"/>
      <c r="C67" s="302"/>
      <c r="D67" s="121"/>
      <c r="E67" s="121"/>
      <c r="F67" s="121"/>
      <c r="G67" s="121"/>
      <c r="H67" s="121"/>
      <c r="I67" s="121"/>
      <c r="J67" s="121"/>
      <c r="K67" s="121"/>
      <c r="L67" s="121"/>
      <c r="M67" s="120"/>
      <c r="N67" s="120"/>
      <c r="O67" s="120"/>
      <c r="P67" s="120"/>
      <c r="Q67" s="120"/>
    </row>
    <row r="68" spans="1:17" ht="9" hidden="1" customHeight="1">
      <c r="A68" s="119"/>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23"/>
      <c r="C72" s="302"/>
      <c r="D72" s="121"/>
      <c r="E72" s="121"/>
      <c r="F72" s="121"/>
      <c r="G72" s="121"/>
      <c r="H72" s="121"/>
      <c r="I72" s="121"/>
      <c r="J72" s="121"/>
      <c r="K72" s="121"/>
      <c r="L72" s="121"/>
      <c r="M72" s="120"/>
      <c r="N72" s="120"/>
      <c r="O72" s="120"/>
      <c r="P72" s="120"/>
      <c r="Q72" s="120"/>
    </row>
    <row r="73" spans="1:17" ht="9" hidden="1" customHeight="1">
      <c r="A73" s="125"/>
      <c r="C73" s="302"/>
      <c r="D73" s="121"/>
      <c r="E73" s="121"/>
      <c r="F73" s="121"/>
      <c r="G73" s="121"/>
      <c r="H73" s="121"/>
      <c r="I73" s="121"/>
      <c r="J73" s="121"/>
      <c r="K73" s="121"/>
      <c r="L73" s="121"/>
      <c r="M73" s="120"/>
      <c r="N73" s="120"/>
      <c r="O73" s="120"/>
      <c r="P73" s="120"/>
      <c r="Q73" s="120"/>
    </row>
    <row r="74" spans="1:17" ht="9" hidden="1" customHeight="1">
      <c r="A74" s="119"/>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idden="1">
      <c r="A78" s="119"/>
      <c r="C78" s="303"/>
      <c r="D78" s="100"/>
      <c r="E78" s="100"/>
      <c r="F78" s="100"/>
      <c r="G78" s="100"/>
      <c r="H78" s="100"/>
      <c r="I78" s="100"/>
      <c r="J78" s="100"/>
      <c r="K78" s="100"/>
      <c r="L78" s="10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23"/>
      <c r="C82" s="303"/>
      <c r="D82" s="100"/>
      <c r="E82" s="100"/>
      <c r="F82" s="100"/>
      <c r="G82" s="100"/>
      <c r="H82" s="100"/>
      <c r="I82" s="100"/>
      <c r="J82" s="100"/>
      <c r="K82" s="100"/>
      <c r="L82" s="100"/>
    </row>
    <row r="83" spans="1:12" hidden="1">
      <c r="A83" s="125"/>
      <c r="C83" s="303"/>
      <c r="D83" s="100"/>
      <c r="E83" s="100"/>
      <c r="F83" s="100"/>
      <c r="G83" s="100"/>
      <c r="H83" s="100"/>
      <c r="I83" s="100"/>
      <c r="J83" s="100"/>
      <c r="K83" s="100"/>
      <c r="L83" s="100"/>
    </row>
    <row r="84" spans="1:12" hidden="1">
      <c r="A84" s="119"/>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25"/>
      <c r="C93" s="303"/>
      <c r="D93" s="100"/>
      <c r="E93" s="100"/>
      <c r="F93" s="100"/>
      <c r="G93" s="100"/>
      <c r="H93" s="100"/>
      <c r="I93" s="100"/>
      <c r="J93" s="100"/>
      <c r="K93" s="100"/>
      <c r="L93" s="100"/>
    </row>
    <row r="94" spans="1:12" hidden="1">
      <c r="A94" s="119"/>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26"/>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7"/>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Z652"/>
  <sheetViews>
    <sheetView topLeftCell="A2" zoomScale="15" workbookViewId="0">
      <selection activeCell="E14" sqref="E14"/>
    </sheetView>
  </sheetViews>
  <sheetFormatPr defaultColWidth="0" defaultRowHeight="60" zeroHeight="1"/>
  <cols>
    <col min="1" max="1" width="143.5703125" style="5" customWidth="1"/>
    <col min="2" max="2" width="53.7109375" customWidth="1"/>
    <col min="3" max="3" width="53.7109375" style="276" customWidth="1"/>
    <col min="4" max="17" width="53.7109375" customWidth="1"/>
    <col min="18" max="18" width="6.5703125" style="277" hidden="1" customWidth="1"/>
    <col min="19" max="26" width="0" hidden="1" customWidth="1"/>
    <col min="27"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1091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c r="A6" s="341"/>
      <c r="B6" s="342"/>
      <c r="C6" s="343"/>
      <c r="D6" s="342"/>
      <c r="E6" s="342"/>
      <c r="F6" s="342"/>
      <c r="G6" s="342"/>
      <c r="H6" s="342"/>
      <c r="I6" s="342"/>
      <c r="J6" s="342"/>
      <c r="K6" s="342"/>
      <c r="L6" s="342"/>
      <c r="M6" s="342"/>
      <c r="N6" s="342"/>
      <c r="O6" s="342"/>
      <c r="P6" s="342"/>
      <c r="Q6" s="342"/>
    </row>
    <row r="7" spans="1:26" ht="24" customHeight="1">
      <c r="A7" s="344"/>
      <c r="B7" s="345"/>
      <c r="C7" s="346"/>
      <c r="D7" s="347"/>
      <c r="E7" s="347"/>
      <c r="F7" s="345"/>
      <c r="G7" s="345"/>
      <c r="H7" s="345"/>
      <c r="I7" s="345"/>
      <c r="J7" s="345"/>
      <c r="K7" s="347"/>
      <c r="L7" s="345"/>
      <c r="M7" s="345"/>
      <c r="N7" s="347"/>
      <c r="O7" s="347"/>
      <c r="P7" s="345"/>
      <c r="Q7" s="347"/>
      <c r="R7" s="279"/>
    </row>
    <row r="8" spans="1:26" s="281" customFormat="1" ht="92.25" customHeight="1">
      <c r="A8" s="280"/>
      <c r="B8" s="1092" t="s">
        <v>367</v>
      </c>
      <c r="C8" s="1092"/>
      <c r="D8" s="1092"/>
      <c r="E8" s="1092"/>
      <c r="F8" s="1092"/>
      <c r="G8" s="1092"/>
      <c r="H8" s="1092"/>
      <c r="I8" s="1092"/>
      <c r="J8" s="1092" t="s">
        <v>368</v>
      </c>
      <c r="K8" s="1092"/>
      <c r="L8" s="1092"/>
      <c r="M8" s="1092"/>
      <c r="N8" s="1092"/>
      <c r="O8" s="1092"/>
      <c r="P8" s="1092"/>
      <c r="Q8" s="1092"/>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84.5" customHeight="1">
      <c r="A10" s="348" t="s">
        <v>1073</v>
      </c>
      <c r="B10" s="290">
        <v>66118.95465</v>
      </c>
      <c r="C10" s="290">
        <v>516</v>
      </c>
      <c r="D10" s="290">
        <v>0</v>
      </c>
      <c r="E10" s="290">
        <v>0</v>
      </c>
      <c r="F10" s="290">
        <v>0</v>
      </c>
      <c r="G10" s="290">
        <v>0</v>
      </c>
      <c r="H10" s="290">
        <v>49691.811430000002</v>
      </c>
      <c r="I10" s="290">
        <v>116326.76608</v>
      </c>
      <c r="J10" s="290">
        <v>58908.455560000002</v>
      </c>
      <c r="K10" s="290">
        <v>0</v>
      </c>
      <c r="L10" s="290">
        <v>0</v>
      </c>
      <c r="M10" s="290">
        <v>0</v>
      </c>
      <c r="N10" s="290">
        <v>0</v>
      </c>
      <c r="O10" s="290">
        <v>0</v>
      </c>
      <c r="P10" s="290">
        <v>48721.664479999999</v>
      </c>
      <c r="Q10" s="290">
        <v>107630.12004000001</v>
      </c>
      <c r="R10" s="279"/>
    </row>
    <row r="11" spans="1:26" ht="184.5" customHeight="1">
      <c r="A11" s="348" t="s">
        <v>1074</v>
      </c>
      <c r="B11" s="290">
        <v>0</v>
      </c>
      <c r="C11" s="290">
        <v>0</v>
      </c>
      <c r="D11" s="290">
        <v>0</v>
      </c>
      <c r="E11" s="290">
        <v>0</v>
      </c>
      <c r="F11" s="290">
        <v>0</v>
      </c>
      <c r="G11" s="290">
        <v>0</v>
      </c>
      <c r="H11" s="290">
        <v>0</v>
      </c>
      <c r="I11" s="290">
        <v>0</v>
      </c>
      <c r="J11" s="290">
        <v>0</v>
      </c>
      <c r="K11" s="290">
        <v>0</v>
      </c>
      <c r="L11" s="290">
        <v>0</v>
      </c>
      <c r="M11" s="290">
        <v>0</v>
      </c>
      <c r="N11" s="290">
        <v>0</v>
      </c>
      <c r="O11" s="290">
        <v>0</v>
      </c>
      <c r="P11" s="290">
        <v>0</v>
      </c>
      <c r="Q11" s="290">
        <v>0</v>
      </c>
      <c r="R11" s="279"/>
    </row>
    <row r="12" spans="1:26" ht="184.5" customHeight="1">
      <c r="A12" s="348" t="s">
        <v>1075</v>
      </c>
      <c r="B12" s="290">
        <v>0</v>
      </c>
      <c r="C12" s="290">
        <v>0</v>
      </c>
      <c r="D12" s="290">
        <v>0</v>
      </c>
      <c r="E12" s="290">
        <v>0</v>
      </c>
      <c r="F12" s="290">
        <v>0</v>
      </c>
      <c r="G12" s="290">
        <v>0</v>
      </c>
      <c r="H12" s="290">
        <v>0</v>
      </c>
      <c r="I12" s="290">
        <v>0</v>
      </c>
      <c r="J12" s="290">
        <v>0</v>
      </c>
      <c r="K12" s="290">
        <v>0</v>
      </c>
      <c r="L12" s="290">
        <v>0</v>
      </c>
      <c r="M12" s="290">
        <v>0</v>
      </c>
      <c r="N12" s="290">
        <v>0</v>
      </c>
      <c r="O12" s="290">
        <v>0</v>
      </c>
      <c r="P12" s="290">
        <v>0</v>
      </c>
      <c r="Q12" s="290">
        <v>0</v>
      </c>
      <c r="R12" s="279"/>
    </row>
    <row r="13" spans="1:26" ht="184.5" customHeight="1">
      <c r="A13" s="348" t="s">
        <v>1085</v>
      </c>
      <c r="B13" s="290">
        <v>0</v>
      </c>
      <c r="C13" s="290">
        <v>0</v>
      </c>
      <c r="D13" s="290">
        <v>0</v>
      </c>
      <c r="E13" s="290">
        <v>0</v>
      </c>
      <c r="F13" s="290">
        <v>0</v>
      </c>
      <c r="G13" s="290">
        <v>0</v>
      </c>
      <c r="H13" s="290">
        <v>0</v>
      </c>
      <c r="I13" s="290">
        <v>0</v>
      </c>
      <c r="J13" s="290">
        <v>0</v>
      </c>
      <c r="K13" s="290">
        <v>0</v>
      </c>
      <c r="L13" s="290">
        <v>0</v>
      </c>
      <c r="M13" s="290">
        <v>0</v>
      </c>
      <c r="N13" s="290">
        <v>0</v>
      </c>
      <c r="O13" s="290">
        <v>0</v>
      </c>
      <c r="P13" s="290">
        <v>0</v>
      </c>
      <c r="Q13" s="290">
        <v>0</v>
      </c>
      <c r="R13" s="279"/>
    </row>
    <row r="14" spans="1:26" ht="184.5" customHeight="1">
      <c r="A14" s="348" t="s">
        <v>1078</v>
      </c>
      <c r="B14" s="290">
        <v>1188.8066200000001</v>
      </c>
      <c r="C14" s="290">
        <v>0</v>
      </c>
      <c r="D14" s="290">
        <v>0</v>
      </c>
      <c r="E14" s="290">
        <v>0</v>
      </c>
      <c r="F14" s="290">
        <v>0</v>
      </c>
      <c r="G14" s="290">
        <v>0</v>
      </c>
      <c r="H14" s="290">
        <v>98.895899999999997</v>
      </c>
      <c r="I14" s="290">
        <v>1287.70252</v>
      </c>
      <c r="J14" s="290">
        <v>0</v>
      </c>
      <c r="K14" s="290">
        <v>0</v>
      </c>
      <c r="L14" s="290">
        <v>0</v>
      </c>
      <c r="M14" s="290">
        <v>0</v>
      </c>
      <c r="N14" s="290">
        <v>0</v>
      </c>
      <c r="O14" s="290">
        <v>0</v>
      </c>
      <c r="P14" s="290">
        <v>0</v>
      </c>
      <c r="Q14" s="290">
        <v>0</v>
      </c>
      <c r="R14" s="279"/>
    </row>
    <row r="15" spans="1:26" ht="184.5" customHeight="1">
      <c r="A15" s="348" t="s">
        <v>1079</v>
      </c>
      <c r="B15" s="290">
        <v>181.63200000000001</v>
      </c>
      <c r="C15" s="290">
        <v>0</v>
      </c>
      <c r="D15" s="290">
        <v>0</v>
      </c>
      <c r="E15" s="290">
        <v>0</v>
      </c>
      <c r="F15" s="290">
        <v>0</v>
      </c>
      <c r="G15" s="290">
        <v>0</v>
      </c>
      <c r="H15" s="290">
        <v>160.83500000000001</v>
      </c>
      <c r="I15" s="290">
        <v>342.46699999999998</v>
      </c>
      <c r="J15" s="290">
        <v>0</v>
      </c>
      <c r="K15" s="290">
        <v>0</v>
      </c>
      <c r="L15" s="290">
        <v>0</v>
      </c>
      <c r="M15" s="290">
        <v>0</v>
      </c>
      <c r="N15" s="290">
        <v>0</v>
      </c>
      <c r="O15" s="290">
        <v>0</v>
      </c>
      <c r="P15" s="290">
        <v>0</v>
      </c>
      <c r="Q15" s="290">
        <v>0</v>
      </c>
      <c r="R15" s="279"/>
    </row>
    <row r="16" spans="1:26" ht="184.5" customHeight="1">
      <c r="A16" s="348" t="s">
        <v>1080</v>
      </c>
      <c r="B16" s="290">
        <v>0</v>
      </c>
      <c r="C16" s="290">
        <v>0</v>
      </c>
      <c r="D16" s="290">
        <v>0</v>
      </c>
      <c r="E16" s="290">
        <v>0</v>
      </c>
      <c r="F16" s="290">
        <v>0</v>
      </c>
      <c r="G16" s="290">
        <v>0</v>
      </c>
      <c r="H16" s="290">
        <v>0</v>
      </c>
      <c r="I16" s="290">
        <v>0</v>
      </c>
      <c r="J16" s="290">
        <v>0</v>
      </c>
      <c r="K16" s="290">
        <v>0</v>
      </c>
      <c r="L16" s="290">
        <v>0</v>
      </c>
      <c r="M16" s="290">
        <v>0</v>
      </c>
      <c r="N16" s="290">
        <v>0</v>
      </c>
      <c r="O16" s="290">
        <v>0</v>
      </c>
      <c r="P16" s="290">
        <v>0</v>
      </c>
      <c r="Q16" s="290">
        <v>0</v>
      </c>
      <c r="R16" s="279"/>
    </row>
    <row r="17" spans="1:18" ht="184.5" customHeight="1">
      <c r="A17" s="348" t="s">
        <v>1081</v>
      </c>
      <c r="B17" s="290">
        <v>0</v>
      </c>
      <c r="C17" s="290">
        <v>0</v>
      </c>
      <c r="D17" s="290">
        <v>0</v>
      </c>
      <c r="E17" s="290">
        <v>0</v>
      </c>
      <c r="F17" s="290">
        <v>0</v>
      </c>
      <c r="G17" s="290">
        <v>0</v>
      </c>
      <c r="H17" s="290">
        <v>0</v>
      </c>
      <c r="I17" s="290">
        <v>0</v>
      </c>
      <c r="J17" s="290">
        <v>0</v>
      </c>
      <c r="K17" s="290">
        <v>0</v>
      </c>
      <c r="L17" s="290">
        <v>0</v>
      </c>
      <c r="M17" s="290">
        <v>0</v>
      </c>
      <c r="N17" s="290">
        <v>0</v>
      </c>
      <c r="O17" s="290">
        <v>0</v>
      </c>
      <c r="P17" s="290">
        <v>0</v>
      </c>
      <c r="Q17" s="290">
        <v>0</v>
      </c>
      <c r="R17" s="279"/>
    </row>
    <row r="18" spans="1:18" ht="184.5" customHeight="1">
      <c r="A18" s="348" t="s">
        <v>1082</v>
      </c>
      <c r="B18" s="290">
        <v>0</v>
      </c>
      <c r="C18" s="290">
        <v>0</v>
      </c>
      <c r="D18" s="290">
        <v>0</v>
      </c>
      <c r="E18" s="290">
        <v>0</v>
      </c>
      <c r="F18" s="290">
        <v>0</v>
      </c>
      <c r="G18" s="290">
        <v>0</v>
      </c>
      <c r="H18" s="290">
        <v>0</v>
      </c>
      <c r="I18" s="290">
        <v>0</v>
      </c>
      <c r="J18" s="290">
        <v>0</v>
      </c>
      <c r="K18" s="290">
        <v>0</v>
      </c>
      <c r="L18" s="290">
        <v>0</v>
      </c>
      <c r="M18" s="290">
        <v>0</v>
      </c>
      <c r="N18" s="290">
        <v>0</v>
      </c>
      <c r="O18" s="290">
        <v>0</v>
      </c>
      <c r="P18" s="290">
        <v>0</v>
      </c>
      <c r="Q18" s="290">
        <v>0</v>
      </c>
      <c r="R18" s="279"/>
    </row>
    <row r="19" spans="1:18" ht="184.5" customHeight="1">
      <c r="A19" s="348" t="s">
        <v>1083</v>
      </c>
      <c r="B19" s="290">
        <v>0</v>
      </c>
      <c r="C19" s="290">
        <v>0</v>
      </c>
      <c r="D19" s="290">
        <v>0</v>
      </c>
      <c r="E19" s="290">
        <v>0</v>
      </c>
      <c r="F19" s="290">
        <v>0</v>
      </c>
      <c r="G19" s="290">
        <v>0</v>
      </c>
      <c r="H19" s="290">
        <v>0</v>
      </c>
      <c r="I19" s="290">
        <v>0</v>
      </c>
      <c r="J19" s="290">
        <v>0</v>
      </c>
      <c r="K19" s="290">
        <v>0</v>
      </c>
      <c r="L19" s="290">
        <v>0</v>
      </c>
      <c r="M19" s="290">
        <v>0</v>
      </c>
      <c r="N19" s="290">
        <v>0</v>
      </c>
      <c r="O19" s="290">
        <v>0</v>
      </c>
      <c r="P19" s="290">
        <v>0</v>
      </c>
      <c r="Q19" s="290">
        <v>0</v>
      </c>
      <c r="R19" s="279"/>
    </row>
    <row r="20" spans="1:18" ht="184.5" customHeight="1">
      <c r="A20" s="348" t="s">
        <v>1084</v>
      </c>
      <c r="B20" s="291">
        <v>0</v>
      </c>
      <c r="C20" s="291">
        <v>0</v>
      </c>
      <c r="D20" s="291">
        <v>0</v>
      </c>
      <c r="E20" s="291">
        <v>0</v>
      </c>
      <c r="F20" s="291">
        <v>0</v>
      </c>
      <c r="G20" s="291">
        <v>0</v>
      </c>
      <c r="H20" s="291">
        <v>0</v>
      </c>
      <c r="I20" s="291">
        <v>0</v>
      </c>
      <c r="J20" s="291">
        <v>0</v>
      </c>
      <c r="K20" s="291">
        <v>0</v>
      </c>
      <c r="L20" s="290">
        <v>0</v>
      </c>
      <c r="M20" s="290">
        <v>0</v>
      </c>
      <c r="N20" s="290">
        <v>0</v>
      </c>
      <c r="O20" s="290">
        <v>0</v>
      </c>
      <c r="P20" s="290">
        <v>0</v>
      </c>
      <c r="Q20" s="290">
        <v>0</v>
      </c>
      <c r="R20" s="279"/>
    </row>
    <row r="21" spans="1:18" ht="184.5" customHeight="1">
      <c r="A21" s="348" t="s">
        <v>1086</v>
      </c>
      <c r="B21" s="291">
        <v>1645.6096699999998</v>
      </c>
      <c r="C21" s="291">
        <v>0</v>
      </c>
      <c r="D21" s="291">
        <v>0</v>
      </c>
      <c r="E21" s="291">
        <v>0</v>
      </c>
      <c r="F21" s="291">
        <v>0</v>
      </c>
      <c r="G21" s="291">
        <v>0</v>
      </c>
      <c r="H21" s="291">
        <v>0</v>
      </c>
      <c r="I21" s="291">
        <v>1645.6096699999998</v>
      </c>
      <c r="J21" s="291">
        <v>7.08331</v>
      </c>
      <c r="K21" s="291">
        <v>0</v>
      </c>
      <c r="L21" s="290">
        <v>0</v>
      </c>
      <c r="M21" s="290">
        <v>0</v>
      </c>
      <c r="N21" s="290">
        <v>0</v>
      </c>
      <c r="O21" s="290">
        <v>0</v>
      </c>
      <c r="P21" s="290">
        <v>0</v>
      </c>
      <c r="Q21" s="290">
        <v>7.08331</v>
      </c>
      <c r="R21" s="279"/>
    </row>
    <row r="22" spans="1:18" ht="184.5" customHeight="1">
      <c r="A22" s="348" t="s">
        <v>1087</v>
      </c>
      <c r="B22" s="290">
        <v>0</v>
      </c>
      <c r="C22" s="290">
        <v>0</v>
      </c>
      <c r="D22" s="290">
        <v>0</v>
      </c>
      <c r="E22" s="290">
        <v>0</v>
      </c>
      <c r="F22" s="290">
        <v>43.811629999999994</v>
      </c>
      <c r="G22" s="290">
        <v>0</v>
      </c>
      <c r="H22" s="290">
        <v>0</v>
      </c>
      <c r="I22" s="290">
        <v>43.811629999999994</v>
      </c>
      <c r="J22" s="290">
        <v>0</v>
      </c>
      <c r="K22" s="290">
        <v>0</v>
      </c>
      <c r="L22" s="290">
        <v>0</v>
      </c>
      <c r="M22" s="290">
        <v>0</v>
      </c>
      <c r="N22" s="290">
        <v>0</v>
      </c>
      <c r="O22" s="290">
        <v>0</v>
      </c>
      <c r="P22" s="290">
        <v>0</v>
      </c>
      <c r="Q22" s="290">
        <v>0</v>
      </c>
      <c r="R22" s="279"/>
    </row>
    <row r="23" spans="1:18" ht="184.5" customHeight="1">
      <c r="A23" s="348" t="s">
        <v>1088</v>
      </c>
      <c r="B23" s="290">
        <v>0</v>
      </c>
      <c r="C23" s="290">
        <v>0</v>
      </c>
      <c r="D23" s="290">
        <v>0</v>
      </c>
      <c r="E23" s="290">
        <v>0</v>
      </c>
      <c r="F23" s="290">
        <v>0</v>
      </c>
      <c r="G23" s="290">
        <v>0</v>
      </c>
      <c r="H23" s="290">
        <v>0</v>
      </c>
      <c r="I23" s="290">
        <v>0</v>
      </c>
      <c r="J23" s="290">
        <v>0</v>
      </c>
      <c r="K23" s="290">
        <v>0</v>
      </c>
      <c r="L23" s="290">
        <v>0</v>
      </c>
      <c r="M23" s="290">
        <v>0</v>
      </c>
      <c r="N23" s="290">
        <v>0</v>
      </c>
      <c r="O23" s="290">
        <v>0</v>
      </c>
      <c r="P23" s="290">
        <v>0</v>
      </c>
      <c r="Q23" s="290">
        <v>0</v>
      </c>
      <c r="R23" s="279"/>
    </row>
    <row r="24" spans="1:18" ht="184.5" customHeight="1">
      <c r="A24" s="348" t="s">
        <v>1076</v>
      </c>
      <c r="B24" s="290">
        <v>12043.717650000001</v>
      </c>
      <c r="C24" s="290">
        <v>0</v>
      </c>
      <c r="D24" s="290">
        <v>0</v>
      </c>
      <c r="E24" s="290">
        <v>0</v>
      </c>
      <c r="F24" s="290">
        <v>0</v>
      </c>
      <c r="G24" s="290">
        <v>131.80725000000001</v>
      </c>
      <c r="H24" s="290">
        <v>2735.7858999999999</v>
      </c>
      <c r="I24" s="290">
        <v>14911.310800000001</v>
      </c>
      <c r="J24" s="290">
        <v>0</v>
      </c>
      <c r="K24" s="290">
        <v>0</v>
      </c>
      <c r="L24" s="290">
        <v>0</v>
      </c>
      <c r="M24" s="290">
        <v>0</v>
      </c>
      <c r="N24" s="290">
        <v>0</v>
      </c>
      <c r="O24" s="290">
        <v>0</v>
      </c>
      <c r="P24" s="290">
        <v>0</v>
      </c>
      <c r="Q24" s="290">
        <v>0</v>
      </c>
      <c r="R24" s="279"/>
    </row>
    <row r="25" spans="1:18" ht="184.5" customHeight="1">
      <c r="A25" s="348" t="s">
        <v>1077</v>
      </c>
      <c r="B25" s="290">
        <v>0</v>
      </c>
      <c r="C25" s="290">
        <v>0</v>
      </c>
      <c r="D25" s="290">
        <v>0</v>
      </c>
      <c r="E25" s="290">
        <v>0</v>
      </c>
      <c r="F25" s="290">
        <v>0</v>
      </c>
      <c r="G25" s="290">
        <v>0</v>
      </c>
      <c r="H25" s="290">
        <v>0</v>
      </c>
      <c r="I25" s="290">
        <v>0</v>
      </c>
      <c r="J25" s="290">
        <v>0</v>
      </c>
      <c r="K25" s="290">
        <v>0</v>
      </c>
      <c r="L25" s="290">
        <v>0</v>
      </c>
      <c r="M25" s="290">
        <v>0</v>
      </c>
      <c r="N25" s="290">
        <v>0</v>
      </c>
      <c r="O25" s="290">
        <v>0</v>
      </c>
      <c r="P25" s="290">
        <v>0</v>
      </c>
      <c r="Q25" s="290">
        <v>0</v>
      </c>
      <c r="R25" s="279"/>
    </row>
    <row r="26" spans="1:18" ht="184.5" customHeight="1">
      <c r="A26" s="348"/>
      <c r="B26" s="290"/>
      <c r="C26" s="290"/>
      <c r="D26" s="290"/>
      <c r="E26" s="290"/>
      <c r="F26" s="290"/>
      <c r="G26" s="290"/>
      <c r="H26" s="290"/>
      <c r="I26" s="290"/>
      <c r="J26" s="290"/>
      <c r="K26" s="290"/>
      <c r="L26" s="290"/>
      <c r="M26" s="290"/>
      <c r="N26" s="290"/>
      <c r="O26" s="290"/>
      <c r="P26" s="290"/>
      <c r="Q26" s="290"/>
      <c r="R26" s="279"/>
    </row>
    <row r="27" spans="1:18" s="67" customFormat="1" ht="83.25" customHeight="1">
      <c r="A27" s="349" t="s">
        <v>1059</v>
      </c>
      <c r="B27" s="350">
        <f t="shared" ref="B27:Q27" si="0">SUM(B10:B25)</f>
        <v>81178.720590000012</v>
      </c>
      <c r="C27" s="350">
        <f t="shared" si="0"/>
        <v>516</v>
      </c>
      <c r="D27" s="350">
        <f t="shared" si="0"/>
        <v>0</v>
      </c>
      <c r="E27" s="350">
        <f t="shared" si="0"/>
        <v>0</v>
      </c>
      <c r="F27" s="350">
        <f t="shared" si="0"/>
        <v>43.811629999999994</v>
      </c>
      <c r="G27" s="350">
        <f t="shared" si="0"/>
        <v>131.80725000000001</v>
      </c>
      <c r="H27" s="350">
        <f t="shared" si="0"/>
        <v>52687.328230000006</v>
      </c>
      <c r="I27" s="350">
        <f t="shared" si="0"/>
        <v>134557.66770000002</v>
      </c>
      <c r="J27" s="350">
        <f t="shared" si="0"/>
        <v>58915.538870000004</v>
      </c>
      <c r="K27" s="350">
        <f t="shared" si="0"/>
        <v>0</v>
      </c>
      <c r="L27" s="350">
        <f t="shared" si="0"/>
        <v>0</v>
      </c>
      <c r="M27" s="350">
        <f t="shared" si="0"/>
        <v>0</v>
      </c>
      <c r="N27" s="350">
        <f t="shared" si="0"/>
        <v>0</v>
      </c>
      <c r="O27" s="350">
        <f t="shared" si="0"/>
        <v>0</v>
      </c>
      <c r="P27" s="350">
        <f t="shared" si="0"/>
        <v>48721.664479999999</v>
      </c>
      <c r="Q27" s="350">
        <f t="shared" si="0"/>
        <v>107637.20335000001</v>
      </c>
      <c r="R27" s="294"/>
    </row>
    <row r="28" spans="1:18" ht="27.75" customHeight="1" thickBot="1">
      <c r="A28" s="265"/>
      <c r="B28" s="266"/>
      <c r="C28" s="351"/>
      <c r="D28" s="267"/>
      <c r="E28" s="267"/>
      <c r="F28" s="267"/>
      <c r="G28" s="267"/>
      <c r="H28" s="267"/>
      <c r="I28" s="267"/>
      <c r="J28" s="267"/>
      <c r="K28" s="267"/>
      <c r="L28" s="266"/>
      <c r="M28" s="266"/>
      <c r="N28" s="266"/>
      <c r="O28" s="266"/>
      <c r="P28" s="266"/>
      <c r="Q28" s="266"/>
      <c r="R28" s="279"/>
    </row>
    <row r="29" spans="1:18" ht="96.75" customHeight="1" thickTop="1">
      <c r="A29" s="276" t="s">
        <v>1069</v>
      </c>
      <c r="B29" s="26"/>
      <c r="C29" s="301"/>
      <c r="D29" s="237"/>
      <c r="E29" s="237"/>
      <c r="F29" s="237"/>
      <c r="G29" s="237"/>
      <c r="H29" s="237"/>
      <c r="I29" s="237"/>
      <c r="J29" s="237"/>
      <c r="K29" s="237"/>
      <c r="L29" s="131"/>
      <c r="M29" s="131"/>
      <c r="N29" s="120"/>
      <c r="O29" s="120"/>
      <c r="P29" s="120"/>
      <c r="Q29" s="120"/>
    </row>
    <row r="30" spans="1:18" ht="13.5" customHeight="1">
      <c r="A30" s="119"/>
      <c r="B30" s="100"/>
      <c r="C30" s="302"/>
      <c r="D30" s="121"/>
      <c r="E30" s="121"/>
      <c r="F30" s="121"/>
      <c r="G30" s="121"/>
      <c r="H30" s="121"/>
      <c r="I30" s="121"/>
      <c r="J30" s="121"/>
      <c r="K30" s="121"/>
      <c r="L30" s="121"/>
      <c r="M30" s="95"/>
      <c r="N30" s="120"/>
      <c r="O30" s="120"/>
      <c r="P30" s="120"/>
      <c r="Q30" s="120"/>
    </row>
    <row r="31" spans="1:18" ht="13.5" hidden="1"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25"/>
      <c r="B36" s="80"/>
      <c r="C36" s="302"/>
      <c r="D36" s="121"/>
      <c r="E36" s="121"/>
      <c r="F36" s="121"/>
      <c r="G36" s="121"/>
      <c r="H36" s="121"/>
      <c r="I36" s="121"/>
      <c r="J36" s="121"/>
      <c r="K36" s="121"/>
      <c r="L36" s="121"/>
      <c r="M36" s="95"/>
      <c r="N36" s="120"/>
      <c r="O36" s="120"/>
      <c r="P36" s="120"/>
      <c r="Q36" s="120"/>
    </row>
    <row r="37" spans="1:17" ht="13.5" hidden="1" customHeight="1">
      <c r="A37" s="119"/>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25"/>
      <c r="B42" s="80"/>
      <c r="C42" s="302"/>
      <c r="D42" s="121"/>
      <c r="E42" s="121"/>
      <c r="F42" s="121"/>
      <c r="G42" s="121"/>
      <c r="H42" s="121"/>
      <c r="I42" s="121"/>
      <c r="J42" s="121"/>
      <c r="K42" s="121"/>
      <c r="L42" s="121"/>
      <c r="M42" s="95"/>
      <c r="N42" s="120"/>
      <c r="O42" s="120"/>
      <c r="P42" s="120"/>
      <c r="Q42" s="120"/>
    </row>
    <row r="43" spans="1:17" ht="13.5" hidden="1" customHeight="1">
      <c r="A43" s="119"/>
      <c r="B43" s="10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25"/>
      <c r="B46" s="100"/>
      <c r="C46" s="302"/>
      <c r="D46" s="121"/>
      <c r="E46" s="121"/>
      <c r="F46" s="121"/>
      <c r="G46" s="121"/>
      <c r="H46" s="121"/>
      <c r="I46" s="121"/>
      <c r="J46" s="121"/>
      <c r="K46" s="121"/>
      <c r="L46" s="121"/>
      <c r="M46" s="95"/>
      <c r="N46" s="120"/>
      <c r="O46" s="120"/>
      <c r="P46" s="120"/>
      <c r="Q46" s="120"/>
    </row>
    <row r="47" spans="1:17" ht="13.5" hidden="1" customHeight="1">
      <c r="A47" s="119"/>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25"/>
      <c r="B51" s="100"/>
      <c r="C51" s="302"/>
      <c r="D51" s="121"/>
      <c r="E51" s="121"/>
      <c r="F51" s="121"/>
      <c r="G51" s="121"/>
      <c r="H51" s="121"/>
      <c r="I51" s="121"/>
      <c r="J51" s="121"/>
      <c r="K51" s="121"/>
      <c r="L51" s="121"/>
      <c r="M51" s="95"/>
      <c r="N51" s="120"/>
      <c r="O51" s="120"/>
      <c r="P51" s="120"/>
      <c r="Q51" s="120"/>
    </row>
    <row r="52" spans="1:17" ht="13.5" hidden="1" customHeight="1">
      <c r="A52" s="119"/>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9" hidden="1" customHeight="1">
      <c r="A55" s="123"/>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4"/>
      <c r="B59" s="100"/>
      <c r="C59" s="302"/>
      <c r="D59" s="121"/>
      <c r="E59" s="121"/>
      <c r="F59" s="121"/>
      <c r="G59" s="121"/>
      <c r="H59" s="121"/>
      <c r="I59" s="121"/>
      <c r="J59" s="121"/>
      <c r="K59" s="121"/>
      <c r="L59" s="121"/>
      <c r="M59" s="95"/>
      <c r="N59" s="120"/>
      <c r="O59" s="120"/>
      <c r="P59" s="120"/>
      <c r="Q59" s="120"/>
    </row>
    <row r="60" spans="1:17" ht="9" hidden="1" customHeight="1">
      <c r="A60" s="124"/>
      <c r="C60" s="302"/>
      <c r="D60" s="121"/>
      <c r="E60" s="121"/>
      <c r="F60" s="121"/>
      <c r="G60" s="121"/>
      <c r="H60" s="121"/>
      <c r="I60" s="121"/>
      <c r="J60" s="121"/>
      <c r="K60" s="121"/>
      <c r="L60" s="121"/>
      <c r="M60" s="120"/>
      <c r="N60" s="120"/>
      <c r="O60" s="120"/>
      <c r="P60" s="120"/>
      <c r="Q60" s="120"/>
    </row>
    <row r="61" spans="1:17" ht="9" hidden="1" customHeight="1">
      <c r="A61" s="125"/>
      <c r="C61" s="302"/>
      <c r="D61" s="121"/>
      <c r="E61" s="121"/>
      <c r="F61" s="121"/>
      <c r="G61" s="121"/>
      <c r="H61" s="121"/>
      <c r="I61" s="121"/>
      <c r="J61" s="121"/>
      <c r="K61" s="121"/>
      <c r="L61" s="121"/>
      <c r="M61" s="120"/>
      <c r="N61" s="120"/>
      <c r="O61" s="120"/>
      <c r="P61" s="120"/>
      <c r="Q61" s="120"/>
    </row>
    <row r="62" spans="1:17" ht="9" hidden="1" customHeight="1">
      <c r="A62" s="119"/>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23"/>
      <c r="C66" s="302"/>
      <c r="D66" s="121"/>
      <c r="E66" s="121"/>
      <c r="F66" s="121"/>
      <c r="G66" s="121"/>
      <c r="H66" s="121"/>
      <c r="I66" s="121"/>
      <c r="J66" s="121"/>
      <c r="K66" s="121"/>
      <c r="L66" s="121"/>
      <c r="M66" s="120"/>
      <c r="N66" s="120"/>
      <c r="O66" s="120"/>
      <c r="P66" s="120"/>
      <c r="Q66" s="120"/>
    </row>
    <row r="67" spans="1:17" ht="9" hidden="1" customHeight="1">
      <c r="A67" s="125"/>
      <c r="C67" s="302"/>
      <c r="D67" s="121"/>
      <c r="E67" s="121"/>
      <c r="F67" s="121"/>
      <c r="G67" s="121"/>
      <c r="H67" s="121"/>
      <c r="I67" s="121"/>
      <c r="J67" s="121"/>
      <c r="K67" s="121"/>
      <c r="L67" s="121"/>
      <c r="M67" s="120"/>
      <c r="N67" s="120"/>
      <c r="O67" s="120"/>
      <c r="P67" s="120"/>
      <c r="Q67" s="120"/>
    </row>
    <row r="68" spans="1:17" ht="9" hidden="1" customHeight="1">
      <c r="A68" s="119"/>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23"/>
      <c r="C72" s="302"/>
      <c r="D72" s="121"/>
      <c r="E72" s="121"/>
      <c r="F72" s="121"/>
      <c r="G72" s="121"/>
      <c r="H72" s="121"/>
      <c r="I72" s="121"/>
      <c r="J72" s="121"/>
      <c r="K72" s="121"/>
      <c r="L72" s="121"/>
      <c r="M72" s="120"/>
      <c r="N72" s="120"/>
      <c r="O72" s="120"/>
      <c r="P72" s="120"/>
      <c r="Q72" s="120"/>
    </row>
    <row r="73" spans="1:17" ht="9" hidden="1" customHeight="1">
      <c r="A73" s="125"/>
      <c r="C73" s="302"/>
      <c r="D73" s="121"/>
      <c r="E73" s="121"/>
      <c r="F73" s="121"/>
      <c r="G73" s="121"/>
      <c r="H73" s="121"/>
      <c r="I73" s="121"/>
      <c r="J73" s="121"/>
      <c r="K73" s="121"/>
      <c r="L73" s="121"/>
      <c r="M73" s="120"/>
      <c r="N73" s="120"/>
      <c r="O73" s="120"/>
      <c r="P73" s="120"/>
      <c r="Q73" s="120"/>
    </row>
    <row r="74" spans="1:17" ht="9" hidden="1" customHeight="1">
      <c r="A74" s="119"/>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idden="1">
      <c r="A78" s="119"/>
      <c r="C78" s="303"/>
      <c r="D78" s="100"/>
      <c r="E78" s="100"/>
      <c r="F78" s="100"/>
      <c r="G78" s="100"/>
      <c r="H78" s="100"/>
      <c r="I78" s="100"/>
      <c r="J78" s="100"/>
      <c r="K78" s="100"/>
      <c r="L78" s="10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23"/>
      <c r="C82" s="303"/>
      <c r="D82" s="100"/>
      <c r="E82" s="100"/>
      <c r="F82" s="100"/>
      <c r="G82" s="100"/>
      <c r="H82" s="100"/>
      <c r="I82" s="100"/>
      <c r="J82" s="100"/>
      <c r="K82" s="100"/>
      <c r="L82" s="100"/>
    </row>
    <row r="83" spans="1:12" hidden="1">
      <c r="A83" s="125"/>
      <c r="C83" s="303"/>
      <c r="D83" s="100"/>
      <c r="E83" s="100"/>
      <c r="F83" s="100"/>
      <c r="G83" s="100"/>
      <c r="H83" s="100"/>
      <c r="I83" s="100"/>
      <c r="J83" s="100"/>
      <c r="K83" s="100"/>
      <c r="L83" s="100"/>
    </row>
    <row r="84" spans="1:12" hidden="1">
      <c r="A84" s="119"/>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25"/>
      <c r="C93" s="303"/>
      <c r="D93" s="100"/>
      <c r="E93" s="100"/>
      <c r="F93" s="100"/>
      <c r="G93" s="100"/>
      <c r="H93" s="100"/>
      <c r="I93" s="100"/>
      <c r="J93" s="100"/>
      <c r="K93" s="100"/>
      <c r="L93" s="100"/>
    </row>
    <row r="94" spans="1:12" hidden="1">
      <c r="A94" s="119"/>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26"/>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7"/>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Z652"/>
  <sheetViews>
    <sheetView topLeftCell="A2" zoomScale="15" workbookViewId="0">
      <selection activeCell="B13" sqref="B13"/>
    </sheetView>
  </sheetViews>
  <sheetFormatPr defaultColWidth="0" defaultRowHeight="60" zeroHeight="1"/>
  <cols>
    <col min="1" max="1" width="143.5703125" style="5" customWidth="1"/>
    <col min="2" max="2" width="53.7109375" customWidth="1"/>
    <col min="3" max="3" width="53.7109375" style="276" customWidth="1"/>
    <col min="4" max="17" width="53.7109375" customWidth="1"/>
    <col min="18" max="18" width="6.5703125" style="277" hidden="1" customWidth="1"/>
    <col min="19" max="26" width="0" hidden="1" customWidth="1"/>
    <col min="27"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45.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75" customHeight="1">
      <c r="A3" s="1088" t="s">
        <v>1091</v>
      </c>
      <c r="B3" s="1088"/>
      <c r="C3" s="1088"/>
      <c r="D3" s="1088"/>
      <c r="E3" s="1088"/>
      <c r="F3" s="1088"/>
      <c r="G3" s="1088"/>
      <c r="H3" s="1088"/>
      <c r="I3" s="1088"/>
      <c r="J3" s="1088"/>
      <c r="K3" s="1088"/>
      <c r="L3" s="1088"/>
      <c r="M3" s="1088"/>
      <c r="N3" s="1088"/>
      <c r="O3" s="1088"/>
      <c r="P3" s="1088"/>
      <c r="Q3" s="1088"/>
      <c r="R3" s="274"/>
    </row>
    <row r="4" spans="1:26" s="4" customFormat="1" ht="63"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c r="A6" s="341"/>
      <c r="B6" s="342"/>
      <c r="C6" s="343"/>
      <c r="D6" s="342"/>
      <c r="E6" s="342"/>
      <c r="F6" s="342"/>
      <c r="G6" s="342"/>
      <c r="H6" s="342"/>
      <c r="I6" s="342"/>
      <c r="J6" s="342"/>
      <c r="K6" s="342"/>
      <c r="L6" s="342"/>
      <c r="M6" s="342"/>
      <c r="N6" s="342"/>
      <c r="O6" s="342"/>
      <c r="P6" s="342"/>
      <c r="Q6" s="342"/>
    </row>
    <row r="7" spans="1:26" ht="18.75" customHeight="1">
      <c r="A7" s="344"/>
      <c r="B7" s="345"/>
      <c r="C7" s="346"/>
      <c r="D7" s="347"/>
      <c r="E7" s="347"/>
      <c r="F7" s="345"/>
      <c r="G7" s="345"/>
      <c r="H7" s="345"/>
      <c r="I7" s="345"/>
      <c r="J7" s="345"/>
      <c r="K7" s="347"/>
      <c r="L7" s="345"/>
      <c r="M7" s="345"/>
      <c r="N7" s="347"/>
      <c r="O7" s="347"/>
      <c r="P7" s="345"/>
      <c r="Q7" s="347"/>
      <c r="R7" s="279"/>
    </row>
    <row r="8" spans="1:26" s="281" customFormat="1" ht="92.25" customHeight="1">
      <c r="A8" s="280"/>
      <c r="B8" s="1092" t="s">
        <v>369</v>
      </c>
      <c r="C8" s="1092"/>
      <c r="D8" s="1092"/>
      <c r="E8" s="1092"/>
      <c r="F8" s="1092"/>
      <c r="G8" s="1092"/>
      <c r="H8" s="1092"/>
      <c r="I8" s="1092"/>
      <c r="J8" s="1092" t="s">
        <v>370</v>
      </c>
      <c r="K8" s="1092"/>
      <c r="L8" s="1092"/>
      <c r="M8" s="1092"/>
      <c r="N8" s="1092"/>
      <c r="O8" s="1092"/>
      <c r="P8" s="1092"/>
      <c r="Q8" s="1092"/>
      <c r="R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84.5" customHeight="1">
      <c r="A10" s="348" t="s">
        <v>1073</v>
      </c>
      <c r="B10" s="290">
        <v>33131.515610000002</v>
      </c>
      <c r="C10" s="290">
        <v>0</v>
      </c>
      <c r="D10" s="290">
        <v>0</v>
      </c>
      <c r="E10" s="290">
        <v>0</v>
      </c>
      <c r="F10" s="290">
        <v>0</v>
      </c>
      <c r="G10" s="290">
        <v>0</v>
      </c>
      <c r="H10" s="290">
        <v>2937.6702400000004</v>
      </c>
      <c r="I10" s="290">
        <v>36069.185850000002</v>
      </c>
      <c r="J10" s="290">
        <v>0</v>
      </c>
      <c r="K10" s="290">
        <v>0</v>
      </c>
      <c r="L10" s="290">
        <v>0</v>
      </c>
      <c r="M10" s="290">
        <v>0</v>
      </c>
      <c r="N10" s="290">
        <v>0</v>
      </c>
      <c r="O10" s="290">
        <v>0</v>
      </c>
      <c r="P10" s="290">
        <v>0</v>
      </c>
      <c r="Q10" s="290">
        <v>0</v>
      </c>
      <c r="R10" s="279"/>
    </row>
    <row r="11" spans="1:26" ht="184.5" customHeight="1">
      <c r="A11" s="348" t="s">
        <v>1074</v>
      </c>
      <c r="B11" s="290">
        <v>0</v>
      </c>
      <c r="C11" s="290">
        <v>0</v>
      </c>
      <c r="D11" s="290">
        <v>0</v>
      </c>
      <c r="E11" s="290">
        <v>0</v>
      </c>
      <c r="F11" s="290">
        <v>0</v>
      </c>
      <c r="G11" s="290">
        <v>0</v>
      </c>
      <c r="H11" s="290">
        <v>0</v>
      </c>
      <c r="I11" s="290">
        <v>0</v>
      </c>
      <c r="J11" s="290">
        <v>0</v>
      </c>
      <c r="K11" s="290">
        <v>0</v>
      </c>
      <c r="L11" s="290">
        <v>0</v>
      </c>
      <c r="M11" s="290">
        <v>0</v>
      </c>
      <c r="N11" s="290">
        <v>0</v>
      </c>
      <c r="O11" s="290">
        <v>0</v>
      </c>
      <c r="P11" s="290">
        <v>30</v>
      </c>
      <c r="Q11" s="290">
        <v>30</v>
      </c>
      <c r="R11" s="279"/>
    </row>
    <row r="12" spans="1:26" ht="184.5" customHeight="1">
      <c r="A12" s="348" t="s">
        <v>1075</v>
      </c>
      <c r="B12" s="290">
        <v>0</v>
      </c>
      <c r="C12" s="290">
        <v>0</v>
      </c>
      <c r="D12" s="290">
        <v>0</v>
      </c>
      <c r="E12" s="290">
        <v>0</v>
      </c>
      <c r="F12" s="290">
        <v>0</v>
      </c>
      <c r="G12" s="290">
        <v>0</v>
      </c>
      <c r="H12" s="290">
        <v>0</v>
      </c>
      <c r="I12" s="290">
        <v>0</v>
      </c>
      <c r="J12" s="290">
        <v>0</v>
      </c>
      <c r="K12" s="290">
        <v>0</v>
      </c>
      <c r="L12" s="290">
        <v>0</v>
      </c>
      <c r="M12" s="290">
        <v>0</v>
      </c>
      <c r="N12" s="290">
        <v>0</v>
      </c>
      <c r="O12" s="290">
        <v>0</v>
      </c>
      <c r="P12" s="290">
        <v>0</v>
      </c>
      <c r="Q12" s="290">
        <v>0</v>
      </c>
      <c r="R12" s="279"/>
    </row>
    <row r="13" spans="1:26" ht="184.5" customHeight="1">
      <c r="A13" s="348" t="s">
        <v>1085</v>
      </c>
      <c r="B13" s="290">
        <v>260917.18962000002</v>
      </c>
      <c r="C13" s="290">
        <v>1668.5107600000001</v>
      </c>
      <c r="D13" s="290">
        <v>301.86993000000001</v>
      </c>
      <c r="E13" s="290">
        <v>161.24114</v>
      </c>
      <c r="F13" s="290">
        <v>910.77680000000009</v>
      </c>
      <c r="G13" s="290">
        <v>0</v>
      </c>
      <c r="H13" s="290">
        <v>0</v>
      </c>
      <c r="I13" s="290">
        <v>263959.58824999997</v>
      </c>
      <c r="J13" s="290">
        <v>37953.98414</v>
      </c>
      <c r="K13" s="290">
        <v>0</v>
      </c>
      <c r="L13" s="290">
        <v>21.55566</v>
      </c>
      <c r="M13" s="290">
        <v>0</v>
      </c>
      <c r="N13" s="290">
        <v>21.664570000000001</v>
      </c>
      <c r="O13" s="290">
        <v>0</v>
      </c>
      <c r="P13" s="290">
        <v>0</v>
      </c>
      <c r="Q13" s="290">
        <v>37997.204369999999</v>
      </c>
      <c r="R13" s="279"/>
    </row>
    <row r="14" spans="1:26" ht="184.5" customHeight="1">
      <c r="A14" s="348" t="s">
        <v>1078</v>
      </c>
      <c r="B14" s="290">
        <v>346960.99875000003</v>
      </c>
      <c r="C14" s="290">
        <v>5340.0189299999993</v>
      </c>
      <c r="D14" s="290">
        <v>1592.7465900000002</v>
      </c>
      <c r="E14" s="290">
        <v>875.46584999999993</v>
      </c>
      <c r="F14" s="290">
        <v>1427.4839999999999</v>
      </c>
      <c r="G14" s="290">
        <v>547.67686000000003</v>
      </c>
      <c r="H14" s="290">
        <v>6201.5454099999997</v>
      </c>
      <c r="I14" s="290">
        <v>362945.93638999999</v>
      </c>
      <c r="J14" s="290">
        <v>879521.47480999993</v>
      </c>
      <c r="K14" s="290">
        <v>1663.05449</v>
      </c>
      <c r="L14" s="290">
        <v>2617.9202099999998</v>
      </c>
      <c r="M14" s="290">
        <v>135.08046999999999</v>
      </c>
      <c r="N14" s="290">
        <v>2212.3381800000002</v>
      </c>
      <c r="O14" s="290">
        <v>227.51613</v>
      </c>
      <c r="P14" s="290">
        <v>701.56083999999998</v>
      </c>
      <c r="Q14" s="290">
        <v>887078.94513000001</v>
      </c>
      <c r="R14" s="279"/>
    </row>
    <row r="15" spans="1:26" ht="184.5" customHeight="1">
      <c r="A15" s="348" t="s">
        <v>1079</v>
      </c>
      <c r="B15" s="290">
        <v>886940.91588999995</v>
      </c>
      <c r="C15" s="290">
        <v>12216.03088</v>
      </c>
      <c r="D15" s="290">
        <v>8274.7926800000005</v>
      </c>
      <c r="E15" s="290">
        <v>938.86453000000006</v>
      </c>
      <c r="F15" s="290">
        <v>2940.9686900000002</v>
      </c>
      <c r="G15" s="290">
        <v>409.27090000000004</v>
      </c>
      <c r="H15" s="290">
        <v>0</v>
      </c>
      <c r="I15" s="290">
        <v>911720.84357000003</v>
      </c>
      <c r="J15" s="290">
        <v>1253991.0607400001</v>
      </c>
      <c r="K15" s="290">
        <v>2800.42254</v>
      </c>
      <c r="L15" s="290">
        <v>9099.5892899999999</v>
      </c>
      <c r="M15" s="290">
        <v>390.06279999999998</v>
      </c>
      <c r="N15" s="290">
        <v>2210.1799500000002</v>
      </c>
      <c r="O15" s="290">
        <v>493.61878000000002</v>
      </c>
      <c r="P15" s="290">
        <v>5533.9828699999998</v>
      </c>
      <c r="Q15" s="290">
        <v>1274518.9169700001</v>
      </c>
      <c r="R15" s="279"/>
    </row>
    <row r="16" spans="1:26" ht="184.5" customHeight="1">
      <c r="A16" s="348" t="s">
        <v>1080</v>
      </c>
      <c r="B16" s="290">
        <v>0</v>
      </c>
      <c r="C16" s="290">
        <v>0</v>
      </c>
      <c r="D16" s="290">
        <v>0</v>
      </c>
      <c r="E16" s="290">
        <v>0</v>
      </c>
      <c r="F16" s="290">
        <v>0</v>
      </c>
      <c r="G16" s="290">
        <v>0</v>
      </c>
      <c r="H16" s="290">
        <v>0</v>
      </c>
      <c r="I16" s="290">
        <v>0</v>
      </c>
      <c r="J16" s="290">
        <v>0</v>
      </c>
      <c r="K16" s="290">
        <v>0</v>
      </c>
      <c r="L16" s="290">
        <v>0</v>
      </c>
      <c r="M16" s="290">
        <v>0</v>
      </c>
      <c r="N16" s="290">
        <v>0</v>
      </c>
      <c r="O16" s="290">
        <v>0</v>
      </c>
      <c r="P16" s="290">
        <v>0</v>
      </c>
      <c r="Q16" s="290">
        <v>0</v>
      </c>
      <c r="R16" s="279"/>
    </row>
    <row r="17" spans="1:18" ht="184.5" customHeight="1">
      <c r="A17" s="348" t="s">
        <v>1081</v>
      </c>
      <c r="B17" s="290">
        <v>0</v>
      </c>
      <c r="C17" s="290">
        <v>0</v>
      </c>
      <c r="D17" s="290">
        <v>0</v>
      </c>
      <c r="E17" s="290">
        <v>0</v>
      </c>
      <c r="F17" s="290">
        <v>0</v>
      </c>
      <c r="G17" s="290">
        <v>0</v>
      </c>
      <c r="H17" s="290">
        <v>0</v>
      </c>
      <c r="I17" s="290">
        <v>0</v>
      </c>
      <c r="J17" s="290">
        <v>0</v>
      </c>
      <c r="K17" s="290">
        <v>0</v>
      </c>
      <c r="L17" s="290">
        <v>0</v>
      </c>
      <c r="M17" s="290">
        <v>0</v>
      </c>
      <c r="N17" s="290">
        <v>0</v>
      </c>
      <c r="O17" s="290">
        <v>0</v>
      </c>
      <c r="P17" s="290">
        <v>0</v>
      </c>
      <c r="Q17" s="290">
        <v>0</v>
      </c>
      <c r="R17" s="279"/>
    </row>
    <row r="18" spans="1:18" ht="184.5" customHeight="1">
      <c r="A18" s="348" t="s">
        <v>1082</v>
      </c>
      <c r="B18" s="290">
        <v>0</v>
      </c>
      <c r="C18" s="290">
        <v>0</v>
      </c>
      <c r="D18" s="290">
        <v>0</v>
      </c>
      <c r="E18" s="290">
        <v>0</v>
      </c>
      <c r="F18" s="290">
        <v>0</v>
      </c>
      <c r="G18" s="290">
        <v>0</v>
      </c>
      <c r="H18" s="290">
        <v>0</v>
      </c>
      <c r="I18" s="290">
        <v>0</v>
      </c>
      <c r="J18" s="290">
        <v>0</v>
      </c>
      <c r="K18" s="290">
        <v>0</v>
      </c>
      <c r="L18" s="290">
        <v>0</v>
      </c>
      <c r="M18" s="290">
        <v>0</v>
      </c>
      <c r="N18" s="290">
        <v>0</v>
      </c>
      <c r="O18" s="290">
        <v>0</v>
      </c>
      <c r="P18" s="290">
        <v>0</v>
      </c>
      <c r="Q18" s="290">
        <v>0</v>
      </c>
      <c r="R18" s="279"/>
    </row>
    <row r="19" spans="1:18" ht="184.5" customHeight="1">
      <c r="A19" s="348" t="s">
        <v>1083</v>
      </c>
      <c r="B19" s="290">
        <v>0</v>
      </c>
      <c r="C19" s="290">
        <v>0</v>
      </c>
      <c r="D19" s="290">
        <v>0</v>
      </c>
      <c r="E19" s="290">
        <v>0</v>
      </c>
      <c r="F19" s="290">
        <v>0</v>
      </c>
      <c r="G19" s="290">
        <v>0</v>
      </c>
      <c r="H19" s="290">
        <v>0</v>
      </c>
      <c r="I19" s="290">
        <v>0</v>
      </c>
      <c r="J19" s="290">
        <v>0</v>
      </c>
      <c r="K19" s="290">
        <v>0</v>
      </c>
      <c r="L19" s="290">
        <v>0</v>
      </c>
      <c r="M19" s="290">
        <v>0</v>
      </c>
      <c r="N19" s="290">
        <v>0</v>
      </c>
      <c r="O19" s="290">
        <v>0</v>
      </c>
      <c r="P19" s="290">
        <v>0</v>
      </c>
      <c r="Q19" s="290">
        <v>0</v>
      </c>
      <c r="R19" s="279"/>
    </row>
    <row r="20" spans="1:18" ht="184.5" customHeight="1">
      <c r="A20" s="348" t="s">
        <v>1084</v>
      </c>
      <c r="B20" s="291">
        <v>0</v>
      </c>
      <c r="C20" s="291">
        <v>0</v>
      </c>
      <c r="D20" s="291">
        <v>0</v>
      </c>
      <c r="E20" s="291">
        <v>0</v>
      </c>
      <c r="F20" s="291">
        <v>0</v>
      </c>
      <c r="G20" s="291">
        <v>0</v>
      </c>
      <c r="H20" s="291">
        <v>0</v>
      </c>
      <c r="I20" s="291">
        <v>0</v>
      </c>
      <c r="J20" s="291">
        <v>0</v>
      </c>
      <c r="K20" s="291">
        <v>0</v>
      </c>
      <c r="L20" s="290">
        <v>0</v>
      </c>
      <c r="M20" s="290">
        <v>0</v>
      </c>
      <c r="N20" s="290">
        <v>0</v>
      </c>
      <c r="O20" s="290">
        <v>0</v>
      </c>
      <c r="P20" s="290">
        <v>0</v>
      </c>
      <c r="Q20" s="290">
        <v>0</v>
      </c>
      <c r="R20" s="279"/>
    </row>
    <row r="21" spans="1:18" ht="184.5" customHeight="1">
      <c r="A21" s="348" t="s">
        <v>1086</v>
      </c>
      <c r="B21" s="291">
        <v>165737.93609</v>
      </c>
      <c r="C21" s="291">
        <v>2997.04682</v>
      </c>
      <c r="D21" s="291">
        <v>1602.2351699999999</v>
      </c>
      <c r="E21" s="291">
        <v>286.18664000000001</v>
      </c>
      <c r="F21" s="291">
        <v>392.02701000000002</v>
      </c>
      <c r="G21" s="291">
        <v>149.43212</v>
      </c>
      <c r="H21" s="291">
        <v>1658.03639</v>
      </c>
      <c r="I21" s="291">
        <v>172822.90024000002</v>
      </c>
      <c r="J21" s="291">
        <v>204463.17316000001</v>
      </c>
      <c r="K21" s="291">
        <v>680.73860000000002</v>
      </c>
      <c r="L21" s="290">
        <v>1607.73831</v>
      </c>
      <c r="M21" s="290">
        <v>56.105650000000004</v>
      </c>
      <c r="N21" s="290">
        <v>245.63427999999999</v>
      </c>
      <c r="O21" s="290">
        <v>15.084059999999999</v>
      </c>
      <c r="P21" s="290">
        <v>0</v>
      </c>
      <c r="Q21" s="290">
        <v>207068.47406000001</v>
      </c>
      <c r="R21" s="279"/>
    </row>
    <row r="22" spans="1:18" ht="184.5" customHeight="1">
      <c r="A22" s="348" t="s">
        <v>1087</v>
      </c>
      <c r="B22" s="290">
        <v>362667.83995999995</v>
      </c>
      <c r="C22" s="290">
        <v>3671.5511200000001</v>
      </c>
      <c r="D22" s="290">
        <v>2475.0447899999999</v>
      </c>
      <c r="E22" s="290">
        <v>221.34018</v>
      </c>
      <c r="F22" s="290">
        <v>723.01277000000005</v>
      </c>
      <c r="G22" s="290">
        <v>72.134050000000002</v>
      </c>
      <c r="H22" s="290">
        <v>0</v>
      </c>
      <c r="I22" s="290">
        <v>369830.92287000001</v>
      </c>
      <c r="J22" s="290">
        <v>136263.76553</v>
      </c>
      <c r="K22" s="290">
        <v>757.73739</v>
      </c>
      <c r="L22" s="290">
        <v>1636.8100400000001</v>
      </c>
      <c r="M22" s="290">
        <v>51.897779999999997</v>
      </c>
      <c r="N22" s="290">
        <v>399.60212000000001</v>
      </c>
      <c r="O22" s="290">
        <v>34.145099999999999</v>
      </c>
      <c r="P22" s="290">
        <v>0</v>
      </c>
      <c r="Q22" s="290">
        <v>139143.95796</v>
      </c>
      <c r="R22" s="279"/>
    </row>
    <row r="23" spans="1:18" ht="184.5" customHeight="1">
      <c r="A23" s="348" t="s">
        <v>1088</v>
      </c>
      <c r="B23" s="290">
        <v>0</v>
      </c>
      <c r="C23" s="290">
        <v>0</v>
      </c>
      <c r="D23" s="290">
        <v>0</v>
      </c>
      <c r="E23" s="290">
        <v>0</v>
      </c>
      <c r="F23" s="290">
        <v>0</v>
      </c>
      <c r="G23" s="290">
        <v>0</v>
      </c>
      <c r="H23" s="290">
        <v>0</v>
      </c>
      <c r="I23" s="290">
        <v>0</v>
      </c>
      <c r="J23" s="290">
        <v>0</v>
      </c>
      <c r="K23" s="290">
        <v>0</v>
      </c>
      <c r="L23" s="290">
        <v>0</v>
      </c>
      <c r="M23" s="290">
        <v>0</v>
      </c>
      <c r="N23" s="290">
        <v>0</v>
      </c>
      <c r="O23" s="290">
        <v>0</v>
      </c>
      <c r="P23" s="290">
        <v>0</v>
      </c>
      <c r="Q23" s="290">
        <v>0</v>
      </c>
      <c r="R23" s="279"/>
    </row>
    <row r="24" spans="1:18" ht="184.5" customHeight="1">
      <c r="A24" s="348" t="s">
        <v>1076</v>
      </c>
      <c r="B24" s="290">
        <v>288149.67972000001</v>
      </c>
      <c r="C24" s="290">
        <v>4640.3875800000005</v>
      </c>
      <c r="D24" s="290">
        <v>944.30988000000002</v>
      </c>
      <c r="E24" s="290">
        <v>0</v>
      </c>
      <c r="F24" s="290">
        <v>0</v>
      </c>
      <c r="G24" s="290">
        <v>0</v>
      </c>
      <c r="H24" s="290">
        <v>7884.5209000000004</v>
      </c>
      <c r="I24" s="290">
        <v>301618.89807999996</v>
      </c>
      <c r="J24" s="290">
        <v>0</v>
      </c>
      <c r="K24" s="290">
        <v>0</v>
      </c>
      <c r="L24" s="290">
        <v>0</v>
      </c>
      <c r="M24" s="290">
        <v>0</v>
      </c>
      <c r="N24" s="290">
        <v>0</v>
      </c>
      <c r="O24" s="290">
        <v>0</v>
      </c>
      <c r="P24" s="290">
        <v>0</v>
      </c>
      <c r="Q24" s="290">
        <v>0</v>
      </c>
      <c r="R24" s="279"/>
    </row>
    <row r="25" spans="1:18" ht="184.5" customHeight="1">
      <c r="A25" s="348" t="s">
        <v>1077</v>
      </c>
      <c r="B25" s="290">
        <v>447126.97781999997</v>
      </c>
      <c r="C25" s="290">
        <v>2268.7648199999999</v>
      </c>
      <c r="D25" s="290">
        <v>762.69313</v>
      </c>
      <c r="E25" s="290">
        <v>0</v>
      </c>
      <c r="F25" s="290">
        <v>182.5343</v>
      </c>
      <c r="G25" s="290">
        <v>0</v>
      </c>
      <c r="H25" s="290">
        <v>3831.6092999999996</v>
      </c>
      <c r="I25" s="290">
        <v>454172.57936999999</v>
      </c>
      <c r="J25" s="290">
        <v>789371.51552000002</v>
      </c>
      <c r="K25" s="290">
        <v>1863.6487199999999</v>
      </c>
      <c r="L25" s="290">
        <v>2370.7775999999999</v>
      </c>
      <c r="M25" s="290">
        <v>0</v>
      </c>
      <c r="N25" s="290">
        <v>1925.9757199999999</v>
      </c>
      <c r="O25" s="290">
        <v>397.96740999999997</v>
      </c>
      <c r="P25" s="290">
        <v>6086.7913099999996</v>
      </c>
      <c r="Q25" s="290">
        <v>802016.67628000001</v>
      </c>
      <c r="R25" s="279"/>
    </row>
    <row r="26" spans="1:18" ht="184.5" customHeight="1">
      <c r="A26" s="348"/>
      <c r="B26" s="290"/>
      <c r="C26" s="290"/>
      <c r="D26" s="290"/>
      <c r="E26" s="290"/>
      <c r="F26" s="290"/>
      <c r="G26" s="290"/>
      <c r="H26" s="290"/>
      <c r="I26" s="290"/>
      <c r="J26" s="290"/>
      <c r="K26" s="290"/>
      <c r="L26" s="290"/>
      <c r="M26" s="290"/>
      <c r="N26" s="290"/>
      <c r="O26" s="290"/>
      <c r="P26" s="290"/>
      <c r="Q26" s="290"/>
      <c r="R26" s="279"/>
    </row>
    <row r="27" spans="1:18" s="67" customFormat="1" ht="83.25" customHeight="1">
      <c r="A27" s="349" t="s">
        <v>1059</v>
      </c>
      <c r="B27" s="350">
        <f t="shared" ref="B27:Q27" si="0">SUM(B10:B25)</f>
        <v>2791633.0534600001</v>
      </c>
      <c r="C27" s="350">
        <f t="shared" si="0"/>
        <v>32802.31091</v>
      </c>
      <c r="D27" s="350">
        <f t="shared" si="0"/>
        <v>15953.69217</v>
      </c>
      <c r="E27" s="350">
        <f t="shared" si="0"/>
        <v>2483.09834</v>
      </c>
      <c r="F27" s="350">
        <f t="shared" si="0"/>
        <v>6576.80357</v>
      </c>
      <c r="G27" s="350">
        <f t="shared" si="0"/>
        <v>1178.5139300000001</v>
      </c>
      <c r="H27" s="350">
        <f t="shared" si="0"/>
        <v>22513.382239999999</v>
      </c>
      <c r="I27" s="350">
        <f t="shared" si="0"/>
        <v>2873140.8546199999</v>
      </c>
      <c r="J27" s="350">
        <f t="shared" si="0"/>
        <v>3301564.9739000001</v>
      </c>
      <c r="K27" s="350">
        <f t="shared" si="0"/>
        <v>7765.6017400000001</v>
      </c>
      <c r="L27" s="350">
        <f t="shared" si="0"/>
        <v>17354.39111</v>
      </c>
      <c r="M27" s="350">
        <f t="shared" si="0"/>
        <v>633.14670000000001</v>
      </c>
      <c r="N27" s="350">
        <f t="shared" si="0"/>
        <v>7015.3948200000013</v>
      </c>
      <c r="O27" s="350">
        <f t="shared" si="0"/>
        <v>1168.3314799999998</v>
      </c>
      <c r="P27" s="350">
        <f t="shared" si="0"/>
        <v>12352.335019999999</v>
      </c>
      <c r="Q27" s="350">
        <f t="shared" si="0"/>
        <v>3347854.1747699995</v>
      </c>
      <c r="R27" s="294"/>
    </row>
    <row r="28" spans="1:18" ht="27.75" customHeight="1" thickBot="1">
      <c r="A28" s="265"/>
      <c r="B28" s="266"/>
      <c r="C28" s="351"/>
      <c r="D28" s="267"/>
      <c r="E28" s="267"/>
      <c r="F28" s="267"/>
      <c r="G28" s="267"/>
      <c r="H28" s="267"/>
      <c r="I28" s="267"/>
      <c r="J28" s="267"/>
      <c r="K28" s="267"/>
      <c r="L28" s="266"/>
      <c r="M28" s="266"/>
      <c r="N28" s="266"/>
      <c r="O28" s="266"/>
      <c r="P28" s="266"/>
      <c r="Q28" s="266"/>
      <c r="R28" s="279"/>
    </row>
    <row r="29" spans="1:18" ht="96.75" customHeight="1" thickTop="1">
      <c r="A29" s="276" t="s">
        <v>1069</v>
      </c>
      <c r="B29" s="26"/>
      <c r="C29" s="301"/>
      <c r="D29" s="237"/>
      <c r="E29" s="237"/>
      <c r="F29" s="237"/>
      <c r="G29" s="237"/>
      <c r="H29" s="237"/>
      <c r="I29" s="237"/>
      <c r="J29" s="237"/>
      <c r="K29" s="237"/>
      <c r="L29" s="131"/>
      <c r="M29" s="131"/>
      <c r="N29" s="120"/>
      <c r="O29" s="120"/>
      <c r="P29" s="120"/>
      <c r="Q29" s="120"/>
    </row>
    <row r="30" spans="1:18" ht="13.5" customHeight="1">
      <c r="A30" s="119"/>
      <c r="B30" s="100"/>
      <c r="C30" s="302"/>
      <c r="D30" s="121"/>
      <c r="E30" s="121"/>
      <c r="F30" s="121"/>
      <c r="G30" s="121"/>
      <c r="H30" s="121"/>
      <c r="I30" s="121"/>
      <c r="J30" s="121"/>
      <c r="K30" s="121"/>
      <c r="L30" s="121"/>
      <c r="M30" s="95"/>
      <c r="N30" s="120"/>
      <c r="O30" s="120"/>
      <c r="P30" s="120"/>
      <c r="Q30" s="120"/>
    </row>
    <row r="31" spans="1:18" ht="13.5"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19"/>
      <c r="B33" s="100"/>
      <c r="C33" s="302"/>
      <c r="D33" s="121"/>
      <c r="E33" s="121"/>
      <c r="F33" s="121"/>
      <c r="G33" s="121"/>
      <c r="H33" s="121"/>
      <c r="I33" s="121"/>
      <c r="J33" s="121"/>
      <c r="K33" s="121"/>
      <c r="L33" s="121"/>
      <c r="M33" s="95"/>
      <c r="N33" s="120"/>
      <c r="O33" s="120"/>
      <c r="P33" s="120"/>
      <c r="Q33" s="120"/>
    </row>
    <row r="34" spans="1:17" ht="13.5" hidden="1" customHeight="1">
      <c r="A34" s="119"/>
      <c r="B34" s="100"/>
      <c r="C34" s="302"/>
      <c r="D34" s="121"/>
      <c r="E34" s="121"/>
      <c r="F34" s="121"/>
      <c r="G34" s="121"/>
      <c r="H34" s="121"/>
      <c r="I34" s="121"/>
      <c r="J34" s="121"/>
      <c r="K34" s="121"/>
      <c r="L34" s="121"/>
      <c r="M34" s="95"/>
      <c r="N34" s="120"/>
      <c r="O34" s="120"/>
      <c r="P34" s="120"/>
      <c r="Q34" s="120"/>
    </row>
    <row r="35" spans="1:17" ht="13.5" hidden="1" customHeight="1">
      <c r="A35" s="119"/>
      <c r="B35" s="100"/>
      <c r="C35" s="302"/>
      <c r="D35" s="121"/>
      <c r="E35" s="121"/>
      <c r="F35" s="121"/>
      <c r="G35" s="121"/>
      <c r="H35" s="121"/>
      <c r="I35" s="121"/>
      <c r="J35" s="121"/>
      <c r="K35" s="121"/>
      <c r="L35" s="121"/>
      <c r="M35" s="95"/>
      <c r="N35" s="120"/>
      <c r="O35" s="120"/>
      <c r="P35" s="120"/>
      <c r="Q35" s="120"/>
    </row>
    <row r="36" spans="1:17" ht="13.5" hidden="1" customHeight="1">
      <c r="A36" s="125"/>
      <c r="B36" s="80"/>
      <c r="C36" s="302"/>
      <c r="D36" s="121"/>
      <c r="E36" s="121"/>
      <c r="F36" s="121"/>
      <c r="G36" s="121"/>
      <c r="H36" s="121"/>
      <c r="I36" s="121"/>
      <c r="J36" s="121"/>
      <c r="K36" s="121"/>
      <c r="L36" s="121"/>
      <c r="M36" s="95"/>
      <c r="N36" s="120"/>
      <c r="O36" s="120"/>
      <c r="P36" s="120"/>
      <c r="Q36" s="120"/>
    </row>
    <row r="37" spans="1:17" ht="13.5" hidden="1" customHeight="1">
      <c r="A37" s="119"/>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19"/>
      <c r="B39" s="80"/>
      <c r="C39" s="302"/>
      <c r="D39" s="121"/>
      <c r="E39" s="121"/>
      <c r="F39" s="121"/>
      <c r="G39" s="121"/>
      <c r="H39" s="121"/>
      <c r="I39" s="121"/>
      <c r="J39" s="121"/>
      <c r="K39" s="121"/>
      <c r="L39" s="121"/>
      <c r="M39" s="95"/>
      <c r="N39" s="120"/>
      <c r="O39" s="120"/>
      <c r="P39" s="120"/>
      <c r="Q39" s="120"/>
    </row>
    <row r="40" spans="1:17" ht="13.5" hidden="1" customHeight="1">
      <c r="A40" s="119"/>
      <c r="B40" s="80"/>
      <c r="C40" s="302"/>
      <c r="D40" s="121"/>
      <c r="E40" s="121"/>
      <c r="F40" s="121"/>
      <c r="G40" s="121"/>
      <c r="H40" s="121"/>
      <c r="I40" s="121"/>
      <c r="J40" s="121"/>
      <c r="K40" s="121"/>
      <c r="L40" s="121"/>
      <c r="M40" s="95"/>
      <c r="N40" s="120"/>
      <c r="O40" s="120"/>
      <c r="P40" s="120"/>
      <c r="Q40" s="120"/>
    </row>
    <row r="41" spans="1:17" ht="13.5" hidden="1" customHeight="1">
      <c r="A41" s="119"/>
      <c r="B41" s="80"/>
      <c r="C41" s="302"/>
      <c r="D41" s="121"/>
      <c r="E41" s="121"/>
      <c r="F41" s="121"/>
      <c r="G41" s="121"/>
      <c r="H41" s="121"/>
      <c r="I41" s="121"/>
      <c r="J41" s="121"/>
      <c r="K41" s="121"/>
      <c r="L41" s="121"/>
      <c r="M41" s="95"/>
      <c r="N41" s="120"/>
      <c r="O41" s="120"/>
      <c r="P41" s="120"/>
      <c r="Q41" s="120"/>
    </row>
    <row r="42" spans="1:17" ht="13.5" hidden="1" customHeight="1">
      <c r="A42" s="125"/>
      <c r="B42" s="80"/>
      <c r="C42" s="302"/>
      <c r="D42" s="121"/>
      <c r="E42" s="121"/>
      <c r="F42" s="121"/>
      <c r="G42" s="121"/>
      <c r="H42" s="121"/>
      <c r="I42" s="121"/>
      <c r="J42" s="121"/>
      <c r="K42" s="121"/>
      <c r="L42" s="121"/>
      <c r="M42" s="95"/>
      <c r="N42" s="120"/>
      <c r="O42" s="120"/>
      <c r="P42" s="120"/>
      <c r="Q42" s="120"/>
    </row>
    <row r="43" spans="1:17" ht="13.5" hidden="1" customHeight="1">
      <c r="A43" s="119"/>
      <c r="B43" s="10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25"/>
      <c r="B46" s="100"/>
      <c r="C46" s="302"/>
      <c r="D46" s="121"/>
      <c r="E46" s="121"/>
      <c r="F46" s="121"/>
      <c r="G46" s="121"/>
      <c r="H46" s="121"/>
      <c r="I46" s="121"/>
      <c r="J46" s="121"/>
      <c r="K46" s="121"/>
      <c r="L46" s="121"/>
      <c r="M46" s="95"/>
      <c r="N46" s="120"/>
      <c r="O46" s="120"/>
      <c r="P46" s="120"/>
      <c r="Q46" s="120"/>
    </row>
    <row r="47" spans="1:17" ht="13.5" hidden="1" customHeight="1">
      <c r="A47" s="119"/>
      <c r="B47" s="100"/>
      <c r="C47" s="302"/>
      <c r="D47" s="121"/>
      <c r="E47" s="121"/>
      <c r="F47" s="121"/>
      <c r="G47" s="121"/>
      <c r="H47" s="121"/>
      <c r="I47" s="121"/>
      <c r="J47" s="121"/>
      <c r="K47" s="121"/>
      <c r="L47" s="121"/>
      <c r="M47" s="95"/>
      <c r="N47" s="120"/>
      <c r="O47" s="120"/>
      <c r="P47" s="120"/>
      <c r="Q47" s="120"/>
    </row>
    <row r="48" spans="1:17" ht="13.5" hidden="1" customHeight="1">
      <c r="A48" s="119"/>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25"/>
      <c r="B51" s="100"/>
      <c r="C51" s="302"/>
      <c r="D51" s="121"/>
      <c r="E51" s="121"/>
      <c r="F51" s="121"/>
      <c r="G51" s="121"/>
      <c r="H51" s="121"/>
      <c r="I51" s="121"/>
      <c r="J51" s="121"/>
      <c r="K51" s="121"/>
      <c r="L51" s="121"/>
      <c r="M51" s="95"/>
      <c r="N51" s="120"/>
      <c r="O51" s="120"/>
      <c r="P51" s="120"/>
      <c r="Q51" s="120"/>
    </row>
    <row r="52" spans="1:17" ht="13.5" hidden="1" customHeight="1">
      <c r="A52" s="119"/>
      <c r="B52" s="100"/>
      <c r="C52" s="302"/>
      <c r="D52" s="121"/>
      <c r="E52" s="121"/>
      <c r="F52" s="121"/>
      <c r="G52" s="121"/>
      <c r="H52" s="121"/>
      <c r="I52" s="121"/>
      <c r="J52" s="121"/>
      <c r="K52" s="121"/>
      <c r="L52" s="121"/>
      <c r="M52" s="95"/>
      <c r="N52" s="120"/>
      <c r="O52" s="120"/>
      <c r="P52" s="120"/>
      <c r="Q52" s="120"/>
    </row>
    <row r="53" spans="1:17" ht="13.5" hidden="1" customHeight="1">
      <c r="A53" s="119"/>
      <c r="B53" s="100"/>
      <c r="C53" s="302"/>
      <c r="D53" s="121"/>
      <c r="E53" s="121"/>
      <c r="F53" s="121"/>
      <c r="G53" s="121"/>
      <c r="H53" s="121"/>
      <c r="I53" s="121"/>
      <c r="J53" s="121"/>
      <c r="K53" s="121"/>
      <c r="L53" s="121"/>
      <c r="M53" s="95"/>
      <c r="N53" s="120"/>
      <c r="O53" s="120"/>
      <c r="P53" s="120"/>
      <c r="Q53" s="120"/>
    </row>
    <row r="54" spans="1:17" ht="13.5" hidden="1" customHeight="1">
      <c r="A54" s="119"/>
      <c r="B54" s="100"/>
      <c r="C54" s="302"/>
      <c r="D54" s="121"/>
      <c r="E54" s="121"/>
      <c r="F54" s="121"/>
      <c r="G54" s="121"/>
      <c r="H54" s="121"/>
      <c r="I54" s="121"/>
      <c r="J54" s="121"/>
      <c r="K54" s="121"/>
      <c r="L54" s="121"/>
      <c r="M54" s="95"/>
      <c r="N54" s="120"/>
      <c r="O54" s="120"/>
      <c r="P54" s="120"/>
      <c r="Q54" s="120"/>
    </row>
    <row r="55" spans="1:17" ht="9" hidden="1" customHeight="1">
      <c r="A55" s="123"/>
      <c r="B55" s="100"/>
      <c r="C55" s="302"/>
      <c r="D55" s="121"/>
      <c r="E55" s="121"/>
      <c r="F55" s="121"/>
      <c r="G55" s="121"/>
      <c r="H55" s="121"/>
      <c r="I55" s="121"/>
      <c r="J55" s="121"/>
      <c r="K55" s="121"/>
      <c r="L55" s="121"/>
      <c r="M55" s="95"/>
      <c r="N55" s="120"/>
      <c r="O55" s="120"/>
      <c r="P55" s="120"/>
      <c r="Q55" s="120"/>
    </row>
    <row r="56" spans="1:17" ht="9" hidden="1" customHeight="1">
      <c r="A56" s="123"/>
      <c r="B56" s="100"/>
      <c r="C56" s="302"/>
      <c r="D56" s="121"/>
      <c r="E56" s="121"/>
      <c r="F56" s="121"/>
      <c r="G56" s="121"/>
      <c r="H56" s="121"/>
      <c r="I56" s="121"/>
      <c r="J56" s="121"/>
      <c r="K56" s="121"/>
      <c r="L56" s="121"/>
      <c r="M56" s="95"/>
      <c r="N56" s="120"/>
      <c r="O56" s="120"/>
      <c r="P56" s="120"/>
      <c r="Q56" s="120"/>
    </row>
    <row r="57" spans="1:17" ht="9" hidden="1" customHeight="1">
      <c r="A57" s="123"/>
      <c r="B57" s="100"/>
      <c r="C57" s="302"/>
      <c r="D57" s="121"/>
      <c r="E57" s="121"/>
      <c r="F57" s="121"/>
      <c r="G57" s="121"/>
      <c r="H57" s="121"/>
      <c r="I57" s="121"/>
      <c r="J57" s="121"/>
      <c r="K57" s="121"/>
      <c r="L57" s="121"/>
      <c r="M57" s="95"/>
      <c r="N57" s="120"/>
      <c r="O57" s="120"/>
      <c r="P57" s="120"/>
      <c r="Q57" s="120"/>
    </row>
    <row r="58" spans="1:17" ht="9" hidden="1" customHeight="1">
      <c r="A58" s="123"/>
      <c r="B58" s="100"/>
      <c r="C58" s="302"/>
      <c r="D58" s="121"/>
      <c r="E58" s="121"/>
      <c r="F58" s="121"/>
      <c r="G58" s="121"/>
      <c r="H58" s="121"/>
      <c r="I58" s="121"/>
      <c r="J58" s="121"/>
      <c r="K58" s="121"/>
      <c r="L58" s="121"/>
      <c r="M58" s="95"/>
      <c r="N58" s="120"/>
      <c r="O58" s="120"/>
      <c r="P58" s="120"/>
      <c r="Q58" s="120"/>
    </row>
    <row r="59" spans="1:17" ht="9" hidden="1" customHeight="1">
      <c r="A59" s="124"/>
      <c r="B59" s="100"/>
      <c r="C59" s="302"/>
      <c r="D59" s="121"/>
      <c r="E59" s="121"/>
      <c r="F59" s="121"/>
      <c r="G59" s="121"/>
      <c r="H59" s="121"/>
      <c r="I59" s="121"/>
      <c r="J59" s="121"/>
      <c r="K59" s="121"/>
      <c r="L59" s="121"/>
      <c r="M59" s="95"/>
      <c r="N59" s="120"/>
      <c r="O59" s="120"/>
      <c r="P59" s="120"/>
      <c r="Q59" s="120"/>
    </row>
    <row r="60" spans="1:17" ht="9" hidden="1" customHeight="1">
      <c r="A60" s="124"/>
      <c r="C60" s="302"/>
      <c r="D60" s="121"/>
      <c r="E60" s="121"/>
      <c r="F60" s="121"/>
      <c r="G60" s="121"/>
      <c r="H60" s="121"/>
      <c r="I60" s="121"/>
      <c r="J60" s="121"/>
      <c r="K60" s="121"/>
      <c r="L60" s="121"/>
      <c r="M60" s="120"/>
      <c r="N60" s="120"/>
      <c r="O60" s="120"/>
      <c r="P60" s="120"/>
      <c r="Q60" s="120"/>
    </row>
    <row r="61" spans="1:17" ht="9" hidden="1" customHeight="1">
      <c r="A61" s="125"/>
      <c r="C61" s="302"/>
      <c r="D61" s="121"/>
      <c r="E61" s="121"/>
      <c r="F61" s="121"/>
      <c r="G61" s="121"/>
      <c r="H61" s="121"/>
      <c r="I61" s="121"/>
      <c r="J61" s="121"/>
      <c r="K61" s="121"/>
      <c r="L61" s="121"/>
      <c r="M61" s="120"/>
      <c r="N61" s="120"/>
      <c r="O61" s="120"/>
      <c r="P61" s="120"/>
      <c r="Q61" s="120"/>
    </row>
    <row r="62" spans="1:17" ht="9" hidden="1" customHeight="1">
      <c r="A62" s="119"/>
      <c r="C62" s="302"/>
      <c r="D62" s="121"/>
      <c r="E62" s="121"/>
      <c r="F62" s="121"/>
      <c r="G62" s="121"/>
      <c r="H62" s="121"/>
      <c r="I62" s="121"/>
      <c r="J62" s="121"/>
      <c r="K62" s="121"/>
      <c r="L62" s="121"/>
      <c r="M62" s="120"/>
      <c r="N62" s="120"/>
      <c r="O62" s="120"/>
      <c r="P62" s="120"/>
      <c r="Q62" s="120"/>
    </row>
    <row r="63" spans="1:17" ht="9" hidden="1" customHeight="1">
      <c r="A63" s="119"/>
      <c r="C63" s="302"/>
      <c r="D63" s="121"/>
      <c r="E63" s="121"/>
      <c r="F63" s="121"/>
      <c r="G63" s="121"/>
      <c r="H63" s="121"/>
      <c r="I63" s="121"/>
      <c r="J63" s="121"/>
      <c r="K63" s="121"/>
      <c r="L63" s="121"/>
      <c r="M63" s="120"/>
      <c r="N63" s="120"/>
      <c r="O63" s="120"/>
      <c r="P63" s="120"/>
      <c r="Q63" s="120"/>
    </row>
    <row r="64" spans="1:17" ht="9" hidden="1" customHeight="1">
      <c r="A64" s="119"/>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23"/>
      <c r="C66" s="302"/>
      <c r="D66" s="121"/>
      <c r="E66" s="121"/>
      <c r="F66" s="121"/>
      <c r="G66" s="121"/>
      <c r="H66" s="121"/>
      <c r="I66" s="121"/>
      <c r="J66" s="121"/>
      <c r="K66" s="121"/>
      <c r="L66" s="121"/>
      <c r="M66" s="120"/>
      <c r="N66" s="120"/>
      <c r="O66" s="120"/>
      <c r="P66" s="120"/>
      <c r="Q66" s="120"/>
    </row>
    <row r="67" spans="1:17" ht="9" hidden="1" customHeight="1">
      <c r="A67" s="125"/>
      <c r="C67" s="302"/>
      <c r="D67" s="121"/>
      <c r="E67" s="121"/>
      <c r="F67" s="121"/>
      <c r="G67" s="121"/>
      <c r="H67" s="121"/>
      <c r="I67" s="121"/>
      <c r="J67" s="121"/>
      <c r="K67" s="121"/>
      <c r="L67" s="121"/>
      <c r="M67" s="120"/>
      <c r="N67" s="120"/>
      <c r="O67" s="120"/>
      <c r="P67" s="120"/>
      <c r="Q67" s="120"/>
    </row>
    <row r="68" spans="1:17" ht="9" hidden="1" customHeight="1">
      <c r="A68" s="119"/>
      <c r="C68" s="302"/>
      <c r="D68" s="121"/>
      <c r="E68" s="121"/>
      <c r="F68" s="121"/>
      <c r="G68" s="121"/>
      <c r="H68" s="121"/>
      <c r="I68" s="121"/>
      <c r="J68" s="121"/>
      <c r="K68" s="121"/>
      <c r="L68" s="121"/>
      <c r="M68" s="120"/>
      <c r="N68" s="120"/>
      <c r="O68" s="120"/>
      <c r="P68" s="120"/>
      <c r="Q68" s="120"/>
    </row>
    <row r="69" spans="1:17" ht="9" hidden="1" customHeight="1">
      <c r="A69" s="119"/>
      <c r="C69" s="302"/>
      <c r="D69" s="121"/>
      <c r="E69" s="121"/>
      <c r="F69" s="121"/>
      <c r="G69" s="121"/>
      <c r="H69" s="121"/>
      <c r="I69" s="121"/>
      <c r="J69" s="121"/>
      <c r="K69" s="121"/>
      <c r="L69" s="121"/>
      <c r="M69" s="120"/>
      <c r="N69" s="120"/>
      <c r="O69" s="120"/>
      <c r="P69" s="120"/>
      <c r="Q69" s="120"/>
    </row>
    <row r="70" spans="1:17" ht="9" hidden="1" customHeight="1">
      <c r="A70" s="119"/>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23"/>
      <c r="C72" s="302"/>
      <c r="D72" s="121"/>
      <c r="E72" s="121"/>
      <c r="F72" s="121"/>
      <c r="G72" s="121"/>
      <c r="H72" s="121"/>
      <c r="I72" s="121"/>
      <c r="J72" s="121"/>
      <c r="K72" s="121"/>
      <c r="L72" s="121"/>
      <c r="M72" s="120"/>
      <c r="N72" s="120"/>
      <c r="O72" s="120"/>
      <c r="P72" s="120"/>
      <c r="Q72" s="120"/>
    </row>
    <row r="73" spans="1:17" ht="9" hidden="1" customHeight="1">
      <c r="A73" s="125"/>
      <c r="C73" s="302"/>
      <c r="D73" s="121"/>
      <c r="E73" s="121"/>
      <c r="F73" s="121"/>
      <c r="G73" s="121"/>
      <c r="H73" s="121"/>
      <c r="I73" s="121"/>
      <c r="J73" s="121"/>
      <c r="K73" s="121"/>
      <c r="L73" s="121"/>
      <c r="M73" s="120"/>
      <c r="N73" s="120"/>
      <c r="O73" s="120"/>
      <c r="P73" s="120"/>
      <c r="Q73" s="120"/>
    </row>
    <row r="74" spans="1:17" ht="9" hidden="1" customHeight="1">
      <c r="A74" s="119"/>
      <c r="C74" s="302"/>
      <c r="D74" s="121"/>
      <c r="E74" s="121"/>
      <c r="F74" s="121"/>
      <c r="G74" s="121"/>
      <c r="H74" s="121"/>
      <c r="I74" s="121"/>
      <c r="J74" s="121"/>
      <c r="K74" s="121"/>
      <c r="L74" s="121"/>
      <c r="M74" s="120"/>
      <c r="N74" s="120"/>
      <c r="O74" s="120"/>
      <c r="P74" s="120"/>
      <c r="Q74" s="120"/>
    </row>
    <row r="75" spans="1:17" ht="9" hidden="1" customHeight="1">
      <c r="A75" s="119"/>
      <c r="C75" s="302"/>
      <c r="D75" s="121"/>
      <c r="E75" s="121"/>
      <c r="F75" s="121"/>
      <c r="G75" s="121"/>
      <c r="H75" s="121"/>
      <c r="I75" s="121"/>
      <c r="J75" s="121"/>
      <c r="K75" s="121"/>
      <c r="L75" s="121"/>
      <c r="M75" s="120"/>
      <c r="N75" s="120"/>
      <c r="O75" s="120"/>
      <c r="P75" s="120"/>
      <c r="Q75" s="120"/>
    </row>
    <row r="76" spans="1:17" ht="9" hidden="1" customHeight="1">
      <c r="A76" s="119"/>
      <c r="C76" s="302"/>
      <c r="D76" s="121"/>
      <c r="E76" s="121"/>
      <c r="F76" s="121"/>
      <c r="G76" s="121"/>
      <c r="H76" s="121"/>
      <c r="I76" s="121"/>
      <c r="J76" s="121"/>
      <c r="K76" s="121"/>
      <c r="L76" s="121"/>
      <c r="M76" s="120"/>
      <c r="N76" s="120"/>
      <c r="O76" s="120"/>
      <c r="P76" s="120"/>
      <c r="Q76" s="120"/>
    </row>
    <row r="77" spans="1:17" ht="9" hidden="1" customHeight="1">
      <c r="A77" s="119"/>
      <c r="C77" s="302"/>
      <c r="D77" s="121"/>
      <c r="E77" s="121"/>
      <c r="F77" s="121"/>
      <c r="G77" s="121"/>
      <c r="H77" s="121"/>
      <c r="I77" s="121"/>
      <c r="J77" s="121"/>
      <c r="K77" s="121"/>
      <c r="L77" s="121"/>
      <c r="M77" s="120"/>
      <c r="N77" s="120"/>
      <c r="O77" s="120"/>
      <c r="P77" s="120"/>
      <c r="Q77" s="120"/>
    </row>
    <row r="78" spans="1:17" hidden="1">
      <c r="A78" s="119"/>
      <c r="C78" s="303"/>
      <c r="D78" s="100"/>
      <c r="E78" s="100"/>
      <c r="F78" s="100"/>
      <c r="G78" s="100"/>
      <c r="H78" s="100"/>
      <c r="I78" s="100"/>
      <c r="J78" s="100"/>
      <c r="K78" s="100"/>
      <c r="L78" s="100"/>
    </row>
    <row r="79" spans="1:17" hidden="1">
      <c r="A79" s="119"/>
      <c r="C79" s="303"/>
      <c r="D79" s="100"/>
      <c r="E79" s="100"/>
      <c r="F79" s="100"/>
      <c r="G79" s="100"/>
      <c r="H79" s="100"/>
      <c r="I79" s="100"/>
      <c r="J79" s="100"/>
      <c r="K79" s="100"/>
      <c r="L79" s="100"/>
    </row>
    <row r="80" spans="1:17" hidden="1">
      <c r="A80" s="119"/>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23"/>
      <c r="C82" s="303"/>
      <c r="D82" s="100"/>
      <c r="E82" s="100"/>
      <c r="F82" s="100"/>
      <c r="G82" s="100"/>
      <c r="H82" s="100"/>
      <c r="I82" s="100"/>
      <c r="J82" s="100"/>
      <c r="K82" s="100"/>
      <c r="L82" s="100"/>
    </row>
    <row r="83" spans="1:12" hidden="1">
      <c r="A83" s="125"/>
      <c r="C83" s="303"/>
      <c r="D83" s="100"/>
      <c r="E83" s="100"/>
      <c r="F83" s="100"/>
      <c r="G83" s="100"/>
      <c r="H83" s="100"/>
      <c r="I83" s="100"/>
      <c r="J83" s="100"/>
      <c r="K83" s="100"/>
      <c r="L83" s="100"/>
    </row>
    <row r="84" spans="1:12" hidden="1">
      <c r="A84" s="119"/>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19"/>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25"/>
      <c r="C93" s="303"/>
      <c r="D93" s="100"/>
      <c r="E93" s="100"/>
      <c r="F93" s="100"/>
      <c r="G93" s="100"/>
      <c r="H93" s="100"/>
      <c r="I93" s="100"/>
      <c r="J93" s="100"/>
      <c r="K93" s="100"/>
      <c r="L93" s="100"/>
    </row>
    <row r="94" spans="1:12" hidden="1">
      <c r="A94" s="119"/>
      <c r="C94" s="303"/>
      <c r="D94" s="100"/>
      <c r="E94" s="100"/>
      <c r="F94" s="100"/>
      <c r="G94" s="100"/>
      <c r="H94" s="100"/>
      <c r="I94" s="100"/>
      <c r="J94" s="100"/>
      <c r="K94" s="100"/>
      <c r="L94" s="100"/>
    </row>
    <row r="95" spans="1:12" hidden="1">
      <c r="A95" s="119"/>
      <c r="C95" s="303"/>
      <c r="D95" s="100"/>
      <c r="E95" s="100"/>
      <c r="F95" s="100"/>
      <c r="G95" s="100"/>
      <c r="H95" s="100"/>
      <c r="I95" s="100"/>
      <c r="J95" s="100"/>
      <c r="K95" s="100"/>
      <c r="L95" s="100"/>
    </row>
    <row r="96" spans="1:12" hidden="1">
      <c r="A96" s="119"/>
      <c r="C96" s="303"/>
      <c r="D96" s="100"/>
      <c r="E96" s="100"/>
      <c r="F96" s="100"/>
      <c r="G96" s="100"/>
      <c r="H96" s="100"/>
      <c r="I96" s="100"/>
      <c r="J96" s="100"/>
      <c r="K96" s="100"/>
      <c r="L96" s="100"/>
    </row>
    <row r="97" spans="1:12" hidden="1">
      <c r="A97" s="126"/>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6"/>
      <c r="C103" s="303"/>
      <c r="D103" s="100"/>
      <c r="E103" s="100"/>
      <c r="F103" s="100"/>
      <c r="G103" s="100"/>
      <c r="H103" s="100"/>
      <c r="I103" s="100"/>
      <c r="J103" s="100"/>
      <c r="K103" s="100"/>
      <c r="L103" s="100"/>
    </row>
    <row r="104" spans="1:12" hidden="1">
      <c r="A104" s="126"/>
      <c r="C104" s="303"/>
      <c r="D104" s="100"/>
      <c r="E104" s="100"/>
      <c r="F104" s="100"/>
      <c r="G104" s="100"/>
      <c r="H104" s="100"/>
      <c r="I104" s="100"/>
      <c r="J104" s="100"/>
      <c r="K104" s="100"/>
      <c r="L104" s="100"/>
    </row>
    <row r="105" spans="1:12" hidden="1">
      <c r="A105" s="126"/>
      <c r="C105" s="303"/>
      <c r="D105" s="100"/>
      <c r="E105" s="100"/>
      <c r="F105" s="100"/>
      <c r="G105" s="100"/>
      <c r="H105" s="100"/>
      <c r="I105" s="100"/>
      <c r="J105" s="100"/>
      <c r="K105" s="100"/>
      <c r="L105" s="100"/>
    </row>
    <row r="106" spans="1:12" hidden="1">
      <c r="A106" s="127"/>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c r="C116" s="303"/>
      <c r="D116" s="100"/>
      <c r="E116" s="100"/>
      <c r="F116" s="100"/>
      <c r="G116" s="100"/>
      <c r="H116" s="100"/>
      <c r="I116" s="100"/>
      <c r="J116" s="100"/>
      <c r="K116" s="100"/>
      <c r="L116" s="100"/>
    </row>
    <row r="117" spans="1:12" hidden="1">
      <c r="A117" s="127"/>
      <c r="C117" s="303"/>
      <c r="D117" s="100"/>
      <c r="E117" s="100"/>
      <c r="F117" s="100"/>
      <c r="G117" s="100"/>
      <c r="H117" s="100"/>
      <c r="I117" s="100"/>
      <c r="J117" s="100"/>
      <c r="K117" s="100"/>
      <c r="L117" s="100"/>
    </row>
    <row r="118" spans="1:12" hidden="1">
      <c r="A118" s="127"/>
      <c r="C118" s="303"/>
      <c r="D118" s="100"/>
      <c r="E118" s="100"/>
      <c r="F118" s="100"/>
      <c r="G118" s="100"/>
      <c r="H118" s="100"/>
      <c r="I118" s="100"/>
      <c r="J118" s="100"/>
      <c r="K118" s="100"/>
      <c r="L118" s="100"/>
    </row>
    <row r="119" spans="1:12" hidden="1">
      <c r="A119" s="127"/>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Z652"/>
  <sheetViews>
    <sheetView topLeftCell="A2" zoomScale="17" zoomScaleNormal="17" workbookViewId="0">
      <selection activeCell="B12" sqref="B12"/>
    </sheetView>
  </sheetViews>
  <sheetFormatPr defaultColWidth="0" defaultRowHeight="60" zeroHeight="1"/>
  <cols>
    <col min="1" max="1" width="143.5703125" style="5" customWidth="1"/>
    <col min="2" max="2" width="106.7109375" customWidth="1"/>
    <col min="3" max="3" width="106.7109375" style="276" customWidth="1"/>
    <col min="4" max="9" width="106.85546875" customWidth="1"/>
    <col min="10" max="10" width="6.5703125" style="277" hidden="1" customWidth="1"/>
    <col min="11" max="26" width="0" hidden="1" customWidth="1"/>
    <col min="27" max="16384" width="9.140625" hidden="1"/>
  </cols>
  <sheetData>
    <row r="1" spans="1:26" s="2" customFormat="1" ht="5.25" hidden="1" customHeight="1">
      <c r="A1" s="175"/>
      <c r="B1" s="176"/>
      <c r="C1" s="273"/>
      <c r="D1" s="176"/>
      <c r="E1" s="176"/>
      <c r="F1" s="176"/>
      <c r="G1" s="176"/>
      <c r="H1" s="176"/>
      <c r="I1" s="176"/>
      <c r="J1" s="274"/>
    </row>
    <row r="2" spans="1:26" s="4" customFormat="1" ht="145.5" customHeight="1">
      <c r="A2" s="1088" t="s">
        <v>59</v>
      </c>
      <c r="B2" s="1088"/>
      <c r="C2" s="1088"/>
      <c r="D2" s="1088"/>
      <c r="E2" s="1088"/>
      <c r="F2" s="1088"/>
      <c r="G2" s="1088"/>
      <c r="H2" s="1088"/>
      <c r="I2" s="1088"/>
      <c r="J2" s="274"/>
    </row>
    <row r="3" spans="1:26" s="4" customFormat="1" ht="75" customHeight="1">
      <c r="A3" s="1088" t="s">
        <v>1091</v>
      </c>
      <c r="B3" s="1088"/>
      <c r="C3" s="1088"/>
      <c r="D3" s="1088"/>
      <c r="E3" s="1088"/>
      <c r="F3" s="1088"/>
      <c r="G3" s="1088"/>
      <c r="H3" s="1088"/>
      <c r="I3" s="1088"/>
      <c r="J3" s="274"/>
    </row>
    <row r="4" spans="1:26" s="4" customFormat="1" ht="63" customHeight="1">
      <c r="A4" s="1088" t="s">
        <v>1561</v>
      </c>
      <c r="B4" s="1088"/>
      <c r="C4" s="1088"/>
      <c r="D4" s="1088"/>
      <c r="E4" s="1088"/>
      <c r="F4" s="1088"/>
      <c r="G4" s="1088"/>
      <c r="H4" s="1088"/>
      <c r="I4" s="1088"/>
      <c r="J4" s="274"/>
    </row>
    <row r="5" spans="1:26" s="108" customFormat="1" ht="144.75" customHeight="1">
      <c r="A5" s="1089" t="s">
        <v>2</v>
      </c>
      <c r="B5" s="1089"/>
      <c r="C5" s="1089"/>
      <c r="D5" s="1089"/>
      <c r="E5" s="1089"/>
      <c r="F5" s="1089"/>
      <c r="G5" s="1089"/>
      <c r="H5" s="1089"/>
      <c r="I5" s="1089"/>
      <c r="J5" s="275"/>
    </row>
    <row r="6" spans="1:26" ht="6" customHeight="1">
      <c r="A6" s="341"/>
      <c r="B6" s="342"/>
      <c r="C6" s="343"/>
      <c r="D6" s="342"/>
      <c r="E6" s="342"/>
      <c r="F6" s="342"/>
      <c r="G6" s="342"/>
      <c r="H6" s="342"/>
      <c r="I6" s="342"/>
    </row>
    <row r="7" spans="1:26" ht="93.75" customHeight="1">
      <c r="A7" s="344"/>
      <c r="B7" s="345"/>
      <c r="C7" s="346"/>
      <c r="D7" s="347"/>
      <c r="E7" s="347"/>
      <c r="F7" s="345"/>
      <c r="G7" s="345"/>
      <c r="H7" s="345"/>
      <c r="I7" s="345"/>
      <c r="J7" s="279"/>
    </row>
    <row r="8" spans="1:26" s="281" customFormat="1" ht="92.25" customHeight="1">
      <c r="A8" s="280"/>
      <c r="B8" s="1092" t="s">
        <v>371</v>
      </c>
      <c r="C8" s="1092"/>
      <c r="D8" s="1092"/>
      <c r="E8" s="1092"/>
      <c r="F8" s="1092"/>
      <c r="G8" s="1092"/>
      <c r="H8" s="1092"/>
      <c r="I8" s="1092"/>
      <c r="J8" s="279"/>
      <c r="Y8" s="281">
        <v>1</v>
      </c>
      <c r="Z8" s="281">
        <v>1</v>
      </c>
    </row>
    <row r="9" spans="1:26" s="288" customFormat="1" ht="262.5" customHeight="1">
      <c r="A9" s="282"/>
      <c r="B9" s="282" t="s">
        <v>1062</v>
      </c>
      <c r="C9" s="283" t="s">
        <v>1063</v>
      </c>
      <c r="D9" s="282" t="s">
        <v>1064</v>
      </c>
      <c r="E9" s="284" t="s">
        <v>1065</v>
      </c>
      <c r="F9" s="285" t="s">
        <v>1066</v>
      </c>
      <c r="G9" s="284" t="s">
        <v>1067</v>
      </c>
      <c r="H9" s="282" t="s">
        <v>1068</v>
      </c>
      <c r="I9" s="285" t="s">
        <v>65</v>
      </c>
      <c r="J9" s="286"/>
      <c r="K9" s="287"/>
      <c r="L9" s="287"/>
      <c r="M9" s="286"/>
      <c r="N9" s="287"/>
      <c r="O9" s="287"/>
      <c r="P9" s="286"/>
      <c r="Q9" s="287"/>
      <c r="Y9" s="288">
        <v>1</v>
      </c>
      <c r="Z9" s="288">
        <v>1</v>
      </c>
    </row>
    <row r="10" spans="1:26" ht="186" customHeight="1">
      <c r="A10" s="348" t="s">
        <v>1073</v>
      </c>
      <c r="B10" s="290">
        <v>10262159.92767</v>
      </c>
      <c r="C10" s="290">
        <v>379061.81276999996</v>
      </c>
      <c r="D10" s="290">
        <v>5519.0984400000007</v>
      </c>
      <c r="E10" s="290">
        <v>8542.5211199999994</v>
      </c>
      <c r="F10" s="290">
        <v>4415.1382800000001</v>
      </c>
      <c r="G10" s="290">
        <v>70180.495739999998</v>
      </c>
      <c r="H10" s="290">
        <v>4588389.0820200006</v>
      </c>
      <c r="I10" s="290">
        <v>15318268.076040002</v>
      </c>
      <c r="J10" s="279"/>
    </row>
    <row r="11" spans="1:26" ht="186" customHeight="1">
      <c r="A11" s="348" t="s">
        <v>1074</v>
      </c>
      <c r="B11" s="290">
        <v>678434.57228999992</v>
      </c>
      <c r="C11" s="290">
        <v>37128.806170000003</v>
      </c>
      <c r="D11" s="290">
        <v>0</v>
      </c>
      <c r="E11" s="290">
        <v>0</v>
      </c>
      <c r="F11" s="290">
        <v>483.73829999999998</v>
      </c>
      <c r="G11" s="290">
        <v>3465.5012700000002</v>
      </c>
      <c r="H11" s="290">
        <v>253560.03717</v>
      </c>
      <c r="I11" s="290">
        <v>973072.65520000004</v>
      </c>
      <c r="J11" s="279"/>
    </row>
    <row r="12" spans="1:26" ht="186" customHeight="1">
      <c r="A12" s="348" t="s">
        <v>1075</v>
      </c>
      <c r="B12" s="290">
        <v>64185.754059999999</v>
      </c>
      <c r="C12" s="290">
        <v>0</v>
      </c>
      <c r="D12" s="290">
        <v>0</v>
      </c>
      <c r="E12" s="290">
        <v>0</v>
      </c>
      <c r="F12" s="290">
        <v>0</v>
      </c>
      <c r="G12" s="290">
        <v>0</v>
      </c>
      <c r="H12" s="290">
        <v>4822.7275999999993</v>
      </c>
      <c r="I12" s="290">
        <v>69008.48165999999</v>
      </c>
      <c r="J12" s="279"/>
    </row>
    <row r="13" spans="1:26" ht="186" customHeight="1">
      <c r="A13" s="348" t="s">
        <v>1085</v>
      </c>
      <c r="B13" s="290">
        <v>7491080.6686400007</v>
      </c>
      <c r="C13" s="290">
        <v>65489.576590000004</v>
      </c>
      <c r="D13" s="290">
        <v>28612.338670000001</v>
      </c>
      <c r="E13" s="290">
        <v>1540.3663799999999</v>
      </c>
      <c r="F13" s="290">
        <v>59661.396000000001</v>
      </c>
      <c r="G13" s="290">
        <v>7942.1838200000002</v>
      </c>
      <c r="H13" s="290">
        <v>288.00024999999999</v>
      </c>
      <c r="I13" s="290">
        <v>7654614.5303500006</v>
      </c>
      <c r="J13" s="279"/>
    </row>
    <row r="14" spans="1:26" ht="186" customHeight="1">
      <c r="A14" s="348" t="s">
        <v>1078</v>
      </c>
      <c r="B14" s="290">
        <v>3038903.6071799998</v>
      </c>
      <c r="C14" s="290">
        <v>24672.587789999998</v>
      </c>
      <c r="D14" s="290">
        <v>13493.196380000001</v>
      </c>
      <c r="E14" s="290">
        <v>1130.5789600000001</v>
      </c>
      <c r="F14" s="290">
        <v>35648.273869999997</v>
      </c>
      <c r="G14" s="290">
        <v>23952.30848</v>
      </c>
      <c r="H14" s="290">
        <v>62083.844189999996</v>
      </c>
      <c r="I14" s="290">
        <v>3199884.3968500001</v>
      </c>
      <c r="J14" s="279"/>
    </row>
    <row r="15" spans="1:26" ht="186" customHeight="1">
      <c r="A15" s="348" t="s">
        <v>1079</v>
      </c>
      <c r="B15" s="290">
        <v>4023332.2124399999</v>
      </c>
      <c r="C15" s="290">
        <v>20063.705829999999</v>
      </c>
      <c r="D15" s="290">
        <v>33719.050109999996</v>
      </c>
      <c r="E15" s="290">
        <v>1538.37968</v>
      </c>
      <c r="F15" s="290">
        <v>19198.924010000002</v>
      </c>
      <c r="G15" s="290">
        <v>1924.54546</v>
      </c>
      <c r="H15" s="290">
        <v>29800.948629999999</v>
      </c>
      <c r="I15" s="290">
        <v>4129577.7661599996</v>
      </c>
      <c r="J15" s="279"/>
    </row>
    <row r="16" spans="1:26" ht="186" customHeight="1">
      <c r="A16" s="348" t="s">
        <v>1080</v>
      </c>
      <c r="B16" s="290">
        <v>877315.13067999994</v>
      </c>
      <c r="C16" s="290">
        <v>27058.05803</v>
      </c>
      <c r="D16" s="290">
        <v>4520.62943</v>
      </c>
      <c r="E16" s="290">
        <v>280.93903</v>
      </c>
      <c r="F16" s="290">
        <v>13726.425579999999</v>
      </c>
      <c r="G16" s="290">
        <v>13328.31618</v>
      </c>
      <c r="H16" s="290">
        <v>121403.82051000001</v>
      </c>
      <c r="I16" s="290">
        <v>1057633.31944</v>
      </c>
      <c r="J16" s="279"/>
    </row>
    <row r="17" spans="1:10" ht="186" customHeight="1">
      <c r="A17" s="348" t="s">
        <v>1081</v>
      </c>
      <c r="B17" s="290">
        <v>0</v>
      </c>
      <c r="C17" s="290">
        <v>0</v>
      </c>
      <c r="D17" s="290">
        <v>0</v>
      </c>
      <c r="E17" s="290">
        <v>0</v>
      </c>
      <c r="F17" s="290">
        <v>0</v>
      </c>
      <c r="G17" s="290">
        <v>0</v>
      </c>
      <c r="H17" s="290">
        <v>0</v>
      </c>
      <c r="I17" s="290">
        <v>0</v>
      </c>
      <c r="J17" s="279"/>
    </row>
    <row r="18" spans="1:10" ht="186" customHeight="1">
      <c r="A18" s="348" t="s">
        <v>1082</v>
      </c>
      <c r="B18" s="290">
        <v>0</v>
      </c>
      <c r="C18" s="290">
        <v>0</v>
      </c>
      <c r="D18" s="290">
        <v>0</v>
      </c>
      <c r="E18" s="290">
        <v>0</v>
      </c>
      <c r="F18" s="290">
        <v>0</v>
      </c>
      <c r="G18" s="290">
        <v>0</v>
      </c>
      <c r="H18" s="290">
        <v>0</v>
      </c>
      <c r="I18" s="290">
        <v>0</v>
      </c>
      <c r="J18" s="279"/>
    </row>
    <row r="19" spans="1:10" ht="186" customHeight="1">
      <c r="A19" s="348" t="s">
        <v>1083</v>
      </c>
      <c r="B19" s="290">
        <v>0</v>
      </c>
      <c r="C19" s="290">
        <v>0</v>
      </c>
      <c r="D19" s="290">
        <v>0</v>
      </c>
      <c r="E19" s="290">
        <v>0</v>
      </c>
      <c r="F19" s="290">
        <v>0</v>
      </c>
      <c r="G19" s="290">
        <v>0</v>
      </c>
      <c r="H19" s="290">
        <v>0</v>
      </c>
      <c r="I19" s="290">
        <v>0</v>
      </c>
      <c r="J19" s="279"/>
    </row>
    <row r="20" spans="1:10" ht="186" customHeight="1">
      <c r="A20" s="348" t="s">
        <v>1084</v>
      </c>
      <c r="B20" s="291">
        <v>0</v>
      </c>
      <c r="C20" s="291">
        <v>0</v>
      </c>
      <c r="D20" s="291">
        <v>0</v>
      </c>
      <c r="E20" s="291">
        <v>0</v>
      </c>
      <c r="F20" s="291">
        <v>0</v>
      </c>
      <c r="G20" s="291">
        <v>0</v>
      </c>
      <c r="H20" s="291">
        <v>0</v>
      </c>
      <c r="I20" s="291">
        <v>0</v>
      </c>
      <c r="J20" s="279"/>
    </row>
    <row r="21" spans="1:10" ht="186" customHeight="1">
      <c r="A21" s="348" t="s">
        <v>1086</v>
      </c>
      <c r="B21" s="291">
        <v>2531511.30584</v>
      </c>
      <c r="C21" s="291">
        <v>5206.3444900000004</v>
      </c>
      <c r="D21" s="291">
        <v>18329.933699999998</v>
      </c>
      <c r="E21" s="291">
        <v>605.87209999999993</v>
      </c>
      <c r="F21" s="291">
        <v>37037.941770000005</v>
      </c>
      <c r="G21" s="291">
        <v>959.32766000000004</v>
      </c>
      <c r="H21" s="291">
        <v>773424.49291999999</v>
      </c>
      <c r="I21" s="291">
        <v>3367075.2184799998</v>
      </c>
      <c r="J21" s="279"/>
    </row>
    <row r="22" spans="1:10" ht="186" customHeight="1">
      <c r="A22" s="348" t="s">
        <v>1087</v>
      </c>
      <c r="B22" s="290">
        <v>926055.42796</v>
      </c>
      <c r="C22" s="290">
        <v>5324.8151399999997</v>
      </c>
      <c r="D22" s="290">
        <v>5729.2070100000001</v>
      </c>
      <c r="E22" s="290">
        <v>273.23796000000004</v>
      </c>
      <c r="F22" s="290">
        <v>2072.5821599999999</v>
      </c>
      <c r="G22" s="290">
        <v>242.33770999999999</v>
      </c>
      <c r="H22" s="290">
        <v>5827.3316599999998</v>
      </c>
      <c r="I22" s="290">
        <v>945524.93960000004</v>
      </c>
      <c r="J22" s="279"/>
    </row>
    <row r="23" spans="1:10" ht="186" customHeight="1">
      <c r="A23" s="348" t="s">
        <v>1088</v>
      </c>
      <c r="B23" s="290">
        <v>674110.58569000009</v>
      </c>
      <c r="C23" s="290">
        <v>1892.76974</v>
      </c>
      <c r="D23" s="290">
        <v>2355.3740299999999</v>
      </c>
      <c r="E23" s="290">
        <v>13.2601</v>
      </c>
      <c r="F23" s="290">
        <v>9121.5496500000008</v>
      </c>
      <c r="G23" s="290">
        <v>870.27499999999998</v>
      </c>
      <c r="H23" s="290">
        <v>33623.52764</v>
      </c>
      <c r="I23" s="290">
        <v>721987.34184999997</v>
      </c>
      <c r="J23" s="279"/>
    </row>
    <row r="24" spans="1:10" ht="186" customHeight="1">
      <c r="A24" s="348" t="s">
        <v>1076</v>
      </c>
      <c r="B24" s="290">
        <v>5525732.8169</v>
      </c>
      <c r="C24" s="290">
        <v>241812.44496000002</v>
      </c>
      <c r="D24" s="290">
        <v>22493.088530000001</v>
      </c>
      <c r="E24" s="290">
        <v>8320.9039599999996</v>
      </c>
      <c r="F24" s="290">
        <v>130918.79922</v>
      </c>
      <c r="G24" s="290">
        <v>132098.73752</v>
      </c>
      <c r="H24" s="290">
        <v>1136622.8934500001</v>
      </c>
      <c r="I24" s="290">
        <v>7197999.6845399998</v>
      </c>
      <c r="J24" s="279"/>
    </row>
    <row r="25" spans="1:10" ht="186" customHeight="1">
      <c r="A25" s="348" t="s">
        <v>1077</v>
      </c>
      <c r="B25" s="290">
        <v>3737211.6173100001</v>
      </c>
      <c r="C25" s="290">
        <v>40667.10426</v>
      </c>
      <c r="D25" s="290">
        <v>9241.8602100000007</v>
      </c>
      <c r="E25" s="290">
        <v>3683.0610699999997</v>
      </c>
      <c r="F25" s="290">
        <v>35315.003799999999</v>
      </c>
      <c r="G25" s="290">
        <v>21766.033429999999</v>
      </c>
      <c r="H25" s="290">
        <v>213915.68212000001</v>
      </c>
      <c r="I25" s="290">
        <v>4061800.3621999999</v>
      </c>
      <c r="J25" s="279"/>
    </row>
    <row r="26" spans="1:10" ht="186" customHeight="1">
      <c r="A26" s="348"/>
      <c r="B26" s="290"/>
      <c r="C26" s="290"/>
      <c r="D26" s="290"/>
      <c r="E26" s="290"/>
      <c r="F26" s="290"/>
      <c r="G26" s="290"/>
      <c r="H26" s="290"/>
      <c r="I26" s="290"/>
      <c r="J26" s="279"/>
    </row>
    <row r="27" spans="1:10" s="67" customFormat="1" ht="83.25" customHeight="1">
      <c r="A27" s="349" t="s">
        <v>1059</v>
      </c>
      <c r="B27" s="350">
        <f t="shared" ref="B27:I27" si="0">SUM(B10:B25)</f>
        <v>39830033.626660004</v>
      </c>
      <c r="C27" s="350">
        <f t="shared" si="0"/>
        <v>848378.02577000007</v>
      </c>
      <c r="D27" s="350">
        <f t="shared" si="0"/>
        <v>144013.77651</v>
      </c>
      <c r="E27" s="350">
        <f t="shared" si="0"/>
        <v>25929.120359999997</v>
      </c>
      <c r="F27" s="350">
        <f t="shared" si="0"/>
        <v>347599.77263999998</v>
      </c>
      <c r="G27" s="350">
        <f t="shared" si="0"/>
        <v>276730.06226999999</v>
      </c>
      <c r="H27" s="350">
        <f t="shared" si="0"/>
        <v>7223762.3881600006</v>
      </c>
      <c r="I27" s="350">
        <f t="shared" si="0"/>
        <v>48696446.772370003</v>
      </c>
      <c r="J27" s="294"/>
    </row>
    <row r="28" spans="1:10" ht="27.75" customHeight="1" thickBot="1">
      <c r="A28" s="265"/>
      <c r="B28" s="266"/>
      <c r="C28" s="351"/>
      <c r="D28" s="267"/>
      <c r="E28" s="267"/>
      <c r="F28" s="267"/>
      <c r="G28" s="267"/>
      <c r="H28" s="267"/>
      <c r="I28" s="267"/>
      <c r="J28" s="279"/>
    </row>
    <row r="29" spans="1:10" ht="96.75" customHeight="1" thickTop="1">
      <c r="A29" s="276" t="s">
        <v>1069</v>
      </c>
      <c r="B29" s="26"/>
      <c r="C29" s="301"/>
      <c r="D29" s="237"/>
      <c r="E29" s="237"/>
      <c r="F29" s="237"/>
      <c r="G29" s="237"/>
      <c r="H29" s="237"/>
      <c r="I29" s="237"/>
    </row>
    <row r="30" spans="1:10" ht="13.5" customHeight="1">
      <c r="A30" s="119"/>
      <c r="B30" s="100"/>
      <c r="C30" s="302"/>
      <c r="D30" s="121"/>
      <c r="E30" s="121"/>
      <c r="F30" s="121"/>
      <c r="G30" s="121"/>
      <c r="H30" s="121"/>
      <c r="I30" s="121"/>
    </row>
    <row r="31" spans="1:10" ht="13.5" hidden="1" customHeight="1">
      <c r="A31" s="119"/>
      <c r="B31" s="100"/>
      <c r="C31" s="302"/>
      <c r="D31" s="121"/>
      <c r="E31" s="121"/>
      <c r="F31" s="121"/>
      <c r="G31" s="121"/>
      <c r="H31" s="121"/>
      <c r="I31" s="121"/>
    </row>
    <row r="32" spans="1:10" ht="13.5" hidden="1" customHeight="1">
      <c r="A32" s="119"/>
      <c r="B32" s="100"/>
      <c r="C32" s="302"/>
      <c r="D32" s="121"/>
      <c r="E32" s="121"/>
      <c r="F32" s="121"/>
      <c r="G32" s="121"/>
      <c r="H32" s="121"/>
      <c r="I32" s="121"/>
    </row>
    <row r="33" spans="1:9" ht="13.5" hidden="1" customHeight="1">
      <c r="A33" s="119"/>
      <c r="B33" s="100"/>
      <c r="C33" s="302"/>
      <c r="D33" s="121"/>
      <c r="E33" s="121"/>
      <c r="F33" s="121"/>
      <c r="G33" s="121"/>
      <c r="H33" s="121"/>
      <c r="I33" s="121"/>
    </row>
    <row r="34" spans="1:9" ht="13.5" hidden="1" customHeight="1">
      <c r="A34" s="119"/>
      <c r="B34" s="100"/>
      <c r="C34" s="302"/>
      <c r="D34" s="121"/>
      <c r="E34" s="121"/>
      <c r="F34" s="121"/>
      <c r="G34" s="121"/>
      <c r="H34" s="121"/>
      <c r="I34" s="121"/>
    </row>
    <row r="35" spans="1:9" ht="13.5" hidden="1" customHeight="1">
      <c r="A35" s="119"/>
      <c r="B35" s="100"/>
      <c r="C35" s="302"/>
      <c r="D35" s="121"/>
      <c r="E35" s="121"/>
      <c r="F35" s="121"/>
      <c r="G35" s="121"/>
      <c r="H35" s="121"/>
      <c r="I35" s="121"/>
    </row>
    <row r="36" spans="1:9" ht="13.5" hidden="1" customHeight="1">
      <c r="A36" s="125"/>
      <c r="B36" s="80"/>
      <c r="C36" s="302"/>
      <c r="D36" s="121"/>
      <c r="E36" s="121"/>
      <c r="F36" s="121"/>
      <c r="G36" s="121"/>
      <c r="H36" s="121"/>
      <c r="I36" s="121"/>
    </row>
    <row r="37" spans="1:9" ht="13.5" hidden="1" customHeight="1">
      <c r="A37" s="119"/>
      <c r="B37" s="80"/>
      <c r="C37" s="302"/>
      <c r="D37" s="121"/>
      <c r="E37" s="121"/>
      <c r="F37" s="121"/>
      <c r="G37" s="121"/>
      <c r="H37" s="121"/>
      <c r="I37" s="121"/>
    </row>
    <row r="38" spans="1:9" ht="13.5" hidden="1" customHeight="1">
      <c r="A38" s="119"/>
      <c r="B38" s="80"/>
      <c r="C38" s="302"/>
      <c r="D38" s="121"/>
      <c r="E38" s="121"/>
      <c r="F38" s="121"/>
      <c r="G38" s="121"/>
      <c r="H38" s="121"/>
      <c r="I38" s="121"/>
    </row>
    <row r="39" spans="1:9" ht="13.5" hidden="1" customHeight="1">
      <c r="A39" s="119"/>
      <c r="B39" s="80"/>
      <c r="C39" s="302"/>
      <c r="D39" s="121"/>
      <c r="E39" s="121"/>
      <c r="F39" s="121"/>
      <c r="G39" s="121"/>
      <c r="H39" s="121"/>
      <c r="I39" s="121"/>
    </row>
    <row r="40" spans="1:9" ht="13.5" hidden="1" customHeight="1">
      <c r="A40" s="119"/>
      <c r="B40" s="80"/>
      <c r="C40" s="302"/>
      <c r="D40" s="121"/>
      <c r="E40" s="121"/>
      <c r="F40" s="121"/>
      <c r="G40" s="121"/>
      <c r="H40" s="121"/>
      <c r="I40" s="121"/>
    </row>
    <row r="41" spans="1:9" ht="13.5" hidden="1" customHeight="1">
      <c r="A41" s="119"/>
      <c r="B41" s="80"/>
      <c r="C41" s="302"/>
      <c r="D41" s="121"/>
      <c r="E41" s="121"/>
      <c r="F41" s="121"/>
      <c r="G41" s="121"/>
      <c r="H41" s="121"/>
      <c r="I41" s="121"/>
    </row>
    <row r="42" spans="1:9" ht="13.5" hidden="1" customHeight="1">
      <c r="A42" s="125"/>
      <c r="B42" s="80"/>
      <c r="C42" s="302"/>
      <c r="D42" s="121"/>
      <c r="E42" s="121"/>
      <c r="F42" s="121"/>
      <c r="G42" s="121"/>
      <c r="H42" s="121"/>
      <c r="I42" s="121"/>
    </row>
    <row r="43" spans="1:9" ht="13.5" hidden="1" customHeight="1">
      <c r="A43" s="119"/>
      <c r="B43" s="100"/>
      <c r="C43" s="302"/>
      <c r="D43" s="121"/>
      <c r="E43" s="121"/>
      <c r="F43" s="121"/>
      <c r="G43" s="121"/>
      <c r="H43" s="121"/>
      <c r="I43" s="121"/>
    </row>
    <row r="44" spans="1:9" ht="13.5" hidden="1" customHeight="1">
      <c r="A44" s="119"/>
      <c r="B44" s="100"/>
      <c r="C44" s="302"/>
      <c r="D44" s="121"/>
      <c r="E44" s="121"/>
      <c r="F44" s="121"/>
      <c r="G44" s="121"/>
      <c r="H44" s="121"/>
      <c r="I44" s="121"/>
    </row>
    <row r="45" spans="1:9" ht="13.5" hidden="1" customHeight="1">
      <c r="A45" s="119"/>
      <c r="B45" s="100"/>
      <c r="C45" s="302"/>
      <c r="D45" s="121"/>
      <c r="E45" s="121"/>
      <c r="F45" s="121"/>
      <c r="G45" s="121"/>
      <c r="H45" s="121"/>
      <c r="I45" s="121"/>
    </row>
    <row r="46" spans="1:9" ht="13.5" hidden="1" customHeight="1">
      <c r="A46" s="125"/>
      <c r="B46" s="100"/>
      <c r="C46" s="302"/>
      <c r="D46" s="121"/>
      <c r="E46" s="121"/>
      <c r="F46" s="121"/>
      <c r="G46" s="121"/>
      <c r="H46" s="121"/>
      <c r="I46" s="121"/>
    </row>
    <row r="47" spans="1:9" ht="13.5" hidden="1" customHeight="1">
      <c r="A47" s="119"/>
      <c r="B47" s="100"/>
      <c r="C47" s="302"/>
      <c r="D47" s="121"/>
      <c r="E47" s="121"/>
      <c r="F47" s="121"/>
      <c r="G47" s="121"/>
      <c r="H47" s="121"/>
      <c r="I47" s="121"/>
    </row>
    <row r="48" spans="1:9" ht="13.5" hidden="1" customHeight="1">
      <c r="A48" s="119"/>
      <c r="B48" s="100"/>
      <c r="C48" s="302"/>
      <c r="D48" s="121"/>
      <c r="E48" s="121"/>
      <c r="F48" s="121"/>
      <c r="G48" s="121"/>
      <c r="H48" s="121"/>
      <c r="I48" s="121"/>
    </row>
    <row r="49" spans="1:9" ht="13.5" hidden="1" customHeight="1">
      <c r="A49" s="119"/>
      <c r="B49" s="100"/>
      <c r="C49" s="302"/>
      <c r="D49" s="121"/>
      <c r="E49" s="121"/>
      <c r="F49" s="121"/>
      <c r="G49" s="121"/>
      <c r="H49" s="121"/>
      <c r="I49" s="121"/>
    </row>
    <row r="50" spans="1:9" ht="13.5" hidden="1" customHeight="1">
      <c r="A50" s="119"/>
      <c r="B50" s="100"/>
      <c r="C50" s="302"/>
      <c r="D50" s="121"/>
      <c r="E50" s="121"/>
      <c r="F50" s="121"/>
      <c r="G50" s="121"/>
      <c r="H50" s="121"/>
      <c r="I50" s="121"/>
    </row>
    <row r="51" spans="1:9" ht="13.5" hidden="1" customHeight="1">
      <c r="A51" s="125"/>
      <c r="B51" s="100"/>
      <c r="C51" s="302"/>
      <c r="D51" s="121"/>
      <c r="E51" s="121"/>
      <c r="F51" s="121"/>
      <c r="G51" s="121"/>
      <c r="H51" s="121"/>
      <c r="I51" s="121"/>
    </row>
    <row r="52" spans="1:9" ht="13.5" hidden="1" customHeight="1">
      <c r="A52" s="119"/>
      <c r="B52" s="100"/>
      <c r="C52" s="302"/>
      <c r="D52" s="121"/>
      <c r="E52" s="121"/>
      <c r="F52" s="121"/>
      <c r="G52" s="121"/>
      <c r="H52" s="121"/>
      <c r="I52" s="121"/>
    </row>
    <row r="53" spans="1:9" ht="13.5" hidden="1" customHeight="1">
      <c r="A53" s="119"/>
      <c r="B53" s="100"/>
      <c r="C53" s="302"/>
      <c r="D53" s="121"/>
      <c r="E53" s="121"/>
      <c r="F53" s="121"/>
      <c r="G53" s="121"/>
      <c r="H53" s="121"/>
      <c r="I53" s="121"/>
    </row>
    <row r="54" spans="1:9" ht="13.5" hidden="1" customHeight="1">
      <c r="A54" s="119"/>
      <c r="B54" s="100"/>
      <c r="C54" s="302"/>
      <c r="D54" s="121"/>
      <c r="E54" s="121"/>
      <c r="F54" s="121"/>
      <c r="G54" s="121"/>
      <c r="H54" s="121"/>
      <c r="I54" s="121"/>
    </row>
    <row r="55" spans="1:9" ht="9" hidden="1" customHeight="1">
      <c r="A55" s="123"/>
      <c r="B55" s="100"/>
      <c r="C55" s="302"/>
      <c r="D55" s="121"/>
      <c r="E55" s="121"/>
      <c r="F55" s="121"/>
      <c r="G55" s="121"/>
      <c r="H55" s="121"/>
      <c r="I55" s="121"/>
    </row>
    <row r="56" spans="1:9" ht="9" hidden="1" customHeight="1">
      <c r="A56" s="123"/>
      <c r="B56" s="100"/>
      <c r="C56" s="302"/>
      <c r="D56" s="121"/>
      <c r="E56" s="121"/>
      <c r="F56" s="121"/>
      <c r="G56" s="121"/>
      <c r="H56" s="121"/>
      <c r="I56" s="121"/>
    </row>
    <row r="57" spans="1:9" ht="9" hidden="1" customHeight="1">
      <c r="A57" s="123"/>
      <c r="B57" s="100"/>
      <c r="C57" s="302"/>
      <c r="D57" s="121"/>
      <c r="E57" s="121"/>
      <c r="F57" s="121"/>
      <c r="G57" s="121"/>
      <c r="H57" s="121"/>
      <c r="I57" s="121"/>
    </row>
    <row r="58" spans="1:9" ht="9" hidden="1" customHeight="1">
      <c r="A58" s="123"/>
      <c r="B58" s="100"/>
      <c r="C58" s="302"/>
      <c r="D58" s="121"/>
      <c r="E58" s="121"/>
      <c r="F58" s="121"/>
      <c r="G58" s="121"/>
      <c r="H58" s="121"/>
      <c r="I58" s="121"/>
    </row>
    <row r="59" spans="1:9" ht="9" hidden="1" customHeight="1">
      <c r="A59" s="124"/>
      <c r="B59" s="100"/>
      <c r="C59" s="302"/>
      <c r="D59" s="121"/>
      <c r="E59" s="121"/>
      <c r="F59" s="121"/>
      <c r="G59" s="121"/>
      <c r="H59" s="121"/>
      <c r="I59" s="121"/>
    </row>
    <row r="60" spans="1:9" ht="9" hidden="1" customHeight="1">
      <c r="A60" s="124"/>
      <c r="C60" s="302"/>
      <c r="D60" s="121"/>
      <c r="E60" s="121"/>
      <c r="F60" s="121"/>
      <c r="G60" s="121"/>
      <c r="H60" s="121"/>
      <c r="I60" s="121"/>
    </row>
    <row r="61" spans="1:9" ht="9" hidden="1" customHeight="1">
      <c r="A61" s="125"/>
      <c r="C61" s="302"/>
      <c r="D61" s="121"/>
      <c r="E61" s="121"/>
      <c r="F61" s="121"/>
      <c r="G61" s="121"/>
      <c r="H61" s="121"/>
      <c r="I61" s="121"/>
    </row>
    <row r="62" spans="1:9" ht="9" hidden="1" customHeight="1">
      <c r="A62" s="119"/>
      <c r="C62" s="302"/>
      <c r="D62" s="121"/>
      <c r="E62" s="121"/>
      <c r="F62" s="121"/>
      <c r="G62" s="121"/>
      <c r="H62" s="121"/>
      <c r="I62" s="121"/>
    </row>
    <row r="63" spans="1:9" ht="9" hidden="1" customHeight="1">
      <c r="A63" s="119"/>
      <c r="C63" s="302"/>
      <c r="D63" s="121"/>
      <c r="E63" s="121"/>
      <c r="F63" s="121"/>
      <c r="G63" s="121"/>
      <c r="H63" s="121"/>
      <c r="I63" s="121"/>
    </row>
    <row r="64" spans="1:9" ht="9" hidden="1" customHeight="1">
      <c r="A64" s="119"/>
      <c r="C64" s="302"/>
      <c r="D64" s="121"/>
      <c r="E64" s="121"/>
      <c r="F64" s="121"/>
      <c r="G64" s="121"/>
      <c r="H64" s="121"/>
      <c r="I64" s="121"/>
    </row>
    <row r="65" spans="1:9" ht="9" hidden="1" customHeight="1">
      <c r="A65" s="119"/>
      <c r="C65" s="302"/>
      <c r="D65" s="121"/>
      <c r="E65" s="121"/>
      <c r="F65" s="121"/>
      <c r="G65" s="121"/>
      <c r="H65" s="121"/>
      <c r="I65" s="121"/>
    </row>
    <row r="66" spans="1:9" ht="9" hidden="1" customHeight="1">
      <c r="A66" s="123"/>
      <c r="C66" s="302"/>
      <c r="D66" s="121"/>
      <c r="E66" s="121"/>
      <c r="F66" s="121"/>
      <c r="G66" s="121"/>
      <c r="H66" s="121"/>
      <c r="I66" s="121"/>
    </row>
    <row r="67" spans="1:9" ht="9" hidden="1" customHeight="1">
      <c r="A67" s="125"/>
      <c r="C67" s="302"/>
      <c r="D67" s="121"/>
      <c r="E67" s="121"/>
      <c r="F67" s="121"/>
      <c r="G67" s="121"/>
      <c r="H67" s="121"/>
      <c r="I67" s="121"/>
    </row>
    <row r="68" spans="1:9" ht="9" hidden="1" customHeight="1">
      <c r="A68" s="119"/>
      <c r="C68" s="302"/>
      <c r="D68" s="121"/>
      <c r="E68" s="121"/>
      <c r="F68" s="121"/>
      <c r="G68" s="121"/>
      <c r="H68" s="121"/>
      <c r="I68" s="121"/>
    </row>
    <row r="69" spans="1:9" ht="9" hidden="1" customHeight="1">
      <c r="A69" s="119"/>
      <c r="C69" s="302"/>
      <c r="D69" s="121"/>
      <c r="E69" s="121"/>
      <c r="F69" s="121"/>
      <c r="G69" s="121"/>
      <c r="H69" s="121"/>
      <c r="I69" s="121"/>
    </row>
    <row r="70" spans="1:9" ht="9" hidden="1" customHeight="1">
      <c r="A70" s="119"/>
      <c r="C70" s="302"/>
      <c r="D70" s="121"/>
      <c r="E70" s="121"/>
      <c r="F70" s="121"/>
      <c r="G70" s="121"/>
      <c r="H70" s="121"/>
      <c r="I70" s="121"/>
    </row>
    <row r="71" spans="1:9" ht="9" hidden="1" customHeight="1">
      <c r="A71" s="119"/>
      <c r="C71" s="302"/>
      <c r="D71" s="121"/>
      <c r="E71" s="121"/>
      <c r="F71" s="121"/>
      <c r="G71" s="121"/>
      <c r="H71" s="121"/>
      <c r="I71" s="121"/>
    </row>
    <row r="72" spans="1:9" ht="9" hidden="1" customHeight="1">
      <c r="A72" s="123"/>
      <c r="C72" s="302"/>
      <c r="D72" s="121"/>
      <c r="E72" s="121"/>
      <c r="F72" s="121"/>
      <c r="G72" s="121"/>
      <c r="H72" s="121"/>
      <c r="I72" s="121"/>
    </row>
    <row r="73" spans="1:9" ht="9" hidden="1" customHeight="1">
      <c r="A73" s="125"/>
      <c r="C73" s="302"/>
      <c r="D73" s="121"/>
      <c r="E73" s="121"/>
      <c r="F73" s="121"/>
      <c r="G73" s="121"/>
      <c r="H73" s="121"/>
      <c r="I73" s="121"/>
    </row>
    <row r="74" spans="1:9" ht="9" hidden="1" customHeight="1">
      <c r="A74" s="119"/>
      <c r="C74" s="302"/>
      <c r="D74" s="121"/>
      <c r="E74" s="121"/>
      <c r="F74" s="121"/>
      <c r="G74" s="121"/>
      <c r="H74" s="121"/>
      <c r="I74" s="121"/>
    </row>
    <row r="75" spans="1:9" ht="9" hidden="1" customHeight="1">
      <c r="A75" s="119"/>
      <c r="C75" s="302"/>
      <c r="D75" s="121"/>
      <c r="E75" s="121"/>
      <c r="F75" s="121"/>
      <c r="G75" s="121"/>
      <c r="H75" s="121"/>
      <c r="I75" s="121"/>
    </row>
    <row r="76" spans="1:9" ht="9" hidden="1" customHeight="1">
      <c r="A76" s="119"/>
      <c r="C76" s="302"/>
      <c r="D76" s="121"/>
      <c r="E76" s="121"/>
      <c r="F76" s="121"/>
      <c r="G76" s="121"/>
      <c r="H76" s="121"/>
      <c r="I76" s="121"/>
    </row>
    <row r="77" spans="1:9" ht="9" hidden="1" customHeight="1">
      <c r="A77" s="119"/>
      <c r="C77" s="302"/>
      <c r="D77" s="121"/>
      <c r="E77" s="121"/>
      <c r="F77" s="121"/>
      <c r="G77" s="121"/>
      <c r="H77" s="121"/>
      <c r="I77" s="121"/>
    </row>
    <row r="78" spans="1:9" hidden="1">
      <c r="A78" s="119"/>
      <c r="C78" s="303"/>
      <c r="D78" s="100"/>
      <c r="E78" s="100"/>
      <c r="F78" s="100"/>
      <c r="G78" s="100"/>
      <c r="H78" s="100"/>
      <c r="I78" s="100"/>
    </row>
    <row r="79" spans="1:9" hidden="1">
      <c r="A79" s="119"/>
      <c r="C79" s="303"/>
      <c r="D79" s="100"/>
      <c r="E79" s="100"/>
      <c r="F79" s="100"/>
      <c r="G79" s="100"/>
      <c r="H79" s="100"/>
      <c r="I79" s="100"/>
    </row>
    <row r="80" spans="1:9" hidden="1">
      <c r="A80" s="119"/>
      <c r="C80" s="303"/>
      <c r="D80" s="100"/>
      <c r="E80" s="100"/>
      <c r="F80" s="100"/>
      <c r="G80" s="100"/>
      <c r="H80" s="100"/>
      <c r="I80" s="100"/>
    </row>
    <row r="81" spans="1:9" hidden="1">
      <c r="A81" s="119"/>
      <c r="C81" s="303"/>
      <c r="D81" s="100"/>
      <c r="E81" s="100"/>
      <c r="F81" s="100"/>
      <c r="G81" s="100"/>
      <c r="H81" s="100"/>
      <c r="I81" s="100"/>
    </row>
    <row r="82" spans="1:9" hidden="1">
      <c r="A82" s="123"/>
      <c r="C82" s="303"/>
      <c r="D82" s="100"/>
      <c r="E82" s="100"/>
      <c r="F82" s="100"/>
      <c r="G82" s="100"/>
      <c r="H82" s="100"/>
      <c r="I82" s="100"/>
    </row>
    <row r="83" spans="1:9" hidden="1">
      <c r="A83" s="125"/>
      <c r="C83" s="303"/>
      <c r="D83" s="100"/>
      <c r="E83" s="100"/>
      <c r="F83" s="100"/>
      <c r="G83" s="100"/>
      <c r="H83" s="100"/>
      <c r="I83" s="100"/>
    </row>
    <row r="84" spans="1:9" hidden="1">
      <c r="A84" s="119"/>
      <c r="C84" s="303"/>
      <c r="D84" s="100"/>
      <c r="E84" s="100"/>
      <c r="F84" s="100"/>
      <c r="G84" s="100"/>
      <c r="H84" s="100"/>
      <c r="I84" s="100"/>
    </row>
    <row r="85" spans="1:9" hidden="1">
      <c r="A85" s="119"/>
      <c r="C85" s="303"/>
      <c r="D85" s="100"/>
      <c r="E85" s="100"/>
      <c r="F85" s="100"/>
      <c r="G85" s="100"/>
      <c r="H85" s="100"/>
      <c r="I85" s="100"/>
    </row>
    <row r="86" spans="1:9" hidden="1">
      <c r="A86" s="119"/>
      <c r="C86" s="303"/>
      <c r="D86" s="100"/>
      <c r="E86" s="100"/>
      <c r="F86" s="100"/>
      <c r="G86" s="100"/>
      <c r="H86" s="100"/>
      <c r="I86" s="100"/>
    </row>
    <row r="87" spans="1:9" hidden="1">
      <c r="A87" s="119"/>
      <c r="C87" s="303"/>
      <c r="D87" s="100"/>
      <c r="E87" s="100"/>
      <c r="F87" s="100"/>
      <c r="G87" s="100"/>
      <c r="H87" s="100"/>
      <c r="I87" s="100"/>
    </row>
    <row r="88" spans="1:9" hidden="1">
      <c r="A88" s="119"/>
      <c r="C88" s="303"/>
      <c r="D88" s="100"/>
      <c r="E88" s="100"/>
      <c r="F88" s="100"/>
      <c r="G88" s="100"/>
      <c r="H88" s="100"/>
      <c r="I88" s="100"/>
    </row>
    <row r="89" spans="1:9" hidden="1">
      <c r="A89" s="119"/>
      <c r="C89" s="303"/>
      <c r="D89" s="100"/>
      <c r="E89" s="100"/>
      <c r="F89" s="100"/>
      <c r="G89" s="100"/>
      <c r="H89" s="100"/>
      <c r="I89" s="100"/>
    </row>
    <row r="90" spans="1:9" hidden="1">
      <c r="A90" s="119"/>
      <c r="C90" s="303"/>
      <c r="D90" s="100"/>
      <c r="E90" s="100"/>
      <c r="F90" s="100"/>
      <c r="G90" s="100"/>
      <c r="H90" s="100"/>
      <c r="I90" s="100"/>
    </row>
    <row r="91" spans="1:9" hidden="1">
      <c r="A91" s="119"/>
      <c r="C91" s="303"/>
      <c r="D91" s="100"/>
      <c r="E91" s="100"/>
      <c r="F91" s="100"/>
      <c r="G91" s="100"/>
      <c r="H91" s="100"/>
      <c r="I91" s="100"/>
    </row>
    <row r="92" spans="1:9" hidden="1">
      <c r="A92" s="119"/>
      <c r="C92" s="303"/>
      <c r="D92" s="100"/>
      <c r="E92" s="100"/>
      <c r="F92" s="100"/>
      <c r="G92" s="100"/>
      <c r="H92" s="100"/>
      <c r="I92" s="100"/>
    </row>
    <row r="93" spans="1:9" hidden="1">
      <c r="A93" s="125"/>
      <c r="C93" s="303"/>
      <c r="D93" s="100"/>
      <c r="E93" s="100"/>
      <c r="F93" s="100"/>
      <c r="G93" s="100"/>
      <c r="H93" s="100"/>
      <c r="I93" s="100"/>
    </row>
    <row r="94" spans="1:9" hidden="1">
      <c r="A94" s="119"/>
      <c r="C94" s="303"/>
      <c r="D94" s="100"/>
      <c r="E94" s="100"/>
      <c r="F94" s="100"/>
      <c r="G94" s="100"/>
      <c r="H94" s="100"/>
      <c r="I94" s="100"/>
    </row>
    <row r="95" spans="1:9" hidden="1">
      <c r="A95" s="119"/>
      <c r="C95" s="303"/>
      <c r="D95" s="100"/>
      <c r="E95" s="100"/>
      <c r="F95" s="100"/>
      <c r="G95" s="100"/>
      <c r="H95" s="100"/>
      <c r="I95" s="100"/>
    </row>
    <row r="96" spans="1:9" hidden="1">
      <c r="A96" s="119"/>
      <c r="C96" s="303"/>
      <c r="D96" s="100"/>
      <c r="E96" s="100"/>
      <c r="F96" s="100"/>
      <c r="G96" s="100"/>
      <c r="H96" s="100"/>
      <c r="I96" s="100"/>
    </row>
    <row r="97" spans="1:9" hidden="1">
      <c r="A97" s="126"/>
      <c r="C97" s="303"/>
      <c r="D97" s="100"/>
      <c r="E97" s="100"/>
      <c r="F97" s="100"/>
      <c r="G97" s="100"/>
      <c r="H97" s="100"/>
      <c r="I97" s="100"/>
    </row>
    <row r="98" spans="1:9" hidden="1">
      <c r="A98" s="126"/>
      <c r="C98" s="303"/>
      <c r="D98" s="100"/>
      <c r="E98" s="100"/>
      <c r="F98" s="100"/>
      <c r="G98" s="100"/>
      <c r="H98" s="100"/>
      <c r="I98" s="100"/>
    </row>
    <row r="99" spans="1:9" hidden="1">
      <c r="A99" s="126"/>
      <c r="C99" s="303"/>
      <c r="D99" s="100"/>
      <c r="E99" s="100"/>
      <c r="F99" s="100"/>
      <c r="G99" s="100"/>
      <c r="H99" s="100"/>
      <c r="I99" s="100"/>
    </row>
    <row r="100" spans="1:9" hidden="1">
      <c r="A100" s="126"/>
      <c r="C100" s="303"/>
      <c r="D100" s="100"/>
      <c r="E100" s="100"/>
      <c r="F100" s="100"/>
      <c r="G100" s="100"/>
      <c r="H100" s="100"/>
      <c r="I100" s="100"/>
    </row>
    <row r="101" spans="1:9" hidden="1">
      <c r="A101" s="126"/>
      <c r="C101" s="303"/>
      <c r="D101" s="100"/>
      <c r="E101" s="100"/>
      <c r="F101" s="100"/>
      <c r="G101" s="100"/>
      <c r="H101" s="100"/>
      <c r="I101" s="100"/>
    </row>
    <row r="102" spans="1:9" hidden="1">
      <c r="A102" s="126"/>
      <c r="C102" s="303"/>
      <c r="D102" s="100"/>
      <c r="E102" s="100"/>
      <c r="F102" s="100"/>
      <c r="G102" s="100"/>
      <c r="H102" s="100"/>
      <c r="I102" s="100"/>
    </row>
    <row r="103" spans="1:9" hidden="1">
      <c r="A103" s="126"/>
      <c r="C103" s="303"/>
      <c r="D103" s="100"/>
      <c r="E103" s="100"/>
      <c r="F103" s="100"/>
      <c r="G103" s="100"/>
      <c r="H103" s="100"/>
      <c r="I103" s="100"/>
    </row>
    <row r="104" spans="1:9" hidden="1">
      <c r="A104" s="126"/>
      <c r="C104" s="303"/>
      <c r="D104" s="100"/>
      <c r="E104" s="100"/>
      <c r="F104" s="100"/>
      <c r="G104" s="100"/>
      <c r="H104" s="100"/>
      <c r="I104" s="100"/>
    </row>
    <row r="105" spans="1:9" hidden="1">
      <c r="A105" s="126"/>
      <c r="C105" s="303"/>
      <c r="D105" s="100"/>
      <c r="E105" s="100"/>
      <c r="F105" s="100"/>
      <c r="G105" s="100"/>
      <c r="H105" s="100"/>
      <c r="I105" s="100"/>
    </row>
    <row r="106" spans="1:9" hidden="1">
      <c r="A106" s="127"/>
      <c r="C106" s="303"/>
      <c r="D106" s="100"/>
      <c r="E106" s="100"/>
      <c r="F106" s="100"/>
      <c r="G106" s="100"/>
      <c r="H106" s="100"/>
      <c r="I106" s="100"/>
    </row>
    <row r="107" spans="1:9" hidden="1">
      <c r="A107" s="127"/>
      <c r="C107" s="303"/>
      <c r="D107" s="100"/>
      <c r="E107" s="100"/>
      <c r="F107" s="100"/>
      <c r="G107" s="100"/>
      <c r="H107" s="100"/>
      <c r="I107" s="100"/>
    </row>
    <row r="108" spans="1:9" hidden="1">
      <c r="A108" s="127"/>
      <c r="C108" s="303"/>
      <c r="D108" s="100"/>
      <c r="E108" s="100"/>
      <c r="F108" s="100"/>
      <c r="G108" s="100"/>
      <c r="H108" s="100"/>
      <c r="I108" s="100"/>
    </row>
    <row r="109" spans="1:9" hidden="1">
      <c r="A109" s="127"/>
      <c r="C109" s="303"/>
      <c r="D109" s="100"/>
      <c r="E109" s="100"/>
      <c r="F109" s="100"/>
      <c r="G109" s="100"/>
      <c r="H109" s="100"/>
      <c r="I109" s="100"/>
    </row>
    <row r="110" spans="1:9" hidden="1">
      <c r="A110" s="127"/>
      <c r="C110" s="303"/>
      <c r="D110" s="100"/>
      <c r="E110" s="100"/>
      <c r="F110" s="100"/>
      <c r="G110" s="100"/>
      <c r="H110" s="100"/>
      <c r="I110" s="100"/>
    </row>
    <row r="111" spans="1:9" hidden="1">
      <c r="A111" s="127"/>
      <c r="C111" s="303"/>
      <c r="D111" s="100"/>
      <c r="E111" s="100"/>
      <c r="F111" s="100"/>
      <c r="G111" s="100"/>
      <c r="H111" s="100"/>
      <c r="I111" s="100"/>
    </row>
    <row r="112" spans="1:9" hidden="1">
      <c r="A112" s="127"/>
      <c r="C112" s="303"/>
      <c r="D112" s="100"/>
      <c r="E112" s="100"/>
      <c r="F112" s="100"/>
      <c r="G112" s="100"/>
      <c r="H112" s="100"/>
      <c r="I112" s="100"/>
    </row>
    <row r="113" spans="1:9" hidden="1">
      <c r="A113" s="127"/>
      <c r="C113" s="303"/>
      <c r="D113" s="100"/>
      <c r="E113" s="100"/>
      <c r="F113" s="100"/>
      <c r="G113" s="100"/>
      <c r="H113" s="100"/>
      <c r="I113" s="100"/>
    </row>
    <row r="114" spans="1:9" hidden="1">
      <c r="A114" s="127"/>
      <c r="C114" s="303"/>
      <c r="D114" s="100"/>
      <c r="E114" s="100"/>
      <c r="F114" s="100"/>
      <c r="G114" s="100"/>
      <c r="H114" s="100"/>
      <c r="I114" s="100"/>
    </row>
    <row r="115" spans="1:9" hidden="1">
      <c r="A115" s="127"/>
      <c r="C115" s="303"/>
      <c r="D115" s="100"/>
      <c r="E115" s="100"/>
      <c r="F115" s="100"/>
      <c r="G115" s="100"/>
      <c r="H115" s="100"/>
      <c r="I115" s="100"/>
    </row>
    <row r="116" spans="1:9" hidden="1">
      <c r="A116" s="127"/>
      <c r="C116" s="303"/>
      <c r="D116" s="100"/>
      <c r="E116" s="100"/>
      <c r="F116" s="100"/>
      <c r="G116" s="100"/>
      <c r="H116" s="100"/>
      <c r="I116" s="100"/>
    </row>
    <row r="117" spans="1:9" hidden="1">
      <c r="A117" s="127"/>
      <c r="C117" s="303"/>
      <c r="D117" s="100"/>
      <c r="E117" s="100"/>
      <c r="F117" s="100"/>
      <c r="G117" s="100"/>
      <c r="H117" s="100"/>
      <c r="I117" s="100"/>
    </row>
    <row r="118" spans="1:9" hidden="1">
      <c r="A118" s="127"/>
      <c r="C118" s="303"/>
      <c r="D118" s="100"/>
      <c r="E118" s="100"/>
      <c r="F118" s="100"/>
      <c r="G118" s="100"/>
      <c r="H118" s="100"/>
      <c r="I118" s="100"/>
    </row>
    <row r="119" spans="1:9" hidden="1">
      <c r="A119" s="127"/>
    </row>
    <row r="120" spans="1:9" hidden="1">
      <c r="A120" s="127"/>
    </row>
    <row r="121" spans="1:9" hidden="1">
      <c r="A121" s="127"/>
    </row>
    <row r="122" spans="1:9" hidden="1">
      <c r="A122" s="127"/>
    </row>
    <row r="123" spans="1:9" hidden="1">
      <c r="A123" s="127"/>
    </row>
    <row r="124" spans="1:9" hidden="1">
      <c r="A124" s="127"/>
    </row>
    <row r="125" spans="1:9" hidden="1">
      <c r="A125" s="127"/>
    </row>
    <row r="126" spans="1:9" hidden="1">
      <c r="A126" s="127"/>
    </row>
    <row r="127" spans="1:9" hidden="1">
      <c r="A127" s="127"/>
    </row>
    <row r="128" spans="1:9"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27"/>
    </row>
    <row r="217" spans="1:1" hidden="1">
      <c r="A217" s="127"/>
    </row>
    <row r="218" spans="1:1" hidden="1">
      <c r="A218" s="127"/>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row r="650" spans="1:1" hidden="1">
      <c r="A650" s="101"/>
    </row>
    <row r="651" spans="1:1" hidden="1">
      <c r="A651" s="101"/>
    </row>
    <row r="652" spans="1:1" hidden="1">
      <c r="A652" s="101"/>
    </row>
  </sheetData>
  <mergeCells count="5">
    <mergeCell ref="A2:I2"/>
    <mergeCell ref="A3:I3"/>
    <mergeCell ref="A4:I4"/>
    <mergeCell ref="A5:I5"/>
    <mergeCell ref="B8:I8"/>
  </mergeCells>
  <pageMargins left="0.92" right="0.39" top="0.83" bottom="0.31" header="0.5" footer="0.28999999999999998"/>
  <pageSetup scale="12" orientation="landscape" horizontalDpi="300" vertic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Z653"/>
  <sheetViews>
    <sheetView zoomScale="85" zoomScaleNormal="85" workbookViewId="0">
      <selection activeCell="C13" sqref="C13"/>
    </sheetView>
  </sheetViews>
  <sheetFormatPr defaultColWidth="0" defaultRowHeight="12.75" zeroHeight="1"/>
  <cols>
    <col min="1" max="1" width="51.140625" style="5" customWidth="1"/>
    <col min="2" max="7" width="11.85546875" bestFit="1" customWidth="1"/>
    <col min="8" max="8" width="11.42578125" bestFit="1" customWidth="1"/>
    <col min="9" max="9" width="11.85546875" bestFit="1" customWidth="1"/>
    <col min="10" max="10" width="9" bestFit="1" customWidth="1"/>
    <col min="11" max="11" width="9.42578125" bestFit="1" customWidth="1"/>
    <col min="12" max="12" width="11.42578125" bestFit="1" customWidth="1"/>
    <col min="13" max="13" width="11.85546875" bestFit="1" customWidth="1"/>
    <col min="14" max="14" width="17.7109375" bestFit="1" customWidth="1"/>
    <col min="15" max="15" width="10.28515625" style="26" bestFit="1" customWidth="1"/>
    <col min="16" max="16" width="2.5703125" style="10" hidden="1" customWidth="1"/>
    <col min="17" max="26" width="0" hidden="1" customWidth="1"/>
    <col min="27" max="16384" width="9.140625" hidden="1"/>
  </cols>
  <sheetData>
    <row r="1" spans="1:26" s="2" customFormat="1" ht="3.75" customHeight="1">
      <c r="A1" s="90"/>
      <c r="B1" s="91"/>
      <c r="C1" s="91"/>
      <c r="D1" s="91"/>
      <c r="E1" s="91"/>
      <c r="F1" s="91"/>
      <c r="G1" s="91"/>
      <c r="H1" s="91"/>
      <c r="I1" s="91"/>
      <c r="J1" s="91"/>
      <c r="K1" s="91"/>
      <c r="L1" s="91"/>
      <c r="M1" s="91"/>
      <c r="N1" s="91"/>
      <c r="O1" s="352"/>
      <c r="P1" s="1"/>
    </row>
    <row r="2" spans="1:26" s="2" customFormat="1" ht="39" customHeight="1">
      <c r="A2" s="1030" t="s">
        <v>59</v>
      </c>
      <c r="B2" s="1030"/>
      <c r="C2" s="1030"/>
      <c r="D2" s="1030"/>
      <c r="E2" s="1030"/>
      <c r="F2" s="1030"/>
      <c r="G2" s="1030"/>
      <c r="H2" s="1030"/>
      <c r="I2" s="1030"/>
      <c r="J2" s="1030"/>
      <c r="K2" s="1030"/>
      <c r="L2" s="1030"/>
      <c r="M2" s="1030"/>
      <c r="N2" s="1030"/>
      <c r="O2" s="1030"/>
      <c r="P2" s="1"/>
    </row>
    <row r="3" spans="1:26" s="2" customFormat="1" ht="20.25" customHeight="1">
      <c r="A3" s="1030" t="s">
        <v>1092</v>
      </c>
      <c r="B3" s="1030"/>
      <c r="C3" s="1030"/>
      <c r="D3" s="1030"/>
      <c r="E3" s="1030"/>
      <c r="F3" s="1030"/>
      <c r="G3" s="1030"/>
      <c r="H3" s="1030"/>
      <c r="I3" s="1030"/>
      <c r="J3" s="1030"/>
      <c r="K3" s="1030"/>
      <c r="L3" s="1030"/>
      <c r="M3" s="1030"/>
      <c r="N3" s="1030"/>
      <c r="O3" s="1030"/>
      <c r="P3" s="1"/>
    </row>
    <row r="4" spans="1:26" s="2" customFormat="1" ht="20.25" customHeight="1">
      <c r="A4" s="1030" t="s">
        <v>1561</v>
      </c>
      <c r="B4" s="1030"/>
      <c r="C4" s="1030"/>
      <c r="D4" s="1030"/>
      <c r="E4" s="1030"/>
      <c r="F4" s="1030"/>
      <c r="G4" s="1030"/>
      <c r="H4" s="1030"/>
      <c r="I4" s="1030"/>
      <c r="J4" s="1030"/>
      <c r="K4" s="1030"/>
      <c r="L4" s="1030"/>
      <c r="M4" s="1030"/>
      <c r="N4" s="1030"/>
      <c r="O4" s="1030"/>
      <c r="P4" s="1"/>
    </row>
    <row r="5" spans="1:26" s="136" customFormat="1" ht="39" customHeight="1">
      <c r="A5" s="1083" t="s">
        <v>2</v>
      </c>
      <c r="B5" s="1083"/>
      <c r="C5" s="1083"/>
      <c r="D5" s="1083"/>
      <c r="E5" s="1083"/>
      <c r="F5" s="1083"/>
      <c r="G5" s="1083"/>
      <c r="H5" s="1083"/>
      <c r="I5" s="1083"/>
      <c r="J5" s="1083"/>
      <c r="K5" s="1083"/>
      <c r="L5" s="1083"/>
      <c r="M5" s="1083"/>
      <c r="N5" s="1083"/>
      <c r="O5" s="1083"/>
      <c r="P5" s="180"/>
    </row>
    <row r="6" spans="1:26" ht="3" customHeight="1">
      <c r="A6" s="109"/>
    </row>
    <row r="7" spans="1:26" ht="3" customHeight="1">
      <c r="A7" s="198"/>
      <c r="B7" s="222"/>
      <c r="C7" s="199"/>
      <c r="D7" s="199"/>
      <c r="E7" s="199"/>
      <c r="F7" s="199"/>
      <c r="G7" s="199"/>
      <c r="H7" s="200"/>
      <c r="I7" s="200"/>
      <c r="J7" s="200"/>
      <c r="K7" s="200"/>
      <c r="L7" s="200"/>
      <c r="M7" s="200"/>
      <c r="N7" s="200"/>
      <c r="O7" s="353"/>
      <c r="P7" s="240"/>
      <c r="Q7" s="120"/>
      <c r="R7" s="120"/>
      <c r="S7" s="120"/>
      <c r="T7" s="120"/>
      <c r="U7" s="120"/>
    </row>
    <row r="8" spans="1:26" ht="39.75" customHeight="1">
      <c r="A8" s="223"/>
      <c r="B8" s="223" t="s">
        <v>359</v>
      </c>
      <c r="C8" s="223" t="s">
        <v>360</v>
      </c>
      <c r="D8" s="223" t="s">
        <v>1045</v>
      </c>
      <c r="E8" s="223" t="s">
        <v>1046</v>
      </c>
      <c r="F8" s="223" t="s">
        <v>1047</v>
      </c>
      <c r="G8" s="223" t="s">
        <v>364</v>
      </c>
      <c r="H8" s="223" t="s">
        <v>365</v>
      </c>
      <c r="I8" s="223" t="s">
        <v>366</v>
      </c>
      <c r="J8" s="223" t="s">
        <v>367</v>
      </c>
      <c r="K8" s="223" t="s">
        <v>368</v>
      </c>
      <c r="L8" s="223" t="s">
        <v>369</v>
      </c>
      <c r="M8" s="223" t="s">
        <v>370</v>
      </c>
      <c r="N8" s="224" t="s">
        <v>371</v>
      </c>
      <c r="O8" s="354" t="s">
        <v>844</v>
      </c>
      <c r="P8" s="7"/>
      <c r="Y8">
        <v>1</v>
      </c>
      <c r="Z8">
        <v>1</v>
      </c>
    </row>
    <row r="9" spans="1:26" ht="42.75" customHeight="1">
      <c r="A9" s="205" t="s">
        <v>1093</v>
      </c>
      <c r="B9" s="205">
        <v>4408779.4704300007</v>
      </c>
      <c r="C9" s="206">
        <v>1704834.8479200001</v>
      </c>
      <c r="D9" s="206">
        <v>4772238.6367600001</v>
      </c>
      <c r="E9" s="206">
        <v>2811229.4382369998</v>
      </c>
      <c r="F9" s="206">
        <v>1866516.42973</v>
      </c>
      <c r="G9" s="206">
        <v>1646095.6766912001</v>
      </c>
      <c r="H9" s="205">
        <v>2171287.88215</v>
      </c>
      <c r="I9" s="205">
        <v>398922.77117000002</v>
      </c>
      <c r="J9" s="205">
        <v>47169.887000000002</v>
      </c>
      <c r="K9" s="205">
        <v>0</v>
      </c>
      <c r="L9" s="205">
        <v>1523603.9654600001</v>
      </c>
      <c r="M9" s="205">
        <v>1184035.5614500002</v>
      </c>
      <c r="N9" s="205">
        <f t="shared" ref="N9:N31" si="0">SUM(B9:M9)</f>
        <v>22534714.566998199</v>
      </c>
      <c r="O9" s="226">
        <f t="shared" ref="O9:O32" si="1">+N9/$N$32</f>
        <v>0.46275890869960579</v>
      </c>
      <c r="P9" s="7"/>
      <c r="Q9" s="120"/>
      <c r="R9" s="120"/>
      <c r="S9" s="120"/>
      <c r="T9" s="120"/>
      <c r="U9" s="120"/>
    </row>
    <row r="10" spans="1:26" ht="27" customHeight="1">
      <c r="A10" s="205" t="s">
        <v>1094</v>
      </c>
      <c r="B10" s="205">
        <v>47222.158899999995</v>
      </c>
      <c r="C10" s="206">
        <v>65510.939210000004</v>
      </c>
      <c r="D10" s="206">
        <v>8588.7470699999994</v>
      </c>
      <c r="E10" s="206">
        <v>14475.007668</v>
      </c>
      <c r="F10" s="206">
        <v>260.86957000000001</v>
      </c>
      <c r="G10" s="206">
        <v>358.92603000000003</v>
      </c>
      <c r="H10" s="205">
        <v>13212.28349</v>
      </c>
      <c r="I10" s="205">
        <v>0</v>
      </c>
      <c r="J10" s="205">
        <v>0</v>
      </c>
      <c r="K10" s="205">
        <v>0</v>
      </c>
      <c r="L10" s="205">
        <v>0</v>
      </c>
      <c r="M10" s="205">
        <v>0</v>
      </c>
      <c r="N10" s="205">
        <f t="shared" si="0"/>
        <v>149628.93193799999</v>
      </c>
      <c r="O10" s="226">
        <f t="shared" si="1"/>
        <v>3.0726868559906532E-3</v>
      </c>
      <c r="P10" s="7"/>
      <c r="Q10" s="120"/>
      <c r="R10" s="120"/>
      <c r="S10" s="120"/>
      <c r="T10" s="120"/>
      <c r="U10" s="120"/>
    </row>
    <row r="11" spans="1:26" ht="27" customHeight="1">
      <c r="A11" s="205" t="s">
        <v>1095</v>
      </c>
      <c r="B11" s="205">
        <v>1226134.3822300001</v>
      </c>
      <c r="C11" s="206">
        <v>780776.06340999994</v>
      </c>
      <c r="D11" s="206">
        <v>1113188.81125</v>
      </c>
      <c r="E11" s="206">
        <v>1913871.4298749999</v>
      </c>
      <c r="F11" s="206">
        <v>1522384.0316199998</v>
      </c>
      <c r="G11" s="206">
        <v>618245.89709599991</v>
      </c>
      <c r="H11" s="205">
        <v>434085.32652</v>
      </c>
      <c r="I11" s="205">
        <v>2393284.4482499999</v>
      </c>
      <c r="J11" s="205">
        <v>32950.567000000003</v>
      </c>
      <c r="K11" s="205">
        <v>47627.555560000001</v>
      </c>
      <c r="L11" s="205">
        <v>7111.33655</v>
      </c>
      <c r="M11" s="205">
        <v>1902607.0046900001</v>
      </c>
      <c r="N11" s="205">
        <f t="shared" si="0"/>
        <v>11992266.854051</v>
      </c>
      <c r="O11" s="226">
        <f t="shared" si="1"/>
        <v>0.24626574726365999</v>
      </c>
      <c r="P11" s="7"/>
      <c r="Q11" s="120"/>
      <c r="R11" s="120"/>
      <c r="S11" s="120"/>
      <c r="T11" s="120"/>
      <c r="U11" s="120"/>
    </row>
    <row r="12" spans="1:26" ht="27" customHeight="1">
      <c r="A12" s="205" t="s">
        <v>1096</v>
      </c>
      <c r="B12" s="205">
        <v>79037.299799999993</v>
      </c>
      <c r="C12" s="206">
        <v>35338.841719999997</v>
      </c>
      <c r="D12" s="206">
        <v>24518.795170000001</v>
      </c>
      <c r="E12" s="206">
        <v>111534.02715899999</v>
      </c>
      <c r="F12" s="206">
        <v>102289.51553</v>
      </c>
      <c r="G12" s="206">
        <v>44574.172964800004</v>
      </c>
      <c r="H12" s="205">
        <v>4375</v>
      </c>
      <c r="I12" s="205">
        <v>0</v>
      </c>
      <c r="J12" s="205">
        <v>873.76</v>
      </c>
      <c r="K12" s="205">
        <v>0</v>
      </c>
      <c r="L12" s="205">
        <v>0</v>
      </c>
      <c r="M12" s="205">
        <v>0</v>
      </c>
      <c r="N12" s="205">
        <f t="shared" si="0"/>
        <v>402541.41234380007</v>
      </c>
      <c r="O12" s="226">
        <f t="shared" si="1"/>
        <v>8.266340544442443E-3</v>
      </c>
      <c r="P12" s="7"/>
      <c r="Q12" s="120"/>
      <c r="R12" s="120"/>
      <c r="S12" s="120"/>
      <c r="T12" s="120"/>
      <c r="U12" s="120"/>
    </row>
    <row r="13" spans="1:26" ht="27" customHeight="1">
      <c r="A13" s="355" t="s">
        <v>1097</v>
      </c>
      <c r="B13" s="205">
        <v>281535.24674999999</v>
      </c>
      <c r="C13" s="206">
        <v>85676.952250000002</v>
      </c>
      <c r="D13" s="206">
        <v>202338.44334999999</v>
      </c>
      <c r="E13" s="206">
        <v>328982.85441100004</v>
      </c>
      <c r="F13" s="206">
        <v>85345.891260000004</v>
      </c>
      <c r="G13" s="206">
        <v>45516.127785600002</v>
      </c>
      <c r="H13" s="205">
        <v>70448.994430000006</v>
      </c>
      <c r="I13" s="205">
        <v>7183.7451610000007</v>
      </c>
      <c r="J13" s="205">
        <v>4139.8419999999996</v>
      </c>
      <c r="K13" s="205">
        <v>0</v>
      </c>
      <c r="L13" s="205">
        <v>52873.509170000005</v>
      </c>
      <c r="M13" s="205">
        <v>15841.96142</v>
      </c>
      <c r="N13" s="205">
        <f t="shared" si="0"/>
        <v>1179883.5679875999</v>
      </c>
      <c r="O13" s="226">
        <f t="shared" si="1"/>
        <v>2.422935647537117E-2</v>
      </c>
      <c r="P13" s="7"/>
      <c r="Q13" s="120"/>
      <c r="R13" s="120"/>
      <c r="S13" s="120"/>
      <c r="T13" s="120"/>
      <c r="U13" s="120"/>
    </row>
    <row r="14" spans="1:26" ht="27" customHeight="1">
      <c r="A14" s="205" t="s">
        <v>1098</v>
      </c>
      <c r="B14" s="205">
        <v>6608.4518099999996</v>
      </c>
      <c r="C14" s="206">
        <v>0</v>
      </c>
      <c r="D14" s="206">
        <v>4849.9848700000002</v>
      </c>
      <c r="E14" s="206">
        <v>4939.38</v>
      </c>
      <c r="F14" s="206">
        <v>0</v>
      </c>
      <c r="G14" s="206">
        <v>0</v>
      </c>
      <c r="H14" s="205">
        <v>0</v>
      </c>
      <c r="I14" s="205">
        <v>0</v>
      </c>
      <c r="J14" s="205">
        <v>0</v>
      </c>
      <c r="K14" s="205">
        <v>0</v>
      </c>
      <c r="L14" s="205">
        <v>0</v>
      </c>
      <c r="M14" s="205">
        <v>0</v>
      </c>
      <c r="N14" s="205">
        <f t="shared" si="0"/>
        <v>16397.81668</v>
      </c>
      <c r="O14" s="226">
        <f t="shared" si="1"/>
        <v>3.3673538350496206E-4</v>
      </c>
      <c r="P14" s="7"/>
      <c r="Q14" s="120"/>
      <c r="R14" s="120"/>
      <c r="S14" s="120"/>
      <c r="T14" s="120"/>
      <c r="U14" s="120"/>
    </row>
    <row r="15" spans="1:26" ht="27" customHeight="1">
      <c r="A15" s="205" t="s">
        <v>1099</v>
      </c>
      <c r="B15" s="205">
        <v>215468.43085</v>
      </c>
      <c r="C15" s="206">
        <v>65042.379810000006</v>
      </c>
      <c r="D15" s="206">
        <v>127913.09089000001</v>
      </c>
      <c r="E15" s="206">
        <v>207814.66884699999</v>
      </c>
      <c r="F15" s="206">
        <v>50155.537109999997</v>
      </c>
      <c r="G15" s="206">
        <v>27728.716153999998</v>
      </c>
      <c r="H15" s="205">
        <v>43017.857710000004</v>
      </c>
      <c r="I15" s="205">
        <v>6864.9158210000005</v>
      </c>
      <c r="J15" s="205">
        <v>4139.8419999999996</v>
      </c>
      <c r="K15" s="205">
        <v>0</v>
      </c>
      <c r="L15" s="205">
        <v>52873.509170000005</v>
      </c>
      <c r="M15" s="205">
        <v>15841.96142</v>
      </c>
      <c r="N15" s="205">
        <f t="shared" si="0"/>
        <v>816860.909782</v>
      </c>
      <c r="O15" s="226">
        <f t="shared" si="1"/>
        <v>1.6774548532497314E-2</v>
      </c>
      <c r="P15" s="7"/>
      <c r="Q15" s="120"/>
      <c r="R15" s="120"/>
      <c r="S15" s="120"/>
      <c r="T15" s="120"/>
      <c r="U15" s="120"/>
    </row>
    <row r="16" spans="1:26" ht="27" customHeight="1">
      <c r="A16" s="205" t="s">
        <v>1100</v>
      </c>
      <c r="B16" s="205">
        <v>59458.364090000003</v>
      </c>
      <c r="C16" s="206">
        <v>20634.57244</v>
      </c>
      <c r="D16" s="206">
        <v>69575.367590000009</v>
      </c>
      <c r="E16" s="206">
        <v>116228.80556399999</v>
      </c>
      <c r="F16" s="206">
        <v>35190.354149999999</v>
      </c>
      <c r="G16" s="206">
        <v>17787.4116316</v>
      </c>
      <c r="H16" s="205">
        <v>27431.136719999999</v>
      </c>
      <c r="I16" s="205">
        <v>318.82934</v>
      </c>
      <c r="J16" s="205">
        <v>0</v>
      </c>
      <c r="K16" s="205">
        <v>0</v>
      </c>
      <c r="L16" s="205">
        <v>0</v>
      </c>
      <c r="M16" s="205">
        <v>0</v>
      </c>
      <c r="N16" s="205">
        <f t="shared" si="0"/>
        <v>346624.84152560006</v>
      </c>
      <c r="O16" s="226">
        <f t="shared" si="1"/>
        <v>7.1180725593688998E-3</v>
      </c>
      <c r="P16" s="7"/>
      <c r="Q16" s="120"/>
      <c r="R16" s="120"/>
      <c r="S16" s="120"/>
      <c r="T16" s="120"/>
      <c r="U16" s="120"/>
    </row>
    <row r="17" spans="1:21" ht="27" customHeight="1">
      <c r="A17" s="355" t="s">
        <v>1101</v>
      </c>
      <c r="B17" s="205">
        <v>363702.74057999998</v>
      </c>
      <c r="C17" s="206">
        <v>947.84771000000001</v>
      </c>
      <c r="D17" s="206">
        <v>785371.41235</v>
      </c>
      <c r="E17" s="206">
        <v>465352.28155000001</v>
      </c>
      <c r="F17" s="206">
        <v>974078.80301000003</v>
      </c>
      <c r="G17" s="206">
        <v>7367.6568880000004</v>
      </c>
      <c r="H17" s="205">
        <v>95526.017769999991</v>
      </c>
      <c r="I17" s="205">
        <v>9.4987000000000013</v>
      </c>
      <c r="J17" s="205">
        <v>44533.94</v>
      </c>
      <c r="K17" s="205">
        <v>55324.164486399997</v>
      </c>
      <c r="L17" s="205">
        <v>105.52597999999999</v>
      </c>
      <c r="M17" s="205">
        <v>0</v>
      </c>
      <c r="N17" s="205">
        <f t="shared" si="0"/>
        <v>2792319.8890243997</v>
      </c>
      <c r="O17" s="226">
        <f t="shared" si="1"/>
        <v>5.7341347756740761E-2</v>
      </c>
      <c r="P17" s="7"/>
      <c r="Q17" s="120"/>
      <c r="R17" s="120"/>
      <c r="S17" s="120"/>
      <c r="T17" s="120"/>
      <c r="U17" s="120"/>
    </row>
    <row r="18" spans="1:21" ht="27" customHeight="1">
      <c r="A18" s="205" t="s">
        <v>1102</v>
      </c>
      <c r="B18" s="205">
        <v>0</v>
      </c>
      <c r="C18" s="206">
        <v>275.2</v>
      </c>
      <c r="D18" s="206">
        <v>0</v>
      </c>
      <c r="E18" s="206">
        <v>0</v>
      </c>
      <c r="F18" s="206">
        <v>973824.10584000009</v>
      </c>
      <c r="G18" s="206">
        <v>0</v>
      </c>
      <c r="H18" s="205">
        <v>0</v>
      </c>
      <c r="I18" s="205">
        <v>0</v>
      </c>
      <c r="J18" s="205">
        <v>0</v>
      </c>
      <c r="K18" s="205">
        <v>0</v>
      </c>
      <c r="L18" s="205">
        <v>0</v>
      </c>
      <c r="M18" s="205">
        <v>0</v>
      </c>
      <c r="N18" s="205">
        <f t="shared" si="0"/>
        <v>974099.30584000004</v>
      </c>
      <c r="O18" s="226">
        <f t="shared" si="1"/>
        <v>2.0003498619668051E-2</v>
      </c>
      <c r="P18" s="7"/>
      <c r="Q18" s="120"/>
      <c r="R18" s="120"/>
      <c r="S18" s="120"/>
      <c r="T18" s="120"/>
      <c r="U18" s="120"/>
    </row>
    <row r="19" spans="1:21" ht="27" customHeight="1">
      <c r="A19" s="205" t="s">
        <v>1103</v>
      </c>
      <c r="B19" s="205">
        <v>15560.32769</v>
      </c>
      <c r="C19" s="206">
        <v>672.64770999999996</v>
      </c>
      <c r="D19" s="206">
        <v>36.475029999999997</v>
      </c>
      <c r="E19" s="206">
        <v>7145.5730319999993</v>
      </c>
      <c r="F19" s="206">
        <v>254.69717</v>
      </c>
      <c r="G19" s="206">
        <v>0</v>
      </c>
      <c r="H19" s="205">
        <v>169.21777</v>
      </c>
      <c r="I19" s="205">
        <v>9.4987000000000013</v>
      </c>
      <c r="J19" s="205">
        <v>0</v>
      </c>
      <c r="K19" s="205">
        <v>0</v>
      </c>
      <c r="L19" s="205">
        <v>105.52597999999999</v>
      </c>
      <c r="M19" s="205">
        <v>0</v>
      </c>
      <c r="N19" s="205">
        <f t="shared" si="0"/>
        <v>23953.963081999995</v>
      </c>
      <c r="O19" s="226">
        <f t="shared" si="1"/>
        <v>4.9190371512806616E-4</v>
      </c>
      <c r="P19" s="7"/>
      <c r="Q19" s="120"/>
      <c r="R19" s="120"/>
      <c r="S19" s="120"/>
      <c r="T19" s="120"/>
      <c r="U19" s="120"/>
    </row>
    <row r="20" spans="1:21" ht="27" customHeight="1">
      <c r="A20" s="205" t="s">
        <v>1104</v>
      </c>
      <c r="B20" s="205">
        <v>266904.93531000003</v>
      </c>
      <c r="C20" s="206">
        <v>0</v>
      </c>
      <c r="D20" s="206">
        <v>783790.58663999999</v>
      </c>
      <c r="E20" s="206">
        <v>454700.02756800002</v>
      </c>
      <c r="F20" s="206">
        <v>0</v>
      </c>
      <c r="G20" s="206">
        <v>7367.6568880000004</v>
      </c>
      <c r="H20" s="205">
        <v>0</v>
      </c>
      <c r="I20" s="205">
        <v>0</v>
      </c>
      <c r="J20" s="205">
        <v>0</v>
      </c>
      <c r="K20" s="205">
        <v>52762.1419952</v>
      </c>
      <c r="L20" s="205">
        <v>0</v>
      </c>
      <c r="M20" s="205">
        <v>0</v>
      </c>
      <c r="N20" s="205">
        <f t="shared" si="0"/>
        <v>1565525.3484011998</v>
      </c>
      <c r="O20" s="226">
        <f t="shared" si="1"/>
        <v>3.2148656669859617E-2</v>
      </c>
      <c r="P20" s="7"/>
      <c r="Q20" s="120"/>
      <c r="R20" s="120"/>
      <c r="S20" s="120"/>
      <c r="T20" s="120"/>
      <c r="U20" s="120"/>
    </row>
    <row r="21" spans="1:21" ht="27" customHeight="1">
      <c r="A21" s="205" t="s">
        <v>1105</v>
      </c>
      <c r="B21" s="205">
        <v>81237.477579999992</v>
      </c>
      <c r="C21" s="206">
        <v>0</v>
      </c>
      <c r="D21" s="206">
        <v>1544.35068</v>
      </c>
      <c r="E21" s="206">
        <v>3506.6809500000004</v>
      </c>
      <c r="F21" s="206">
        <v>0</v>
      </c>
      <c r="G21" s="206">
        <v>0</v>
      </c>
      <c r="H21" s="205">
        <v>95356.800000000003</v>
      </c>
      <c r="I21" s="205">
        <v>0</v>
      </c>
      <c r="J21" s="205">
        <v>44533.94</v>
      </c>
      <c r="K21" s="205">
        <v>2562.0224911999999</v>
      </c>
      <c r="L21" s="205">
        <v>0</v>
      </c>
      <c r="M21" s="205">
        <v>0</v>
      </c>
      <c r="N21" s="205">
        <f t="shared" si="0"/>
        <v>228741.27170119999</v>
      </c>
      <c r="O21" s="226">
        <f t="shared" si="1"/>
        <v>4.6972887520850305E-3</v>
      </c>
      <c r="P21" s="7"/>
      <c r="Q21" s="120"/>
      <c r="R21" s="120"/>
      <c r="S21" s="120"/>
      <c r="T21" s="120"/>
      <c r="U21" s="120"/>
    </row>
    <row r="22" spans="1:21" ht="27" customHeight="1">
      <c r="A22" s="355" t="s">
        <v>1106</v>
      </c>
      <c r="B22" s="205">
        <v>22250.150420000002</v>
      </c>
      <c r="C22" s="206">
        <v>53112.53052</v>
      </c>
      <c r="D22" s="206">
        <v>50956.594859999997</v>
      </c>
      <c r="E22" s="206">
        <v>1232.0622420000002</v>
      </c>
      <c r="F22" s="206">
        <v>722.07051999999999</v>
      </c>
      <c r="G22" s="206">
        <v>2722.8748125000002</v>
      </c>
      <c r="H22" s="205">
        <v>36423.14602</v>
      </c>
      <c r="I22" s="205">
        <v>9000.2316300000002</v>
      </c>
      <c r="J22" s="205">
        <v>0</v>
      </c>
      <c r="K22" s="205">
        <v>4678.3999999999996</v>
      </c>
      <c r="L22" s="205">
        <v>1289446.51694</v>
      </c>
      <c r="M22" s="205">
        <v>0</v>
      </c>
      <c r="N22" s="205">
        <f t="shared" si="0"/>
        <v>1470544.5779645001</v>
      </c>
      <c r="O22" s="226">
        <f t="shared" si="1"/>
        <v>3.0198190532644647E-2</v>
      </c>
      <c r="P22" s="7"/>
      <c r="Q22" s="120"/>
      <c r="R22" s="120"/>
      <c r="S22" s="120"/>
      <c r="T22" s="120"/>
      <c r="U22" s="120"/>
    </row>
    <row r="23" spans="1:21" ht="27" customHeight="1">
      <c r="A23" s="205" t="s">
        <v>1107</v>
      </c>
      <c r="B23" s="205">
        <v>8009.5078099999992</v>
      </c>
      <c r="C23" s="206">
        <v>345.61935</v>
      </c>
      <c r="D23" s="206">
        <v>2999.5969799999998</v>
      </c>
      <c r="E23" s="206">
        <v>135.83418</v>
      </c>
      <c r="F23" s="206">
        <v>0</v>
      </c>
      <c r="G23" s="206">
        <v>2722.8748125000002</v>
      </c>
      <c r="H23" s="205">
        <v>15278.84002</v>
      </c>
      <c r="I23" s="205">
        <v>0</v>
      </c>
      <c r="J23" s="205">
        <v>0</v>
      </c>
      <c r="K23" s="205">
        <v>0</v>
      </c>
      <c r="L23" s="205">
        <v>0</v>
      </c>
      <c r="M23" s="205">
        <v>0</v>
      </c>
      <c r="N23" s="205">
        <f t="shared" si="0"/>
        <v>29492.273152499998</v>
      </c>
      <c r="O23" s="226">
        <f t="shared" si="1"/>
        <v>6.0563501252900841E-4</v>
      </c>
      <c r="P23" s="7"/>
      <c r="Q23" s="120"/>
      <c r="R23" s="120"/>
      <c r="S23" s="120"/>
      <c r="T23" s="120"/>
      <c r="U23" s="120"/>
    </row>
    <row r="24" spans="1:21" ht="27" customHeight="1">
      <c r="A24" s="205" t="s">
        <v>1108</v>
      </c>
      <c r="B24" s="205">
        <v>0</v>
      </c>
      <c r="C24" s="206">
        <v>0</v>
      </c>
      <c r="D24" s="206">
        <v>0</v>
      </c>
      <c r="E24" s="206">
        <v>0</v>
      </c>
      <c r="F24" s="206">
        <v>0</v>
      </c>
      <c r="G24" s="206">
        <v>0</v>
      </c>
      <c r="H24" s="205">
        <v>6914.5313099999994</v>
      </c>
      <c r="I24" s="205">
        <v>0</v>
      </c>
      <c r="J24" s="205">
        <v>0</v>
      </c>
      <c r="K24" s="205">
        <v>0</v>
      </c>
      <c r="L24" s="205">
        <v>0</v>
      </c>
      <c r="M24" s="205">
        <v>0</v>
      </c>
      <c r="N24" s="205">
        <f t="shared" si="0"/>
        <v>6914.5313099999994</v>
      </c>
      <c r="O24" s="226">
        <f t="shared" si="1"/>
        <v>1.4199252241121636E-4</v>
      </c>
      <c r="P24" s="7"/>
      <c r="Q24" s="120"/>
      <c r="R24" s="120"/>
      <c r="S24" s="120"/>
      <c r="T24" s="120"/>
      <c r="U24" s="120"/>
    </row>
    <row r="25" spans="1:21" ht="27" customHeight="1">
      <c r="A25" s="205" t="s">
        <v>1109</v>
      </c>
      <c r="B25" s="205">
        <v>14240.642609999999</v>
      </c>
      <c r="C25" s="206">
        <v>25996.701649999999</v>
      </c>
      <c r="D25" s="206">
        <v>47956.997880000003</v>
      </c>
      <c r="E25" s="206">
        <v>1096.2280619999999</v>
      </c>
      <c r="F25" s="206">
        <v>722.07051999999999</v>
      </c>
      <c r="G25" s="206">
        <v>0</v>
      </c>
      <c r="H25" s="205">
        <v>14229.77469</v>
      </c>
      <c r="I25" s="205">
        <v>9000.2316300000002</v>
      </c>
      <c r="J25" s="205">
        <v>0</v>
      </c>
      <c r="K25" s="205">
        <v>4678.3999999999996</v>
      </c>
      <c r="L25" s="205">
        <v>1289446.51694</v>
      </c>
      <c r="M25" s="205">
        <v>0</v>
      </c>
      <c r="N25" s="205">
        <f t="shared" si="0"/>
        <v>1407367.5639819999</v>
      </c>
      <c r="O25" s="226">
        <f t="shared" si="1"/>
        <v>2.8900826594063553E-2</v>
      </c>
      <c r="P25" s="7"/>
      <c r="Q25" s="120"/>
      <c r="R25" s="120"/>
      <c r="S25" s="120"/>
      <c r="T25" s="120"/>
      <c r="U25" s="120"/>
    </row>
    <row r="26" spans="1:21" ht="27" customHeight="1">
      <c r="A26" s="205" t="s">
        <v>1436</v>
      </c>
      <c r="B26" s="205">
        <v>0</v>
      </c>
      <c r="C26" s="206">
        <v>26770.20952</v>
      </c>
      <c r="D26" s="206">
        <v>0</v>
      </c>
      <c r="E26" s="206">
        <v>0</v>
      </c>
      <c r="F26" s="206">
        <v>0</v>
      </c>
      <c r="G26" s="206">
        <v>0</v>
      </c>
      <c r="H26" s="205">
        <v>0</v>
      </c>
      <c r="I26" s="205">
        <v>0</v>
      </c>
      <c r="J26" s="205">
        <v>0</v>
      </c>
      <c r="K26" s="205">
        <v>0</v>
      </c>
      <c r="L26" s="205">
        <v>0</v>
      </c>
      <c r="M26" s="205">
        <v>0</v>
      </c>
      <c r="N26" s="205">
        <f t="shared" si="0"/>
        <v>26770.20952</v>
      </c>
      <c r="O26" s="226">
        <f t="shared" si="1"/>
        <v>5.4973640364086487E-4</v>
      </c>
      <c r="P26" s="7"/>
      <c r="Q26" s="120"/>
      <c r="R26" s="120"/>
      <c r="S26" s="120"/>
      <c r="T26" s="120"/>
      <c r="U26" s="120"/>
    </row>
    <row r="27" spans="1:21" ht="27" customHeight="1">
      <c r="A27" s="355" t="s">
        <v>1110</v>
      </c>
      <c r="B27" s="205">
        <v>1166879.9621600001</v>
      </c>
      <c r="C27" s="206">
        <v>811864.72210999997</v>
      </c>
      <c r="D27" s="206">
        <v>1136482.202</v>
      </c>
      <c r="E27" s="206">
        <v>282128.01526999997</v>
      </c>
      <c r="F27" s="206">
        <v>533884.89881000004</v>
      </c>
      <c r="G27" s="206">
        <v>388518.69039399998</v>
      </c>
      <c r="H27" s="205">
        <v>159155.88896000001</v>
      </c>
      <c r="I27" s="205">
        <v>607830.71754999994</v>
      </c>
      <c r="J27" s="205">
        <v>4513.9549999999999</v>
      </c>
      <c r="K27" s="205">
        <v>7.08331</v>
      </c>
      <c r="L27" s="205">
        <v>0</v>
      </c>
      <c r="M27" s="205">
        <v>195321.25581</v>
      </c>
      <c r="N27" s="205">
        <f t="shared" si="0"/>
        <v>5286587.3913740003</v>
      </c>
      <c r="O27" s="226">
        <f t="shared" si="1"/>
        <v>0.10856207673293862</v>
      </c>
      <c r="P27" s="7"/>
      <c r="Q27" s="120"/>
      <c r="R27" s="120"/>
      <c r="S27" s="120"/>
      <c r="T27" s="120"/>
      <c r="U27" s="120"/>
    </row>
    <row r="28" spans="1:21" ht="36" customHeight="1">
      <c r="A28" s="205" t="s">
        <v>1111</v>
      </c>
      <c r="B28" s="205">
        <v>25078.84894</v>
      </c>
      <c r="C28" s="205">
        <v>101988.22592</v>
      </c>
      <c r="D28" s="205">
        <v>48124.964770000006</v>
      </c>
      <c r="E28" s="205">
        <v>916.8</v>
      </c>
      <c r="F28" s="205">
        <v>59661.89748</v>
      </c>
      <c r="G28" s="205">
        <v>2349.7177311999999</v>
      </c>
      <c r="H28" s="205">
        <v>3235.9153500000002</v>
      </c>
      <c r="I28" s="205">
        <v>0</v>
      </c>
      <c r="J28" s="205">
        <v>3229.806</v>
      </c>
      <c r="K28" s="205">
        <v>0</v>
      </c>
      <c r="L28" s="205">
        <v>0</v>
      </c>
      <c r="M28" s="205">
        <v>0</v>
      </c>
      <c r="N28" s="205">
        <f t="shared" si="0"/>
        <v>244586.17619120001</v>
      </c>
      <c r="O28" s="226">
        <f t="shared" si="1"/>
        <v>5.0226698741064318E-3</v>
      </c>
      <c r="P28" s="7"/>
      <c r="Q28" s="120"/>
      <c r="R28" s="120"/>
      <c r="S28" s="120"/>
      <c r="T28" s="120"/>
      <c r="U28" s="120"/>
    </row>
    <row r="29" spans="1:21" ht="36" customHeight="1">
      <c r="A29" s="205" t="s">
        <v>1112</v>
      </c>
      <c r="B29" s="205">
        <v>1141801.1132199999</v>
      </c>
      <c r="C29" s="205">
        <v>709876.49619000009</v>
      </c>
      <c r="D29" s="205">
        <v>1088357.2372300001</v>
      </c>
      <c r="E29" s="205">
        <v>281211.21526999999</v>
      </c>
      <c r="F29" s="205">
        <v>474223.00133</v>
      </c>
      <c r="G29" s="205">
        <v>386168.97266279999</v>
      </c>
      <c r="H29" s="205">
        <v>155919.97361000002</v>
      </c>
      <c r="I29" s="205">
        <v>607830.71754999994</v>
      </c>
      <c r="J29" s="205">
        <v>1284.1489999999999</v>
      </c>
      <c r="K29" s="205">
        <v>7.08331</v>
      </c>
      <c r="L29" s="205">
        <v>0</v>
      </c>
      <c r="M29" s="205">
        <v>195321.25581</v>
      </c>
      <c r="N29" s="205">
        <f t="shared" si="0"/>
        <v>5042001.2151827998</v>
      </c>
      <c r="O29" s="226">
        <f t="shared" si="1"/>
        <v>0.10353940685883219</v>
      </c>
      <c r="P29" s="7"/>
      <c r="Q29" s="120"/>
      <c r="R29" s="120"/>
      <c r="S29" s="120"/>
      <c r="T29" s="120"/>
      <c r="U29" s="120"/>
    </row>
    <row r="30" spans="1:21" ht="27" customHeight="1">
      <c r="A30" s="355" t="s">
        <v>1113</v>
      </c>
      <c r="B30" s="205">
        <v>7595541.41127</v>
      </c>
      <c r="C30" s="205">
        <v>3538062.7448499999</v>
      </c>
      <c r="D30" s="205">
        <v>8093683.6428100001</v>
      </c>
      <c r="E30" s="205">
        <v>5928805.1164119998</v>
      </c>
      <c r="F30" s="205">
        <v>5085482.5100500006</v>
      </c>
      <c r="G30" s="205">
        <v>2753400.0226620999</v>
      </c>
      <c r="H30" s="205">
        <v>2984514.5393400001</v>
      </c>
      <c r="I30" s="205">
        <v>3416231.412461</v>
      </c>
      <c r="J30" s="205">
        <v>134181.951</v>
      </c>
      <c r="K30" s="205">
        <v>107637.2033564</v>
      </c>
      <c r="L30" s="205">
        <v>2873140.8541000001</v>
      </c>
      <c r="M30" s="205">
        <v>3297805.7833699998</v>
      </c>
      <c r="N30" s="205">
        <f t="shared" si="0"/>
        <v>45808487.191681504</v>
      </c>
      <c r="O30" s="226">
        <f t="shared" si="1"/>
        <v>0.94069465486139425</v>
      </c>
      <c r="P30" s="7"/>
      <c r="Q30" s="120"/>
      <c r="R30" s="120"/>
      <c r="S30" s="120"/>
      <c r="T30" s="120"/>
      <c r="U30" s="120"/>
    </row>
    <row r="31" spans="1:21" ht="27" customHeight="1" thickBot="1">
      <c r="A31" s="205" t="s">
        <v>1114</v>
      </c>
      <c r="B31" s="205">
        <v>0</v>
      </c>
      <c r="C31" s="205">
        <v>229677.3351</v>
      </c>
      <c r="D31" s="205">
        <v>960016.33958999999</v>
      </c>
      <c r="E31" s="205">
        <v>464955.09247999999</v>
      </c>
      <c r="F31" s="205">
        <v>880719.19336000003</v>
      </c>
      <c r="G31" s="205">
        <v>169211.51001600001</v>
      </c>
      <c r="H31" s="205">
        <v>132860.14442</v>
      </c>
      <c r="I31" s="205">
        <v>95.859619999999993</v>
      </c>
      <c r="J31" s="205">
        <v>375.71699999999998</v>
      </c>
      <c r="K31" s="205">
        <v>0</v>
      </c>
      <c r="L31" s="205">
        <v>0</v>
      </c>
      <c r="M31" s="205">
        <v>50048.391409999997</v>
      </c>
      <c r="N31" s="205">
        <f t="shared" si="0"/>
        <v>2887959.5829959996</v>
      </c>
      <c r="O31" s="226">
        <f t="shared" si="1"/>
        <v>5.9305345138605865E-2</v>
      </c>
      <c r="P31" s="7"/>
      <c r="Q31" s="131"/>
      <c r="R31" s="120"/>
      <c r="S31" s="120"/>
      <c r="T31" s="120"/>
      <c r="U31" s="120"/>
    </row>
    <row r="32" spans="1:21" ht="27" customHeight="1" thickTop="1" thickBot="1">
      <c r="A32" s="208" t="s">
        <v>1041</v>
      </c>
      <c r="B32" s="356">
        <v>7595541.41127</v>
      </c>
      <c r="C32" s="356">
        <v>3767740.0799499997</v>
      </c>
      <c r="D32" s="356">
        <v>9053699.9824000001</v>
      </c>
      <c r="E32" s="356">
        <v>6393760.2088919999</v>
      </c>
      <c r="F32" s="356">
        <v>5966201.7034099996</v>
      </c>
      <c r="G32" s="356">
        <v>2922611.5326781003</v>
      </c>
      <c r="H32" s="356">
        <v>3117374.6837600004</v>
      </c>
      <c r="I32" s="356">
        <v>3416327.2720809998</v>
      </c>
      <c r="J32" s="356">
        <v>134557.66800000001</v>
      </c>
      <c r="K32" s="356">
        <v>107637.2033564</v>
      </c>
      <c r="L32" s="356">
        <v>2873140.8541000001</v>
      </c>
      <c r="M32" s="356">
        <v>3347854.17478</v>
      </c>
      <c r="N32" s="356">
        <f>SUM(N30:N31)</f>
        <v>48696446.7746775</v>
      </c>
      <c r="O32" s="357">
        <f t="shared" si="1"/>
        <v>1</v>
      </c>
      <c r="P32" s="7"/>
      <c r="Q32" s="120"/>
      <c r="R32" s="120"/>
      <c r="S32" s="120"/>
      <c r="T32" s="120"/>
      <c r="U32" s="120"/>
    </row>
    <row r="33" spans="1:21" s="26" customFormat="1" ht="27" customHeight="1" thickTop="1">
      <c r="A33" s="355" t="s">
        <v>1115</v>
      </c>
      <c r="B33" s="26">
        <f t="shared" ref="B33:N33" si="2">+B32/$N$32</f>
        <v>0.15597732307688075</v>
      </c>
      <c r="C33" s="26">
        <f t="shared" si="2"/>
        <v>7.737197125251552E-2</v>
      </c>
      <c r="D33" s="26">
        <f t="shared" si="2"/>
        <v>0.18592116226245872</v>
      </c>
      <c r="E33" s="26">
        <f t="shared" si="2"/>
        <v>0.13129829037581445</v>
      </c>
      <c r="F33" s="26">
        <f t="shared" si="2"/>
        <v>0.12251821433740556</v>
      </c>
      <c r="G33" s="26">
        <f t="shared" si="2"/>
        <v>6.001693606519725E-2</v>
      </c>
      <c r="H33" s="26">
        <f t="shared" si="2"/>
        <v>6.4016471226008578E-2</v>
      </c>
      <c r="I33" s="26">
        <f t="shared" si="2"/>
        <v>7.0155575988708779E-2</v>
      </c>
      <c r="J33" s="26">
        <f t="shared" si="2"/>
        <v>2.7631927360657238E-3</v>
      </c>
      <c r="K33" s="26">
        <f t="shared" si="2"/>
        <v>2.2103707864856398E-3</v>
      </c>
      <c r="L33" s="26">
        <f t="shared" si="2"/>
        <v>5.900103692152861E-2</v>
      </c>
      <c r="M33" s="26">
        <f t="shared" si="2"/>
        <v>6.8749454970930407E-2</v>
      </c>
      <c r="N33" s="26">
        <f t="shared" si="2"/>
        <v>1</v>
      </c>
      <c r="O33" s="131"/>
      <c r="P33" s="31"/>
      <c r="Q33" s="131"/>
      <c r="R33" s="131"/>
      <c r="S33" s="131"/>
      <c r="T33" s="131"/>
      <c r="U33" s="131"/>
    </row>
    <row r="34" spans="1:21" ht="9" customHeight="1" thickBot="1">
      <c r="A34" s="358"/>
      <c r="B34" s="88"/>
      <c r="C34" s="233"/>
      <c r="D34" s="233"/>
      <c r="E34" s="233"/>
      <c r="F34" s="233"/>
      <c r="G34" s="233"/>
      <c r="H34" s="234"/>
      <c r="I34" s="234"/>
      <c r="J34" s="234"/>
      <c r="K34" s="234"/>
      <c r="L34" s="234"/>
      <c r="M34" s="234"/>
      <c r="N34" s="234"/>
      <c r="O34" s="235"/>
      <c r="P34" s="7"/>
      <c r="Q34" s="120"/>
      <c r="R34" s="120"/>
      <c r="S34" s="120"/>
      <c r="T34" s="120"/>
      <c r="U34" s="120"/>
    </row>
    <row r="35" spans="1:21" ht="19.5" customHeight="1" thickTop="1">
      <c r="A35" s="359" t="s">
        <v>1043</v>
      </c>
      <c r="C35" s="121"/>
      <c r="D35" s="121"/>
      <c r="E35" s="121"/>
      <c r="F35" s="121"/>
      <c r="G35" s="121"/>
      <c r="H35" s="120"/>
      <c r="I35" s="120"/>
      <c r="J35" s="120"/>
      <c r="K35" s="120"/>
      <c r="L35" s="120"/>
      <c r="M35" s="120"/>
      <c r="N35" s="120"/>
      <c r="O35" s="131"/>
      <c r="P35" s="7"/>
      <c r="Q35" s="120"/>
      <c r="R35" s="120"/>
      <c r="S35" s="120"/>
      <c r="T35" s="120"/>
      <c r="U35" s="120"/>
    </row>
    <row r="36" spans="1:21" ht="12.75" customHeight="1">
      <c r="A36" s="359" t="s">
        <v>1060</v>
      </c>
      <c r="C36" s="121"/>
      <c r="D36" s="121"/>
      <c r="E36" s="121"/>
      <c r="F36" s="121"/>
      <c r="G36" s="121"/>
      <c r="H36" s="120"/>
      <c r="I36" s="120"/>
      <c r="J36" s="120"/>
      <c r="K36" s="120"/>
      <c r="L36" s="120"/>
      <c r="M36" s="120"/>
      <c r="N36" s="120"/>
      <c r="O36" s="131"/>
      <c r="P36" s="7"/>
      <c r="Q36" s="120"/>
      <c r="R36" s="120"/>
      <c r="S36" s="120"/>
      <c r="T36" s="120"/>
      <c r="U36" s="120"/>
    </row>
    <row r="37" spans="1:21" ht="12.75" customHeight="1">
      <c r="A37" s="359" t="s">
        <v>1050</v>
      </c>
      <c r="B37" s="81"/>
      <c r="C37" s="121"/>
      <c r="D37" s="121"/>
      <c r="E37" s="121"/>
      <c r="F37" s="121"/>
      <c r="G37" s="121"/>
      <c r="H37" s="120"/>
      <c r="I37" s="120"/>
      <c r="J37" s="120"/>
      <c r="K37" s="120"/>
      <c r="L37" s="120"/>
      <c r="M37" s="120"/>
      <c r="N37" s="120"/>
      <c r="O37" s="131"/>
      <c r="P37" s="7"/>
      <c r="Q37" s="120"/>
      <c r="R37" s="120"/>
      <c r="S37" s="120"/>
      <c r="T37" s="120"/>
      <c r="U37" s="120"/>
    </row>
    <row r="38" spans="1:21" ht="9" customHeight="1">
      <c r="A38" s="119"/>
      <c r="B38" s="81"/>
      <c r="C38" s="121"/>
      <c r="D38" s="121"/>
      <c r="E38" s="121"/>
      <c r="F38" s="121"/>
      <c r="G38" s="121"/>
      <c r="H38" s="120"/>
      <c r="I38" s="120"/>
      <c r="J38" s="120"/>
      <c r="K38" s="120"/>
      <c r="L38" s="120"/>
      <c r="M38" s="120"/>
      <c r="N38" s="120"/>
      <c r="O38" s="131"/>
      <c r="P38" s="7"/>
      <c r="Q38" s="120"/>
      <c r="R38" s="120"/>
      <c r="S38" s="120"/>
      <c r="T38" s="120"/>
      <c r="U38" s="120"/>
    </row>
    <row r="39" spans="1:21" ht="9" hidden="1" customHeight="1">
      <c r="A39" s="119"/>
      <c r="B39" s="81"/>
      <c r="C39" s="121"/>
      <c r="D39" s="121"/>
      <c r="E39" s="121"/>
      <c r="F39" s="121"/>
      <c r="G39" s="121"/>
      <c r="H39" s="120"/>
      <c r="I39" s="120"/>
      <c r="J39" s="120"/>
      <c r="K39" s="120"/>
      <c r="L39" s="120"/>
      <c r="M39" s="120"/>
      <c r="N39" s="120"/>
      <c r="O39" s="131"/>
      <c r="P39" s="7"/>
      <c r="Q39" s="120"/>
      <c r="R39" s="120"/>
      <c r="S39" s="120"/>
      <c r="T39" s="120"/>
      <c r="U39" s="120"/>
    </row>
    <row r="40" spans="1:21" ht="9" hidden="1" customHeight="1">
      <c r="A40" s="122"/>
      <c r="B40" s="81"/>
      <c r="C40" s="121"/>
      <c r="D40" s="121"/>
      <c r="E40" s="121"/>
      <c r="F40" s="121"/>
      <c r="G40" s="121"/>
      <c r="H40" s="120"/>
      <c r="I40" s="120"/>
      <c r="J40" s="120"/>
      <c r="K40" s="120"/>
      <c r="L40" s="120"/>
      <c r="M40" s="120"/>
      <c r="N40" s="120"/>
      <c r="O40" s="131"/>
      <c r="P40" s="7"/>
      <c r="Q40" s="120"/>
      <c r="R40" s="120"/>
      <c r="S40" s="120"/>
      <c r="T40" s="120"/>
      <c r="U40" s="120"/>
    </row>
    <row r="41" spans="1:21" ht="9" hidden="1" customHeight="1">
      <c r="A41" s="119"/>
      <c r="B41" s="81"/>
      <c r="C41" s="121"/>
      <c r="D41" s="121"/>
      <c r="E41" s="121"/>
      <c r="F41" s="121"/>
      <c r="G41" s="121"/>
      <c r="H41" s="120"/>
      <c r="I41" s="120"/>
      <c r="J41" s="120"/>
      <c r="K41" s="120"/>
      <c r="L41" s="120"/>
      <c r="M41" s="120"/>
      <c r="N41" s="120"/>
      <c r="O41" s="131"/>
      <c r="P41" s="7"/>
      <c r="Q41" s="120"/>
      <c r="R41" s="120"/>
      <c r="S41" s="120"/>
      <c r="T41" s="120"/>
      <c r="U41" s="120"/>
    </row>
    <row r="42" spans="1:21" ht="9" hidden="1" customHeight="1">
      <c r="A42" s="119"/>
      <c r="B42" s="81"/>
      <c r="C42" s="121"/>
      <c r="D42" s="121"/>
      <c r="E42" s="121"/>
      <c r="F42" s="121"/>
      <c r="G42" s="121"/>
      <c r="H42" s="120"/>
      <c r="I42" s="120"/>
      <c r="J42" s="120"/>
      <c r="K42" s="120"/>
      <c r="L42" s="120"/>
      <c r="M42" s="120"/>
      <c r="N42" s="120"/>
      <c r="O42" s="131"/>
      <c r="P42" s="7"/>
      <c r="Q42" s="120"/>
      <c r="R42" s="120"/>
      <c r="S42" s="120"/>
      <c r="T42" s="120"/>
      <c r="U42" s="120"/>
    </row>
    <row r="43" spans="1:21" ht="9" hidden="1" customHeight="1">
      <c r="A43" s="119"/>
      <c r="B43" s="81"/>
      <c r="C43" s="121"/>
      <c r="D43" s="121"/>
      <c r="E43" s="121"/>
      <c r="F43" s="121"/>
      <c r="G43" s="121"/>
      <c r="H43" s="120"/>
      <c r="I43" s="120"/>
      <c r="J43" s="120"/>
      <c r="K43" s="120"/>
      <c r="L43" s="120"/>
      <c r="M43" s="120"/>
      <c r="N43" s="120"/>
      <c r="O43" s="131"/>
      <c r="P43" s="7"/>
      <c r="Q43" s="120"/>
      <c r="R43" s="120"/>
      <c r="S43" s="120"/>
      <c r="T43" s="120"/>
      <c r="U43" s="120"/>
    </row>
    <row r="44" spans="1:21" ht="9" hidden="1" customHeight="1">
      <c r="A44" s="119"/>
      <c r="C44" s="121"/>
      <c r="D44" s="121"/>
      <c r="E44" s="121"/>
      <c r="F44" s="121"/>
      <c r="G44" s="121"/>
      <c r="H44" s="120"/>
      <c r="I44" s="120"/>
      <c r="J44" s="120"/>
      <c r="K44" s="120"/>
      <c r="L44" s="120"/>
      <c r="M44" s="120"/>
      <c r="N44" s="120"/>
      <c r="O44" s="131"/>
      <c r="P44" s="7"/>
      <c r="Q44" s="120"/>
      <c r="R44" s="120"/>
      <c r="S44" s="120"/>
      <c r="T44" s="120"/>
      <c r="U44" s="120"/>
    </row>
    <row r="45" spans="1:21" ht="9" hidden="1" customHeight="1">
      <c r="A45" s="119"/>
      <c r="C45" s="121"/>
      <c r="D45" s="121"/>
      <c r="E45" s="121"/>
      <c r="F45" s="121"/>
      <c r="G45" s="121"/>
      <c r="H45" s="120"/>
      <c r="I45" s="120"/>
      <c r="J45" s="120"/>
      <c r="K45" s="120"/>
      <c r="L45" s="120"/>
      <c r="M45" s="120"/>
      <c r="N45" s="120"/>
      <c r="O45" s="131"/>
      <c r="P45" s="7"/>
      <c r="Q45" s="120"/>
      <c r="R45" s="120"/>
      <c r="S45" s="120"/>
      <c r="T45" s="120"/>
      <c r="U45" s="120"/>
    </row>
    <row r="46" spans="1:21" ht="9" hidden="1" customHeight="1">
      <c r="A46" s="122"/>
      <c r="C46" s="121"/>
      <c r="D46" s="121"/>
      <c r="E46" s="121"/>
      <c r="F46" s="121"/>
      <c r="G46" s="121"/>
      <c r="H46" s="120"/>
      <c r="I46" s="120"/>
      <c r="J46" s="120"/>
      <c r="K46" s="120"/>
      <c r="L46" s="120"/>
      <c r="M46" s="120"/>
      <c r="N46" s="120"/>
      <c r="O46" s="131"/>
      <c r="P46" s="7"/>
      <c r="Q46" s="120"/>
      <c r="R46" s="120"/>
      <c r="S46" s="120"/>
      <c r="T46" s="120"/>
      <c r="U46" s="120"/>
    </row>
    <row r="47" spans="1:21" ht="9" hidden="1" customHeight="1">
      <c r="A47" s="119"/>
      <c r="C47" s="121"/>
      <c r="D47" s="121"/>
      <c r="E47" s="121"/>
      <c r="F47" s="121"/>
      <c r="G47" s="121"/>
      <c r="H47" s="120"/>
      <c r="I47" s="120"/>
      <c r="J47" s="120"/>
      <c r="K47" s="120"/>
      <c r="L47" s="120"/>
      <c r="M47" s="120"/>
      <c r="N47" s="120"/>
      <c r="O47" s="131"/>
      <c r="P47" s="7"/>
      <c r="Q47" s="120"/>
      <c r="R47" s="120"/>
      <c r="S47" s="120"/>
      <c r="T47" s="120"/>
      <c r="U47" s="120"/>
    </row>
    <row r="48" spans="1:21" ht="9" hidden="1" customHeight="1">
      <c r="A48" s="119"/>
      <c r="C48" s="121"/>
      <c r="D48" s="121"/>
      <c r="E48" s="121"/>
      <c r="F48" s="121"/>
      <c r="G48" s="121"/>
      <c r="H48" s="120"/>
      <c r="I48" s="120"/>
      <c r="J48" s="120"/>
      <c r="K48" s="120"/>
      <c r="L48" s="120"/>
      <c r="M48" s="120"/>
      <c r="N48" s="120"/>
      <c r="O48" s="131"/>
      <c r="P48" s="7"/>
      <c r="Q48" s="120"/>
      <c r="R48" s="120"/>
      <c r="S48" s="120"/>
      <c r="T48" s="120"/>
      <c r="U48" s="120"/>
    </row>
    <row r="49" spans="1:21" ht="9" hidden="1" customHeight="1">
      <c r="A49" s="119"/>
      <c r="C49" s="121"/>
      <c r="D49" s="121"/>
      <c r="E49" s="121"/>
      <c r="F49" s="121"/>
      <c r="G49" s="121"/>
      <c r="H49" s="120"/>
      <c r="I49" s="120"/>
      <c r="J49" s="120"/>
      <c r="K49" s="120"/>
      <c r="L49" s="120"/>
      <c r="M49" s="120"/>
      <c r="N49" s="120"/>
      <c r="O49" s="131"/>
      <c r="P49" s="7"/>
      <c r="Q49" s="120"/>
      <c r="R49" s="120"/>
      <c r="S49" s="120"/>
      <c r="T49" s="120"/>
      <c r="U49" s="120"/>
    </row>
    <row r="50" spans="1:21" ht="9" hidden="1" customHeight="1">
      <c r="A50" s="119"/>
      <c r="C50" s="121"/>
      <c r="D50" s="121"/>
      <c r="E50" s="121"/>
      <c r="F50" s="121"/>
      <c r="G50" s="121"/>
      <c r="H50" s="120"/>
      <c r="I50" s="120"/>
      <c r="J50" s="120"/>
      <c r="K50" s="120"/>
      <c r="L50" s="120"/>
      <c r="M50" s="120"/>
      <c r="N50" s="120"/>
      <c r="O50" s="131"/>
      <c r="P50" s="7"/>
      <c r="Q50" s="120"/>
      <c r="R50" s="120"/>
      <c r="S50" s="120"/>
      <c r="T50" s="120"/>
      <c r="U50" s="120"/>
    </row>
    <row r="51" spans="1:21" ht="9" hidden="1" customHeight="1">
      <c r="A51" s="119"/>
      <c r="C51" s="121"/>
      <c r="D51" s="121"/>
      <c r="E51" s="121"/>
      <c r="F51" s="121"/>
      <c r="G51" s="121"/>
      <c r="H51" s="120"/>
      <c r="I51" s="120"/>
      <c r="J51" s="120"/>
      <c r="K51" s="120"/>
      <c r="L51" s="120"/>
      <c r="M51" s="120"/>
      <c r="N51" s="120"/>
      <c r="O51" s="131"/>
      <c r="P51" s="7"/>
      <c r="Q51" s="120"/>
      <c r="R51" s="120"/>
      <c r="S51" s="120"/>
      <c r="T51" s="120"/>
      <c r="U51" s="120"/>
    </row>
    <row r="52" spans="1:21" ht="9" hidden="1" customHeight="1">
      <c r="A52" s="122"/>
      <c r="C52" s="121"/>
      <c r="D52" s="121"/>
      <c r="E52" s="121"/>
      <c r="F52" s="121"/>
      <c r="G52" s="121"/>
      <c r="H52" s="120"/>
      <c r="I52" s="120"/>
      <c r="J52" s="120"/>
      <c r="K52" s="120"/>
      <c r="L52" s="120"/>
      <c r="M52" s="120"/>
      <c r="N52" s="120"/>
      <c r="O52" s="131"/>
      <c r="P52" s="7"/>
      <c r="Q52" s="120"/>
      <c r="R52" s="120"/>
      <c r="S52" s="120"/>
      <c r="T52" s="120"/>
      <c r="U52" s="120"/>
    </row>
    <row r="53" spans="1:21" ht="9" hidden="1" customHeight="1">
      <c r="A53" s="119"/>
      <c r="C53" s="121"/>
      <c r="D53" s="121"/>
      <c r="E53" s="121"/>
      <c r="F53" s="121"/>
      <c r="G53" s="121"/>
      <c r="H53" s="120"/>
      <c r="I53" s="120"/>
      <c r="J53" s="120"/>
      <c r="K53" s="120"/>
      <c r="L53" s="120"/>
      <c r="M53" s="120"/>
      <c r="N53" s="120"/>
      <c r="O53" s="131"/>
      <c r="P53" s="7"/>
      <c r="Q53" s="120"/>
      <c r="R53" s="120"/>
      <c r="S53" s="120"/>
      <c r="T53" s="120"/>
      <c r="U53" s="120"/>
    </row>
    <row r="54" spans="1:21" ht="9" hidden="1" customHeight="1">
      <c r="A54" s="119"/>
      <c r="C54" s="121"/>
      <c r="D54" s="121"/>
      <c r="E54" s="121"/>
      <c r="F54" s="121"/>
      <c r="G54" s="121"/>
      <c r="H54" s="120"/>
      <c r="I54" s="120"/>
      <c r="J54" s="120"/>
      <c r="K54" s="120"/>
      <c r="L54" s="120"/>
      <c r="M54" s="120"/>
      <c r="N54" s="120"/>
      <c r="O54" s="131"/>
      <c r="P54" s="7"/>
      <c r="Q54" s="120"/>
      <c r="R54" s="120"/>
      <c r="S54" s="120"/>
      <c r="T54" s="120"/>
      <c r="U54" s="120"/>
    </row>
    <row r="55" spans="1:21" ht="9" hidden="1" customHeight="1">
      <c r="A55" s="119"/>
      <c r="C55" s="121"/>
      <c r="D55" s="121"/>
      <c r="E55" s="121"/>
      <c r="F55" s="121"/>
      <c r="G55" s="121"/>
      <c r="H55" s="120"/>
      <c r="I55" s="120"/>
      <c r="J55" s="120"/>
      <c r="K55" s="120"/>
      <c r="L55" s="120"/>
      <c r="M55" s="120"/>
      <c r="N55" s="120"/>
      <c r="O55" s="131"/>
      <c r="P55" s="7"/>
      <c r="Q55" s="120"/>
      <c r="R55" s="120"/>
      <c r="S55" s="120"/>
      <c r="T55" s="120"/>
      <c r="U55" s="120"/>
    </row>
    <row r="56" spans="1:21" ht="9" hidden="1" customHeight="1">
      <c r="A56" s="119"/>
      <c r="C56" s="121"/>
      <c r="D56" s="121"/>
      <c r="E56" s="121"/>
      <c r="F56" s="121"/>
      <c r="G56" s="121"/>
      <c r="H56" s="120"/>
      <c r="I56" s="120"/>
      <c r="J56" s="120"/>
      <c r="K56" s="120"/>
      <c r="L56" s="120"/>
      <c r="M56" s="120"/>
      <c r="N56" s="120"/>
      <c r="O56" s="131"/>
      <c r="P56" s="7"/>
      <c r="Q56" s="120"/>
      <c r="R56" s="120"/>
      <c r="S56" s="120"/>
      <c r="T56" s="120"/>
      <c r="U56" s="120"/>
    </row>
    <row r="57" spans="1:21" ht="9" hidden="1" customHeight="1">
      <c r="A57" s="122"/>
      <c r="C57" s="121"/>
      <c r="D57" s="121"/>
      <c r="E57" s="121"/>
      <c r="F57" s="121"/>
      <c r="G57" s="121"/>
      <c r="H57" s="120"/>
      <c r="I57" s="120"/>
      <c r="J57" s="120"/>
      <c r="K57" s="120"/>
      <c r="L57" s="120"/>
      <c r="M57" s="120"/>
      <c r="N57" s="120"/>
      <c r="O57" s="131"/>
      <c r="P57" s="7"/>
      <c r="Q57" s="120"/>
      <c r="R57" s="120"/>
      <c r="S57" s="120"/>
      <c r="T57" s="120"/>
      <c r="U57" s="120"/>
    </row>
    <row r="58" spans="1:21" ht="9" hidden="1" customHeight="1">
      <c r="A58" s="123"/>
      <c r="C58" s="121"/>
      <c r="D58" s="121"/>
      <c r="E58" s="121"/>
      <c r="F58" s="121"/>
      <c r="G58" s="121"/>
      <c r="H58" s="120"/>
      <c r="I58" s="120"/>
      <c r="J58" s="120"/>
      <c r="K58" s="120"/>
      <c r="L58" s="120"/>
      <c r="M58" s="120"/>
      <c r="N58" s="120"/>
      <c r="O58" s="131"/>
      <c r="P58" s="7"/>
      <c r="Q58" s="120"/>
      <c r="R58" s="120"/>
      <c r="S58" s="120"/>
      <c r="T58" s="120"/>
      <c r="U58" s="120"/>
    </row>
    <row r="59" spans="1:21" ht="9" hidden="1" customHeight="1">
      <c r="A59" s="123"/>
      <c r="C59" s="121"/>
      <c r="D59" s="121"/>
      <c r="E59" s="121"/>
      <c r="F59" s="121"/>
      <c r="G59" s="121"/>
      <c r="H59" s="120"/>
      <c r="I59" s="120"/>
      <c r="J59" s="120"/>
      <c r="K59" s="120"/>
      <c r="L59" s="120"/>
      <c r="M59" s="120"/>
      <c r="N59" s="120"/>
      <c r="O59" s="131"/>
      <c r="P59" s="7"/>
      <c r="Q59" s="120"/>
      <c r="R59" s="120"/>
      <c r="S59" s="120"/>
      <c r="T59" s="120"/>
      <c r="U59" s="120"/>
    </row>
    <row r="60" spans="1:21" ht="9" hidden="1" customHeight="1">
      <c r="A60" s="123"/>
      <c r="C60" s="121"/>
      <c r="D60" s="121"/>
      <c r="E60" s="121"/>
      <c r="F60" s="121"/>
      <c r="G60" s="121"/>
      <c r="H60" s="120"/>
      <c r="I60" s="120"/>
      <c r="J60" s="120"/>
      <c r="K60" s="120"/>
      <c r="L60" s="120"/>
      <c r="M60" s="120"/>
      <c r="N60" s="120"/>
      <c r="O60" s="131"/>
      <c r="P60" s="7"/>
      <c r="Q60" s="120"/>
      <c r="R60" s="120"/>
      <c r="S60" s="120"/>
      <c r="T60" s="120"/>
      <c r="U60" s="120"/>
    </row>
    <row r="61" spans="1:21" ht="9" hidden="1" customHeight="1">
      <c r="A61" s="123"/>
      <c r="C61" s="121"/>
      <c r="D61" s="121"/>
      <c r="E61" s="121"/>
      <c r="F61" s="121"/>
      <c r="G61" s="121"/>
      <c r="H61" s="120"/>
      <c r="I61" s="120"/>
      <c r="J61" s="120"/>
      <c r="K61" s="120"/>
      <c r="L61" s="120"/>
      <c r="M61" s="120"/>
      <c r="N61" s="120"/>
      <c r="O61" s="131"/>
      <c r="P61" s="7"/>
      <c r="Q61" s="120"/>
      <c r="R61" s="120"/>
      <c r="S61" s="120"/>
      <c r="T61" s="120"/>
      <c r="U61" s="120"/>
    </row>
    <row r="62" spans="1:21" ht="9" hidden="1" customHeight="1">
      <c r="A62" s="124"/>
      <c r="C62" s="121"/>
      <c r="D62" s="121"/>
      <c r="E62" s="121"/>
      <c r="F62" s="121"/>
      <c r="G62" s="121"/>
      <c r="H62" s="120"/>
      <c r="I62" s="120"/>
      <c r="J62" s="120"/>
      <c r="K62" s="120"/>
      <c r="L62" s="120"/>
      <c r="M62" s="120"/>
      <c r="N62" s="120"/>
      <c r="O62" s="131"/>
      <c r="P62" s="7"/>
      <c r="Q62" s="120"/>
      <c r="R62" s="120"/>
      <c r="S62" s="120"/>
      <c r="T62" s="120"/>
      <c r="U62" s="120"/>
    </row>
    <row r="63" spans="1:21" ht="9" hidden="1" customHeight="1">
      <c r="A63" s="124"/>
      <c r="C63" s="121"/>
      <c r="D63" s="121"/>
      <c r="E63" s="121"/>
      <c r="F63" s="121"/>
      <c r="G63" s="121"/>
      <c r="H63" s="120"/>
      <c r="I63" s="120"/>
      <c r="J63" s="120"/>
      <c r="K63" s="120"/>
      <c r="L63" s="120"/>
      <c r="M63" s="120"/>
      <c r="N63" s="120"/>
      <c r="O63" s="131"/>
      <c r="P63" s="7"/>
      <c r="Q63" s="120"/>
      <c r="R63" s="120"/>
      <c r="S63" s="120"/>
      <c r="T63" s="120"/>
      <c r="U63" s="120"/>
    </row>
    <row r="64" spans="1:21" ht="9" hidden="1" customHeight="1">
      <c r="A64" s="125"/>
      <c r="C64" s="121"/>
      <c r="D64" s="121"/>
      <c r="E64" s="121"/>
      <c r="F64" s="121"/>
      <c r="G64" s="121"/>
      <c r="H64" s="120"/>
      <c r="I64" s="120"/>
      <c r="J64" s="120"/>
      <c r="K64" s="120"/>
      <c r="L64" s="120"/>
      <c r="M64" s="120"/>
      <c r="N64" s="120"/>
      <c r="O64" s="131"/>
      <c r="P64" s="7"/>
      <c r="Q64" s="120"/>
      <c r="R64" s="120"/>
      <c r="S64" s="120"/>
      <c r="T64" s="120"/>
      <c r="U64" s="120"/>
    </row>
    <row r="65" spans="1:21" ht="9" hidden="1" customHeight="1">
      <c r="A65" s="119"/>
      <c r="C65" s="121"/>
      <c r="D65" s="121"/>
      <c r="E65" s="121"/>
      <c r="F65" s="121"/>
      <c r="G65" s="121"/>
      <c r="H65" s="120"/>
      <c r="I65" s="120"/>
      <c r="J65" s="120"/>
      <c r="K65" s="120"/>
      <c r="L65" s="120"/>
      <c r="M65" s="120"/>
      <c r="N65" s="120"/>
      <c r="O65" s="131"/>
      <c r="P65" s="7"/>
      <c r="Q65" s="120"/>
      <c r="R65" s="120"/>
      <c r="S65" s="120"/>
      <c r="T65" s="120"/>
      <c r="U65" s="120"/>
    </row>
    <row r="66" spans="1:21" ht="9" hidden="1" customHeight="1">
      <c r="A66" s="119"/>
      <c r="C66" s="121"/>
      <c r="D66" s="121"/>
      <c r="E66" s="121"/>
      <c r="F66" s="121"/>
      <c r="G66" s="121"/>
      <c r="H66" s="120"/>
      <c r="I66" s="120"/>
      <c r="J66" s="120"/>
      <c r="K66" s="120"/>
      <c r="L66" s="120"/>
      <c r="M66" s="120"/>
      <c r="N66" s="120"/>
      <c r="O66" s="131"/>
      <c r="P66" s="7"/>
      <c r="Q66" s="120"/>
      <c r="R66" s="120"/>
      <c r="S66" s="120"/>
      <c r="T66" s="120"/>
      <c r="U66" s="120"/>
    </row>
    <row r="67" spans="1:21" ht="9" hidden="1" customHeight="1">
      <c r="A67" s="119"/>
      <c r="C67" s="121"/>
      <c r="D67" s="121"/>
      <c r="E67" s="121"/>
      <c r="F67" s="121"/>
      <c r="G67" s="121"/>
      <c r="H67" s="120"/>
      <c r="I67" s="120"/>
      <c r="J67" s="120"/>
      <c r="K67" s="120"/>
      <c r="L67" s="120"/>
      <c r="M67" s="120"/>
      <c r="N67" s="120"/>
      <c r="O67" s="131"/>
      <c r="P67" s="7"/>
      <c r="Q67" s="120"/>
      <c r="R67" s="120"/>
      <c r="S67" s="120"/>
      <c r="T67" s="120"/>
      <c r="U67" s="120"/>
    </row>
    <row r="68" spans="1:21" ht="9" hidden="1" customHeight="1">
      <c r="A68" s="119"/>
      <c r="C68" s="121"/>
      <c r="D68" s="121"/>
      <c r="E68" s="121"/>
      <c r="F68" s="121"/>
      <c r="G68" s="121"/>
      <c r="H68" s="120"/>
      <c r="I68" s="120"/>
      <c r="J68" s="120"/>
      <c r="K68" s="120"/>
      <c r="L68" s="120"/>
      <c r="M68" s="120"/>
      <c r="N68" s="120"/>
      <c r="O68" s="131"/>
      <c r="P68" s="7"/>
      <c r="Q68" s="120"/>
      <c r="R68" s="120"/>
      <c r="S68" s="120"/>
      <c r="T68" s="120"/>
      <c r="U68" s="120"/>
    </row>
    <row r="69" spans="1:21" ht="9" hidden="1" customHeight="1">
      <c r="A69" s="123"/>
      <c r="C69" s="121"/>
      <c r="D69" s="121"/>
      <c r="E69" s="121"/>
      <c r="F69" s="121"/>
      <c r="G69" s="121"/>
      <c r="H69" s="120"/>
      <c r="I69" s="120"/>
      <c r="J69" s="120"/>
      <c r="K69" s="120"/>
      <c r="L69" s="120"/>
      <c r="M69" s="120"/>
      <c r="N69" s="120"/>
      <c r="O69" s="131"/>
      <c r="P69" s="7"/>
      <c r="Q69" s="120"/>
      <c r="R69" s="120"/>
      <c r="S69" s="120"/>
      <c r="T69" s="120"/>
      <c r="U69" s="120"/>
    </row>
    <row r="70" spans="1:21" ht="9" hidden="1" customHeight="1">
      <c r="A70" s="125"/>
      <c r="C70" s="121"/>
      <c r="D70" s="121"/>
      <c r="E70" s="121"/>
      <c r="F70" s="121"/>
      <c r="G70" s="121"/>
      <c r="H70" s="120"/>
      <c r="I70" s="120"/>
      <c r="J70" s="120"/>
      <c r="K70" s="120"/>
      <c r="L70" s="120"/>
      <c r="M70" s="120"/>
      <c r="N70" s="120"/>
      <c r="O70" s="131"/>
      <c r="P70" s="7"/>
      <c r="Q70" s="120"/>
      <c r="R70" s="120"/>
      <c r="S70" s="120"/>
      <c r="T70" s="120"/>
      <c r="U70" s="120"/>
    </row>
    <row r="71" spans="1:21" ht="9" hidden="1" customHeight="1">
      <c r="A71" s="119"/>
      <c r="C71" s="121"/>
      <c r="D71" s="121"/>
      <c r="E71" s="121"/>
      <c r="F71" s="121"/>
      <c r="G71" s="121"/>
      <c r="H71" s="120"/>
      <c r="I71" s="120"/>
      <c r="J71" s="120"/>
      <c r="K71" s="120"/>
      <c r="L71" s="120"/>
      <c r="M71" s="120"/>
      <c r="N71" s="120"/>
      <c r="O71" s="131"/>
      <c r="P71" s="7"/>
      <c r="Q71" s="120"/>
      <c r="R71" s="120"/>
      <c r="S71" s="120"/>
      <c r="T71" s="120"/>
      <c r="U71" s="120"/>
    </row>
    <row r="72" spans="1:21" ht="9" hidden="1" customHeight="1">
      <c r="A72" s="119"/>
      <c r="C72" s="121"/>
      <c r="D72" s="121"/>
      <c r="E72" s="121"/>
      <c r="F72" s="121"/>
      <c r="G72" s="121"/>
      <c r="H72" s="120"/>
      <c r="I72" s="120"/>
      <c r="J72" s="120"/>
      <c r="K72" s="120"/>
      <c r="L72" s="120"/>
      <c r="M72" s="120"/>
      <c r="N72" s="120"/>
      <c r="O72" s="131"/>
      <c r="P72" s="7"/>
      <c r="Q72" s="120"/>
      <c r="R72" s="120"/>
      <c r="S72" s="120"/>
      <c r="T72" s="120"/>
      <c r="U72" s="120"/>
    </row>
    <row r="73" spans="1:21" ht="9" hidden="1" customHeight="1">
      <c r="A73" s="119"/>
      <c r="C73" s="121"/>
      <c r="D73" s="121"/>
      <c r="E73" s="121"/>
      <c r="F73" s="121"/>
      <c r="G73" s="121"/>
      <c r="H73" s="120"/>
      <c r="I73" s="120"/>
      <c r="J73" s="120"/>
      <c r="K73" s="120"/>
      <c r="L73" s="120"/>
      <c r="M73" s="120"/>
      <c r="N73" s="120"/>
      <c r="O73" s="131"/>
      <c r="P73" s="7"/>
      <c r="Q73" s="120"/>
      <c r="R73" s="120"/>
      <c r="S73" s="120"/>
      <c r="T73" s="120"/>
      <c r="U73" s="120"/>
    </row>
    <row r="74" spans="1:21" ht="9" hidden="1" customHeight="1">
      <c r="A74" s="119"/>
      <c r="C74" s="121"/>
      <c r="D74" s="121"/>
      <c r="E74" s="121"/>
      <c r="F74" s="121"/>
      <c r="G74" s="121"/>
      <c r="H74" s="120"/>
      <c r="I74" s="120"/>
      <c r="J74" s="120"/>
      <c r="K74" s="120"/>
      <c r="L74" s="120"/>
      <c r="M74" s="120"/>
      <c r="N74" s="120"/>
      <c r="O74" s="131"/>
      <c r="P74" s="7"/>
      <c r="Q74" s="120"/>
      <c r="R74" s="120"/>
      <c r="S74" s="120"/>
      <c r="T74" s="120"/>
      <c r="U74" s="120"/>
    </row>
    <row r="75" spans="1:21" ht="9" hidden="1" customHeight="1">
      <c r="A75" s="123"/>
      <c r="C75" s="121"/>
      <c r="D75" s="121"/>
      <c r="E75" s="121"/>
      <c r="F75" s="121"/>
      <c r="G75" s="121"/>
      <c r="H75" s="120"/>
      <c r="I75" s="120"/>
      <c r="J75" s="120"/>
      <c r="K75" s="120"/>
      <c r="L75" s="120"/>
      <c r="M75" s="120"/>
      <c r="N75" s="120"/>
      <c r="O75" s="131"/>
      <c r="P75" s="7"/>
      <c r="Q75" s="120"/>
      <c r="R75" s="120"/>
      <c r="S75" s="120"/>
      <c r="T75" s="120"/>
      <c r="U75" s="120"/>
    </row>
    <row r="76" spans="1:21" ht="9" hidden="1" customHeight="1">
      <c r="A76" s="125"/>
      <c r="C76" s="121"/>
      <c r="D76" s="121"/>
      <c r="E76" s="121"/>
      <c r="F76" s="121"/>
      <c r="G76" s="121"/>
      <c r="H76" s="120"/>
      <c r="I76" s="120"/>
      <c r="J76" s="120"/>
      <c r="K76" s="120"/>
      <c r="L76" s="120"/>
      <c r="M76" s="120"/>
      <c r="N76" s="120"/>
      <c r="O76" s="131"/>
      <c r="P76" s="7"/>
      <c r="Q76" s="120"/>
      <c r="R76" s="120"/>
      <c r="S76" s="120"/>
      <c r="T76" s="120"/>
      <c r="U76" s="120"/>
    </row>
    <row r="77" spans="1:21" ht="9" hidden="1" customHeight="1">
      <c r="A77" s="119"/>
      <c r="C77" s="121"/>
      <c r="D77" s="121"/>
      <c r="E77" s="121"/>
      <c r="F77" s="121"/>
      <c r="G77" s="121"/>
      <c r="H77" s="120"/>
      <c r="I77" s="120"/>
      <c r="J77" s="120"/>
      <c r="K77" s="120"/>
      <c r="L77" s="120"/>
      <c r="M77" s="120"/>
      <c r="N77" s="120"/>
      <c r="O77" s="131"/>
      <c r="P77" s="7"/>
      <c r="Q77" s="120"/>
      <c r="R77" s="120"/>
      <c r="S77" s="120"/>
      <c r="T77" s="120"/>
      <c r="U77" s="120"/>
    </row>
    <row r="78" spans="1:21" ht="9" hidden="1" customHeight="1">
      <c r="A78" s="119"/>
      <c r="C78" s="121"/>
      <c r="D78" s="121"/>
      <c r="E78" s="121"/>
      <c r="F78" s="121"/>
      <c r="G78" s="121"/>
      <c r="H78" s="120"/>
      <c r="I78" s="120"/>
      <c r="J78" s="120"/>
      <c r="K78" s="120"/>
      <c r="L78" s="120"/>
      <c r="M78" s="120"/>
      <c r="N78" s="120"/>
      <c r="O78" s="131"/>
      <c r="P78" s="7"/>
      <c r="Q78" s="120"/>
      <c r="R78" s="120"/>
      <c r="S78" s="120"/>
      <c r="T78" s="120"/>
      <c r="U78" s="120"/>
    </row>
    <row r="79" spans="1:21" ht="9" hidden="1" customHeight="1">
      <c r="A79" s="119"/>
      <c r="C79" s="100"/>
      <c r="D79" s="100"/>
      <c r="E79" s="100"/>
      <c r="F79" s="100"/>
      <c r="G79" s="100"/>
      <c r="P79" s="7"/>
    </row>
    <row r="80" spans="1:21" ht="9" hidden="1" customHeight="1">
      <c r="A80" s="119"/>
      <c r="C80" s="100"/>
      <c r="D80" s="100"/>
      <c r="E80" s="100"/>
      <c r="F80" s="100"/>
      <c r="G80" s="100"/>
      <c r="P80" s="7"/>
    </row>
    <row r="81" spans="1:16" ht="9" hidden="1" customHeight="1">
      <c r="A81" s="119"/>
      <c r="C81" s="100"/>
      <c r="D81" s="100"/>
      <c r="E81" s="100"/>
      <c r="F81" s="100"/>
      <c r="G81" s="100"/>
      <c r="P81" s="7"/>
    </row>
    <row r="82" spans="1:16" ht="9" hidden="1" customHeight="1">
      <c r="A82" s="119"/>
      <c r="C82" s="100"/>
      <c r="D82" s="100"/>
      <c r="E82" s="100"/>
      <c r="F82" s="100"/>
      <c r="G82" s="100"/>
      <c r="P82" s="7"/>
    </row>
    <row r="83" spans="1:16" ht="9" hidden="1" customHeight="1">
      <c r="A83" s="119"/>
      <c r="C83" s="100"/>
      <c r="D83" s="100"/>
      <c r="E83" s="100"/>
      <c r="F83" s="100"/>
      <c r="G83" s="100"/>
      <c r="P83" s="7"/>
    </row>
    <row r="84" spans="1:16" ht="9" hidden="1" customHeight="1">
      <c r="A84" s="119"/>
      <c r="C84" s="100"/>
      <c r="D84" s="100"/>
      <c r="E84" s="100"/>
      <c r="F84" s="100"/>
      <c r="G84" s="100"/>
      <c r="P84" s="7"/>
    </row>
    <row r="85" spans="1:16" ht="9" hidden="1" customHeight="1">
      <c r="A85" s="123"/>
      <c r="C85" s="100"/>
      <c r="D85" s="100"/>
      <c r="E85" s="100"/>
      <c r="F85" s="100"/>
      <c r="G85" s="100"/>
      <c r="P85" s="7"/>
    </row>
    <row r="86" spans="1:16" ht="9" hidden="1" customHeight="1">
      <c r="A86" s="125"/>
      <c r="C86" s="100"/>
      <c r="D86" s="100"/>
      <c r="E86" s="100"/>
      <c r="F86" s="100"/>
      <c r="G86" s="100"/>
      <c r="P86" s="7"/>
    </row>
    <row r="87" spans="1:16" ht="9" hidden="1" customHeight="1">
      <c r="A87" s="119"/>
      <c r="C87" s="100"/>
      <c r="D87" s="100"/>
      <c r="E87" s="100"/>
      <c r="F87" s="100"/>
      <c r="G87" s="100"/>
      <c r="P87" s="7"/>
    </row>
    <row r="88" spans="1:16" ht="9" hidden="1" customHeight="1">
      <c r="A88" s="119"/>
      <c r="C88" s="100"/>
      <c r="D88" s="100"/>
      <c r="E88" s="100"/>
      <c r="F88" s="100"/>
      <c r="G88" s="100"/>
      <c r="P88" s="7"/>
    </row>
    <row r="89" spans="1:16" ht="9" hidden="1" customHeight="1">
      <c r="A89" s="119"/>
      <c r="C89" s="100"/>
      <c r="D89" s="100"/>
      <c r="E89" s="100"/>
      <c r="F89" s="100"/>
      <c r="G89" s="100"/>
      <c r="P89" s="7"/>
    </row>
    <row r="90" spans="1:16" ht="9" hidden="1" customHeight="1">
      <c r="A90" s="119"/>
      <c r="C90" s="100"/>
      <c r="D90" s="100"/>
      <c r="E90" s="100"/>
      <c r="F90" s="100"/>
      <c r="G90" s="100"/>
      <c r="P90" s="7"/>
    </row>
    <row r="91" spans="1:16" ht="9" hidden="1" customHeight="1">
      <c r="A91" s="119"/>
      <c r="C91" s="100"/>
      <c r="D91" s="100"/>
      <c r="E91" s="100"/>
      <c r="F91" s="100"/>
      <c r="G91" s="100"/>
      <c r="P91" s="7"/>
    </row>
    <row r="92" spans="1:16" ht="9" hidden="1" customHeight="1">
      <c r="A92" s="119"/>
      <c r="C92" s="100"/>
      <c r="D92" s="100"/>
      <c r="E92" s="100"/>
      <c r="F92" s="100"/>
      <c r="G92" s="100"/>
      <c r="P92" s="7"/>
    </row>
    <row r="93" spans="1:16" ht="9" hidden="1" customHeight="1">
      <c r="A93" s="119"/>
      <c r="C93" s="100"/>
      <c r="D93" s="100"/>
      <c r="E93" s="100"/>
      <c r="F93" s="100"/>
      <c r="G93" s="100"/>
      <c r="P93" s="7"/>
    </row>
    <row r="94" spans="1:16" ht="9" hidden="1" customHeight="1">
      <c r="A94" s="119"/>
      <c r="C94" s="100"/>
      <c r="D94" s="100"/>
      <c r="E94" s="100"/>
      <c r="F94" s="100"/>
      <c r="G94" s="100"/>
      <c r="P94" s="7"/>
    </row>
    <row r="95" spans="1:16" ht="9" hidden="1" customHeight="1">
      <c r="A95" s="119"/>
      <c r="C95" s="100"/>
      <c r="D95" s="100"/>
      <c r="E95" s="100"/>
      <c r="F95" s="100"/>
      <c r="G95" s="100"/>
      <c r="P95" s="7"/>
    </row>
    <row r="96" spans="1:16" ht="9" hidden="1" customHeight="1">
      <c r="A96" s="125"/>
      <c r="C96" s="100"/>
      <c r="D96" s="100"/>
      <c r="E96" s="100"/>
      <c r="F96" s="100"/>
      <c r="G96" s="100"/>
      <c r="P96" s="7"/>
    </row>
    <row r="97" spans="1:16" ht="9" hidden="1" customHeight="1">
      <c r="A97" s="119"/>
      <c r="C97" s="100"/>
      <c r="D97" s="100"/>
      <c r="E97" s="100"/>
      <c r="F97" s="100"/>
      <c r="G97" s="100"/>
      <c r="P97" s="7"/>
    </row>
    <row r="98" spans="1:16" ht="9" hidden="1" customHeight="1">
      <c r="A98" s="119"/>
      <c r="C98" s="100"/>
      <c r="D98" s="100"/>
      <c r="E98" s="100"/>
      <c r="F98" s="100"/>
      <c r="G98" s="100"/>
      <c r="P98" s="7"/>
    </row>
    <row r="99" spans="1:16" ht="9" hidden="1" customHeight="1">
      <c r="A99" s="119"/>
      <c r="C99" s="100"/>
      <c r="D99" s="100"/>
      <c r="E99" s="100"/>
      <c r="F99" s="100"/>
      <c r="G99" s="100"/>
      <c r="P99" s="7"/>
    </row>
    <row r="100" spans="1:16" hidden="1">
      <c r="A100" s="126"/>
      <c r="C100" s="100"/>
      <c r="D100" s="100"/>
      <c r="E100" s="100"/>
      <c r="F100" s="100"/>
      <c r="G100" s="100"/>
      <c r="P100" s="7"/>
    </row>
    <row r="101" spans="1:16" hidden="1">
      <c r="A101" s="126"/>
      <c r="C101" s="100"/>
      <c r="D101" s="100"/>
      <c r="E101" s="100"/>
      <c r="F101" s="100"/>
      <c r="G101" s="100"/>
      <c r="P101" s="7"/>
    </row>
    <row r="102" spans="1:16" hidden="1">
      <c r="A102" s="126"/>
      <c r="C102" s="100"/>
      <c r="D102" s="100"/>
      <c r="E102" s="100"/>
      <c r="F102" s="100"/>
      <c r="G102" s="100"/>
      <c r="P102" s="7"/>
    </row>
    <row r="103" spans="1:16" hidden="1">
      <c r="A103" s="126"/>
      <c r="C103" s="100"/>
      <c r="D103" s="100"/>
      <c r="E103" s="100"/>
      <c r="F103" s="100"/>
      <c r="G103" s="100"/>
    </row>
    <row r="104" spans="1:16" hidden="1">
      <c r="A104" s="126"/>
      <c r="C104" s="100"/>
      <c r="D104" s="100"/>
      <c r="E104" s="100"/>
      <c r="F104" s="100"/>
      <c r="G104" s="100"/>
    </row>
    <row r="105" spans="1:16" hidden="1">
      <c r="A105" s="126"/>
      <c r="C105" s="100"/>
      <c r="D105" s="100"/>
      <c r="E105" s="100"/>
      <c r="F105" s="100"/>
      <c r="G105" s="100"/>
    </row>
    <row r="106" spans="1:16" hidden="1">
      <c r="A106" s="126"/>
      <c r="C106" s="100"/>
      <c r="D106" s="100"/>
      <c r="E106" s="100"/>
      <c r="F106" s="100"/>
      <c r="G106" s="100"/>
    </row>
    <row r="107" spans="1:16" ht="15.75" hidden="1">
      <c r="A107" s="127"/>
      <c r="C107" s="100"/>
      <c r="D107" s="100"/>
      <c r="E107" s="100"/>
      <c r="F107" s="100"/>
      <c r="G107" s="100"/>
    </row>
    <row r="108" spans="1:16" ht="15.75" hidden="1">
      <c r="A108" s="127"/>
      <c r="C108" s="100"/>
      <c r="D108" s="100"/>
      <c r="E108" s="100"/>
      <c r="F108" s="100"/>
      <c r="G108" s="100"/>
    </row>
    <row r="109" spans="1:16" ht="15.75" hidden="1">
      <c r="A109" s="127"/>
      <c r="C109" s="100"/>
      <c r="D109" s="100"/>
      <c r="E109" s="100"/>
      <c r="F109" s="100"/>
      <c r="G109" s="100"/>
    </row>
    <row r="110" spans="1:16" ht="15.75" hidden="1">
      <c r="A110" s="127"/>
      <c r="C110" s="100"/>
      <c r="D110" s="100"/>
      <c r="E110" s="100"/>
      <c r="F110" s="100"/>
      <c r="G110" s="100"/>
    </row>
    <row r="111" spans="1:16" ht="15.75" hidden="1">
      <c r="A111" s="127"/>
      <c r="C111" s="100"/>
      <c r="D111" s="100"/>
      <c r="E111" s="100"/>
      <c r="F111" s="100"/>
      <c r="G111" s="100"/>
    </row>
    <row r="112" spans="1:16" ht="15.75" hidden="1">
      <c r="A112" s="127"/>
      <c r="C112" s="100"/>
      <c r="D112" s="100"/>
      <c r="E112" s="100"/>
      <c r="F112" s="100"/>
      <c r="G112" s="100"/>
    </row>
    <row r="113" spans="1:7" ht="15.75" hidden="1">
      <c r="A113" s="127"/>
      <c r="C113" s="100"/>
      <c r="D113" s="100"/>
      <c r="E113" s="100"/>
      <c r="F113" s="100"/>
      <c r="G113" s="100"/>
    </row>
    <row r="114" spans="1:7" ht="15.75" hidden="1">
      <c r="A114" s="127"/>
      <c r="C114" s="100"/>
      <c r="D114" s="100"/>
      <c r="E114" s="100"/>
      <c r="F114" s="100"/>
      <c r="G114" s="100"/>
    </row>
    <row r="115" spans="1:7" ht="15.75" hidden="1">
      <c r="A115" s="127"/>
      <c r="C115" s="100"/>
      <c r="D115" s="100"/>
      <c r="E115" s="100"/>
      <c r="F115" s="100"/>
      <c r="G115" s="100"/>
    </row>
    <row r="116" spans="1:7" ht="15.75" hidden="1">
      <c r="A116" s="127"/>
      <c r="C116" s="100"/>
      <c r="D116" s="100"/>
      <c r="E116" s="100"/>
      <c r="F116" s="100"/>
      <c r="G116" s="100"/>
    </row>
    <row r="117" spans="1:7" ht="15.75" hidden="1">
      <c r="A117" s="127"/>
      <c r="C117" s="100"/>
      <c r="D117" s="100"/>
      <c r="E117" s="100"/>
      <c r="F117" s="100"/>
      <c r="G117" s="100"/>
    </row>
    <row r="118" spans="1:7" ht="15.75" hidden="1">
      <c r="A118" s="127"/>
      <c r="C118" s="100"/>
      <c r="D118" s="100"/>
      <c r="E118" s="100"/>
      <c r="F118" s="100"/>
      <c r="G118" s="100"/>
    </row>
    <row r="119" spans="1:7" ht="15.75" hidden="1">
      <c r="A119" s="127"/>
      <c r="C119" s="100"/>
      <c r="D119" s="100"/>
      <c r="E119" s="100"/>
      <c r="F119" s="100"/>
      <c r="G119" s="100"/>
    </row>
    <row r="120" spans="1:7" ht="15.75" hidden="1">
      <c r="A120" s="127"/>
      <c r="C120" s="100"/>
      <c r="D120" s="100"/>
      <c r="E120" s="100"/>
      <c r="F120" s="100"/>
      <c r="G120" s="100"/>
    </row>
    <row r="121" spans="1:7" ht="15.75" hidden="1">
      <c r="A121" s="127"/>
      <c r="C121" s="100"/>
      <c r="D121" s="100"/>
      <c r="E121" s="100"/>
      <c r="F121" s="100"/>
      <c r="G121" s="100"/>
    </row>
    <row r="122" spans="1:7" ht="15.75" hidden="1">
      <c r="A122" s="127"/>
      <c r="C122" s="100"/>
      <c r="D122" s="100"/>
      <c r="E122" s="100"/>
      <c r="F122" s="100"/>
      <c r="G122" s="100"/>
    </row>
    <row r="123" spans="1:7" ht="15.75" hidden="1">
      <c r="A123" s="127"/>
      <c r="C123" s="100"/>
      <c r="D123" s="100"/>
      <c r="E123" s="100"/>
      <c r="F123" s="100"/>
      <c r="G123" s="100"/>
    </row>
    <row r="124" spans="1:7" ht="15.75" hidden="1">
      <c r="A124" s="127"/>
      <c r="C124" s="100"/>
      <c r="D124" s="100"/>
      <c r="E124" s="100"/>
      <c r="F124" s="100"/>
      <c r="G124" s="100"/>
    </row>
    <row r="125" spans="1:7" ht="15.75" hidden="1">
      <c r="A125" s="127"/>
      <c r="C125" s="100"/>
      <c r="D125" s="100"/>
      <c r="E125" s="100"/>
      <c r="F125" s="100"/>
      <c r="G125" s="100"/>
    </row>
    <row r="126" spans="1:7" ht="15.75" hidden="1">
      <c r="A126" s="127"/>
      <c r="C126" s="100"/>
      <c r="D126" s="100"/>
      <c r="E126" s="100"/>
      <c r="F126" s="100"/>
      <c r="G126" s="100"/>
    </row>
    <row r="127" spans="1:7" ht="15.75" hidden="1">
      <c r="A127" s="127"/>
      <c r="C127" s="100"/>
      <c r="D127" s="100"/>
      <c r="E127" s="100"/>
      <c r="F127" s="100"/>
      <c r="G127" s="100"/>
    </row>
    <row r="128" spans="1:7" ht="15.75" hidden="1">
      <c r="A128" s="127"/>
      <c r="C128" s="100"/>
      <c r="D128" s="100"/>
      <c r="E128" s="100"/>
      <c r="F128" s="100"/>
      <c r="G128" s="100"/>
    </row>
    <row r="129" spans="1:7" ht="15.75" hidden="1">
      <c r="A129" s="127"/>
      <c r="C129" s="100"/>
      <c r="D129" s="100"/>
      <c r="E129" s="100"/>
      <c r="F129" s="100"/>
      <c r="G129" s="100"/>
    </row>
    <row r="130" spans="1:7" ht="15.75" hidden="1">
      <c r="A130" s="127"/>
      <c r="C130" s="100"/>
      <c r="D130" s="100"/>
      <c r="E130" s="100"/>
      <c r="F130" s="100"/>
      <c r="G130" s="100"/>
    </row>
    <row r="131" spans="1:7" ht="15.75" hidden="1">
      <c r="A131" s="127"/>
      <c r="C131" s="100"/>
      <c r="D131" s="100"/>
      <c r="E131" s="100"/>
      <c r="F131" s="100"/>
      <c r="G131" s="100"/>
    </row>
    <row r="132" spans="1:7" ht="15.75" hidden="1">
      <c r="A132" s="127"/>
      <c r="C132" s="100"/>
      <c r="D132" s="100"/>
      <c r="E132" s="100"/>
      <c r="F132" s="100"/>
      <c r="G132" s="100"/>
    </row>
    <row r="133" spans="1:7" ht="15.75" hidden="1">
      <c r="A133" s="127"/>
      <c r="C133" s="100"/>
      <c r="D133" s="100"/>
      <c r="E133" s="100"/>
      <c r="F133" s="100"/>
      <c r="G133" s="100"/>
    </row>
    <row r="134" spans="1:7" ht="15.75" hidden="1">
      <c r="A134" s="127"/>
      <c r="C134" s="100"/>
      <c r="D134" s="100"/>
      <c r="E134" s="100"/>
      <c r="F134" s="100"/>
      <c r="G134" s="100"/>
    </row>
    <row r="135" spans="1:7" ht="15.75" hidden="1">
      <c r="A135" s="127"/>
      <c r="C135" s="100"/>
      <c r="D135" s="100"/>
      <c r="E135" s="100"/>
      <c r="F135" s="100"/>
      <c r="G135" s="100"/>
    </row>
    <row r="136" spans="1:7" ht="15.75" hidden="1">
      <c r="A136" s="127"/>
      <c r="C136" s="100"/>
      <c r="D136" s="100"/>
      <c r="E136" s="100"/>
      <c r="F136" s="100"/>
      <c r="G136" s="100"/>
    </row>
    <row r="137" spans="1:7" ht="15.75" hidden="1">
      <c r="A137" s="127"/>
      <c r="C137" s="100"/>
      <c r="D137" s="100"/>
      <c r="E137" s="100"/>
      <c r="F137" s="100"/>
      <c r="G137" s="100"/>
    </row>
    <row r="138" spans="1:7" ht="15.75" hidden="1">
      <c r="A138" s="127"/>
      <c r="C138" s="100"/>
      <c r="D138" s="100"/>
      <c r="E138" s="100"/>
      <c r="F138" s="100"/>
      <c r="G138" s="100"/>
    </row>
    <row r="139" spans="1:7" ht="15.75" hidden="1">
      <c r="A139" s="127"/>
      <c r="C139" s="100"/>
      <c r="D139" s="100"/>
      <c r="E139" s="100"/>
      <c r="F139" s="100"/>
      <c r="G139" s="100"/>
    </row>
    <row r="140" spans="1:7" ht="15.75" hidden="1">
      <c r="A140" s="127"/>
      <c r="C140" s="100"/>
      <c r="D140" s="100"/>
      <c r="E140" s="100"/>
      <c r="F140" s="100"/>
      <c r="G140" s="100"/>
    </row>
    <row r="141" spans="1:7" ht="15.75" hidden="1">
      <c r="A141" s="127"/>
      <c r="C141" s="100"/>
      <c r="D141" s="100"/>
      <c r="E141" s="100"/>
      <c r="F141" s="100"/>
      <c r="G141" s="100"/>
    </row>
    <row r="142" spans="1:7" ht="15.75" hidden="1">
      <c r="A142" s="127"/>
      <c r="C142" s="100"/>
      <c r="D142" s="100"/>
      <c r="E142" s="100"/>
      <c r="F142" s="100"/>
      <c r="G142" s="100"/>
    </row>
    <row r="143" spans="1:7" ht="15.75" hidden="1">
      <c r="A143" s="127"/>
      <c r="C143" s="100"/>
      <c r="D143" s="100"/>
      <c r="E143" s="100"/>
      <c r="F143" s="100"/>
      <c r="G143" s="100"/>
    </row>
    <row r="144" spans="1:7" ht="15.75" hidden="1">
      <c r="A144" s="127"/>
      <c r="C144" s="100"/>
      <c r="D144" s="100"/>
      <c r="E144" s="100"/>
      <c r="F144" s="100"/>
      <c r="G144" s="100"/>
    </row>
    <row r="145" spans="1:7" ht="15.75" hidden="1">
      <c r="A145" s="127"/>
      <c r="C145" s="100"/>
      <c r="D145" s="100"/>
      <c r="E145" s="100"/>
      <c r="F145" s="100"/>
      <c r="G145" s="100"/>
    </row>
    <row r="146" spans="1:7" ht="15.75" hidden="1">
      <c r="A146" s="127"/>
      <c r="C146" s="100"/>
      <c r="D146" s="100"/>
      <c r="E146" s="100"/>
      <c r="F146" s="100"/>
      <c r="G146" s="100"/>
    </row>
    <row r="147" spans="1:7" ht="15.75" hidden="1">
      <c r="A147" s="127"/>
      <c r="C147" s="100"/>
      <c r="D147" s="100"/>
      <c r="E147" s="100"/>
      <c r="F147" s="100"/>
      <c r="G147" s="100"/>
    </row>
    <row r="148" spans="1:7" ht="15.75" hidden="1">
      <c r="A148" s="127"/>
      <c r="C148" s="100"/>
      <c r="D148" s="100"/>
      <c r="E148" s="100"/>
      <c r="F148" s="100"/>
      <c r="G148" s="100"/>
    </row>
    <row r="149" spans="1:7" ht="15.75" hidden="1">
      <c r="A149" s="127"/>
      <c r="C149" s="100"/>
      <c r="D149" s="100"/>
      <c r="E149" s="100"/>
      <c r="F149" s="100"/>
      <c r="G149" s="100"/>
    </row>
    <row r="150" spans="1:7" ht="15.75" hidden="1">
      <c r="A150" s="127"/>
      <c r="C150" s="100"/>
      <c r="D150" s="100"/>
      <c r="E150" s="100"/>
      <c r="F150" s="100"/>
      <c r="G150" s="100"/>
    </row>
    <row r="151" spans="1:7" ht="15.75" hidden="1">
      <c r="A151" s="127"/>
      <c r="C151" s="100"/>
      <c r="D151" s="100"/>
      <c r="E151" s="100"/>
      <c r="F151" s="100"/>
      <c r="G151" s="100"/>
    </row>
    <row r="152" spans="1:7" ht="15.75" hidden="1">
      <c r="A152" s="127"/>
      <c r="C152" s="100"/>
      <c r="D152" s="100"/>
      <c r="E152" s="100"/>
      <c r="F152" s="100"/>
      <c r="G152" s="100"/>
    </row>
    <row r="153" spans="1:7" ht="15.75" hidden="1">
      <c r="A153" s="127"/>
      <c r="C153" s="100"/>
      <c r="D153" s="100"/>
      <c r="E153" s="100"/>
      <c r="F153" s="100"/>
      <c r="G153" s="100"/>
    </row>
    <row r="154" spans="1:7" ht="15.75" hidden="1">
      <c r="A154" s="127"/>
      <c r="C154" s="100"/>
      <c r="D154" s="100"/>
      <c r="E154" s="100"/>
      <c r="F154" s="100"/>
      <c r="G154" s="100"/>
    </row>
    <row r="155" spans="1:7" ht="15.75" hidden="1">
      <c r="A155" s="127"/>
      <c r="C155" s="100"/>
      <c r="D155" s="100"/>
      <c r="E155" s="100"/>
      <c r="F155" s="100"/>
      <c r="G155" s="100"/>
    </row>
    <row r="156" spans="1:7" ht="15.75" hidden="1">
      <c r="A156" s="127"/>
      <c r="C156" s="100"/>
      <c r="D156" s="100"/>
      <c r="E156" s="100"/>
      <c r="F156" s="100"/>
      <c r="G156" s="100"/>
    </row>
    <row r="157" spans="1:7" ht="15.75" hidden="1">
      <c r="A157" s="127"/>
      <c r="C157" s="100"/>
      <c r="D157" s="100"/>
      <c r="E157" s="100"/>
      <c r="F157" s="100"/>
      <c r="G157" s="100"/>
    </row>
    <row r="158" spans="1:7" ht="15.75" hidden="1">
      <c r="A158" s="127"/>
      <c r="C158" s="100"/>
      <c r="D158" s="100"/>
      <c r="E158" s="100"/>
      <c r="F158" s="100"/>
      <c r="G158" s="100"/>
    </row>
    <row r="159" spans="1:7" ht="15.75" hidden="1">
      <c r="A159" s="127"/>
      <c r="C159" s="100"/>
      <c r="D159" s="100"/>
      <c r="E159" s="100"/>
      <c r="F159" s="100"/>
      <c r="G159" s="100"/>
    </row>
    <row r="160" spans="1:7" ht="15.75" hidden="1">
      <c r="A160" s="127"/>
      <c r="C160" s="100"/>
      <c r="D160" s="100"/>
      <c r="E160" s="100"/>
      <c r="F160" s="100"/>
      <c r="G160" s="100"/>
    </row>
    <row r="161" spans="1:7" ht="15.75" hidden="1">
      <c r="A161" s="127"/>
      <c r="C161" s="100"/>
      <c r="D161" s="100"/>
      <c r="E161" s="100"/>
      <c r="F161" s="100"/>
      <c r="G161" s="100"/>
    </row>
    <row r="162" spans="1:7" ht="15.75" hidden="1">
      <c r="A162" s="127"/>
      <c r="C162" s="100"/>
      <c r="D162" s="100"/>
      <c r="E162" s="100"/>
      <c r="F162" s="100"/>
      <c r="G162" s="100"/>
    </row>
    <row r="163" spans="1:7" ht="15.75" hidden="1">
      <c r="A163" s="127"/>
      <c r="C163" s="100"/>
      <c r="D163" s="100"/>
      <c r="E163" s="100"/>
      <c r="F163" s="100"/>
      <c r="G163" s="100"/>
    </row>
    <row r="164" spans="1:7" ht="15.75" hidden="1">
      <c r="A164" s="127"/>
      <c r="C164" s="100"/>
      <c r="D164" s="100"/>
      <c r="E164" s="100"/>
      <c r="F164" s="100"/>
      <c r="G164" s="100"/>
    </row>
    <row r="165" spans="1:7" ht="15.75" hidden="1">
      <c r="A165" s="127"/>
      <c r="C165" s="100"/>
      <c r="D165" s="100"/>
      <c r="E165" s="100"/>
      <c r="F165" s="100"/>
      <c r="G165" s="100"/>
    </row>
    <row r="166" spans="1:7" ht="15.75" hidden="1">
      <c r="A166" s="127"/>
      <c r="C166" s="100"/>
      <c r="D166" s="100"/>
      <c r="E166" s="100"/>
      <c r="F166" s="100"/>
      <c r="G166" s="100"/>
    </row>
    <row r="167" spans="1:7" ht="15.75" hidden="1">
      <c r="A167" s="127"/>
      <c r="C167" s="100"/>
      <c r="D167" s="100"/>
      <c r="E167" s="100"/>
      <c r="F167" s="100"/>
      <c r="G167" s="100"/>
    </row>
    <row r="168" spans="1:7" ht="15.75" hidden="1">
      <c r="A168" s="127"/>
      <c r="C168" s="100"/>
      <c r="D168" s="100"/>
      <c r="E168" s="100"/>
      <c r="F168" s="100"/>
      <c r="G168" s="100"/>
    </row>
    <row r="169" spans="1:7" ht="15.75" hidden="1">
      <c r="A169" s="127"/>
      <c r="C169" s="100"/>
      <c r="D169" s="100"/>
      <c r="E169" s="100"/>
      <c r="F169" s="100"/>
      <c r="G169" s="100"/>
    </row>
    <row r="170" spans="1:7" ht="15.75" hidden="1">
      <c r="A170" s="127"/>
      <c r="C170" s="100"/>
      <c r="D170" s="100"/>
      <c r="E170" s="100"/>
      <c r="F170" s="100"/>
      <c r="G170" s="100"/>
    </row>
    <row r="171" spans="1:7" ht="15.75" hidden="1">
      <c r="A171" s="127"/>
      <c r="C171" s="100"/>
      <c r="D171" s="100"/>
      <c r="E171" s="100"/>
      <c r="F171" s="100"/>
      <c r="G171" s="100"/>
    </row>
    <row r="172" spans="1:7" ht="15.75" hidden="1">
      <c r="A172" s="127"/>
      <c r="C172" s="100"/>
      <c r="D172" s="100"/>
      <c r="E172" s="100"/>
      <c r="F172" s="100"/>
      <c r="G172" s="100"/>
    </row>
    <row r="173" spans="1:7" ht="15.75" hidden="1">
      <c r="A173" s="127"/>
      <c r="C173" s="100"/>
      <c r="D173" s="100"/>
      <c r="E173" s="100"/>
      <c r="F173" s="100"/>
      <c r="G173" s="100"/>
    </row>
    <row r="174" spans="1:7" ht="15.75" hidden="1">
      <c r="A174" s="127"/>
      <c r="C174" s="100"/>
      <c r="D174" s="100"/>
      <c r="E174" s="100"/>
      <c r="F174" s="100"/>
      <c r="G174" s="100"/>
    </row>
    <row r="175" spans="1:7" ht="15.75" hidden="1">
      <c r="A175" s="127"/>
      <c r="C175" s="100"/>
      <c r="D175" s="100"/>
      <c r="E175" s="100"/>
      <c r="F175" s="100"/>
      <c r="G175" s="100"/>
    </row>
    <row r="176" spans="1:7" ht="15.75" hidden="1">
      <c r="A176" s="127"/>
      <c r="C176" s="100"/>
      <c r="D176" s="100"/>
      <c r="E176" s="100"/>
      <c r="F176" s="100"/>
      <c r="G176" s="100"/>
    </row>
    <row r="177" spans="1:7" ht="15.75" hidden="1">
      <c r="A177" s="127"/>
      <c r="C177" s="100"/>
      <c r="D177" s="100"/>
      <c r="E177" s="100"/>
      <c r="F177" s="100"/>
      <c r="G177" s="100"/>
    </row>
    <row r="178" spans="1:7" ht="15.75" hidden="1">
      <c r="A178" s="127"/>
      <c r="C178" s="100"/>
      <c r="D178" s="100"/>
      <c r="E178" s="100"/>
      <c r="F178" s="100"/>
      <c r="G178" s="100"/>
    </row>
    <row r="179" spans="1:7" ht="15.75" hidden="1">
      <c r="A179" s="127"/>
      <c r="C179" s="100"/>
      <c r="D179" s="100"/>
      <c r="E179" s="100"/>
      <c r="F179" s="100"/>
      <c r="G179" s="100"/>
    </row>
    <row r="180" spans="1:7" ht="15.75" hidden="1">
      <c r="A180" s="127"/>
      <c r="C180" s="100"/>
      <c r="D180" s="100"/>
      <c r="E180" s="100"/>
      <c r="F180" s="100"/>
      <c r="G180" s="100"/>
    </row>
    <row r="181" spans="1:7" ht="15.75" hidden="1">
      <c r="A181" s="127"/>
      <c r="C181" s="100"/>
      <c r="D181" s="100"/>
      <c r="E181" s="100"/>
      <c r="F181" s="100"/>
      <c r="G181" s="100"/>
    </row>
    <row r="182" spans="1:7" ht="15.75" hidden="1">
      <c r="A182" s="127"/>
      <c r="C182" s="100"/>
      <c r="D182" s="100"/>
      <c r="E182" s="100"/>
      <c r="F182" s="100"/>
      <c r="G182" s="100"/>
    </row>
    <row r="183" spans="1:7" ht="15.75" hidden="1">
      <c r="A183" s="127"/>
      <c r="C183" s="100"/>
      <c r="D183" s="100"/>
      <c r="E183" s="100"/>
      <c r="F183" s="100"/>
      <c r="G183" s="100"/>
    </row>
    <row r="184" spans="1:7" ht="15.75" hidden="1">
      <c r="A184" s="127"/>
      <c r="C184" s="100"/>
      <c r="D184" s="100"/>
      <c r="E184" s="100"/>
      <c r="F184" s="100"/>
      <c r="G184" s="100"/>
    </row>
    <row r="185" spans="1:7" ht="15.75" hidden="1">
      <c r="A185" s="127"/>
      <c r="C185" s="100"/>
      <c r="D185" s="100"/>
      <c r="E185" s="100"/>
      <c r="F185" s="100"/>
      <c r="G185" s="100"/>
    </row>
    <row r="186" spans="1:7" ht="15.75" hidden="1">
      <c r="A186" s="127"/>
      <c r="C186" s="100"/>
      <c r="D186" s="100"/>
      <c r="E186" s="100"/>
      <c r="F186" s="100"/>
      <c r="G186" s="100"/>
    </row>
    <row r="187" spans="1:7" ht="15.75" hidden="1">
      <c r="A187" s="127"/>
      <c r="C187" s="100"/>
      <c r="D187" s="100"/>
      <c r="E187" s="100"/>
      <c r="F187" s="100"/>
      <c r="G187" s="100"/>
    </row>
    <row r="188" spans="1:7" ht="15.75" hidden="1">
      <c r="A188" s="127"/>
      <c r="C188" s="100"/>
      <c r="D188" s="100"/>
      <c r="E188" s="100"/>
      <c r="F188" s="100"/>
      <c r="G188" s="100"/>
    </row>
    <row r="189" spans="1:7" ht="15.75" hidden="1">
      <c r="A189" s="127"/>
      <c r="C189" s="100"/>
      <c r="D189" s="100"/>
      <c r="E189" s="100"/>
      <c r="F189" s="100"/>
      <c r="G189" s="100"/>
    </row>
    <row r="190" spans="1:7" ht="15.75" hidden="1">
      <c r="A190" s="127"/>
      <c r="C190" s="100"/>
      <c r="D190" s="100"/>
      <c r="E190" s="100"/>
      <c r="F190" s="100"/>
      <c r="G190" s="100"/>
    </row>
    <row r="191" spans="1:7" ht="15.75" hidden="1">
      <c r="A191" s="127"/>
      <c r="C191" s="100"/>
      <c r="D191" s="100"/>
      <c r="E191" s="100"/>
      <c r="F191" s="100"/>
      <c r="G191" s="100"/>
    </row>
    <row r="192" spans="1:7" ht="15.75" hidden="1">
      <c r="A192" s="127"/>
      <c r="C192" s="100"/>
      <c r="D192" s="100"/>
      <c r="E192" s="100"/>
      <c r="F192" s="100"/>
      <c r="G192" s="100"/>
    </row>
    <row r="193" spans="1:7" ht="15.75" hidden="1">
      <c r="A193" s="127"/>
      <c r="C193" s="100"/>
      <c r="D193" s="100"/>
      <c r="E193" s="100"/>
      <c r="F193" s="100"/>
      <c r="G193" s="100"/>
    </row>
    <row r="194" spans="1:7" ht="15.75" hidden="1">
      <c r="A194" s="127"/>
      <c r="C194" s="100"/>
      <c r="D194" s="100"/>
      <c r="E194" s="100"/>
      <c r="F194" s="100"/>
      <c r="G194" s="100"/>
    </row>
    <row r="195" spans="1:7" ht="15.75" hidden="1">
      <c r="A195" s="127"/>
      <c r="C195" s="100"/>
      <c r="D195" s="100"/>
      <c r="E195" s="100"/>
      <c r="F195" s="100"/>
      <c r="G195" s="100"/>
    </row>
    <row r="196" spans="1:7" ht="15.75" hidden="1">
      <c r="A196" s="127"/>
      <c r="C196" s="100"/>
      <c r="D196" s="100"/>
      <c r="E196" s="100"/>
      <c r="F196" s="100"/>
      <c r="G196" s="100"/>
    </row>
    <row r="197" spans="1:7" ht="15.75" hidden="1">
      <c r="A197" s="127"/>
      <c r="C197" s="100"/>
      <c r="D197" s="100"/>
      <c r="E197" s="100"/>
      <c r="F197" s="100"/>
      <c r="G197" s="100"/>
    </row>
    <row r="198" spans="1:7" ht="15.75" hidden="1">
      <c r="A198" s="101"/>
      <c r="C198" s="100"/>
      <c r="D198" s="100"/>
      <c r="E198" s="100"/>
      <c r="F198" s="100"/>
      <c r="G198" s="100"/>
    </row>
    <row r="199" spans="1:7" ht="15.75" hidden="1">
      <c r="A199" s="101"/>
      <c r="C199" s="100"/>
      <c r="D199" s="100"/>
      <c r="E199" s="100"/>
      <c r="F199" s="100"/>
      <c r="G199" s="100"/>
    </row>
    <row r="200" spans="1:7" ht="15.75" hidden="1">
      <c r="A200" s="101"/>
      <c r="C200" s="100"/>
      <c r="D200" s="100"/>
      <c r="E200" s="100"/>
      <c r="F200" s="100"/>
      <c r="G200" s="100"/>
    </row>
    <row r="201" spans="1:7" ht="15.75" hidden="1">
      <c r="A201" s="101"/>
      <c r="C201" s="100"/>
      <c r="D201" s="100"/>
      <c r="E201" s="100"/>
      <c r="F201" s="100"/>
      <c r="G201" s="100"/>
    </row>
    <row r="202" spans="1:7" ht="15.75" hidden="1">
      <c r="A202" s="101"/>
      <c r="C202" s="100"/>
      <c r="D202" s="100"/>
      <c r="E202" s="100"/>
      <c r="F202" s="100"/>
      <c r="G202" s="100"/>
    </row>
    <row r="203" spans="1:7" ht="15.75" hidden="1">
      <c r="A203" s="101"/>
      <c r="C203" s="100"/>
      <c r="D203" s="100"/>
      <c r="E203" s="100"/>
      <c r="F203" s="100"/>
      <c r="G203" s="100"/>
    </row>
    <row r="204" spans="1:7" ht="15.75" hidden="1">
      <c r="A204" s="101"/>
      <c r="C204" s="100"/>
      <c r="D204" s="100"/>
      <c r="E204" s="100"/>
      <c r="F204" s="100"/>
      <c r="G204" s="100"/>
    </row>
    <row r="205" spans="1:7" ht="15.75" hidden="1">
      <c r="A205" s="101"/>
      <c r="C205" s="100"/>
      <c r="D205" s="100"/>
      <c r="E205" s="100"/>
      <c r="F205" s="100"/>
      <c r="G205" s="100"/>
    </row>
    <row r="206" spans="1:7" ht="15.75" hidden="1">
      <c r="A206" s="101"/>
      <c r="C206" s="100"/>
      <c r="D206" s="100"/>
      <c r="E206" s="100"/>
      <c r="F206" s="100"/>
      <c r="G206" s="100"/>
    </row>
    <row r="207" spans="1:7" ht="15.75" hidden="1">
      <c r="A207" s="101"/>
      <c r="C207" s="100"/>
      <c r="D207" s="100"/>
      <c r="E207" s="100"/>
      <c r="F207" s="100"/>
      <c r="G207" s="100"/>
    </row>
    <row r="208" spans="1:7" ht="15.75" hidden="1">
      <c r="A208" s="101"/>
      <c r="C208" s="100"/>
      <c r="D208" s="100"/>
      <c r="E208" s="100"/>
      <c r="F208" s="100"/>
      <c r="G208" s="100"/>
    </row>
    <row r="209" spans="1:7" ht="15.75" hidden="1">
      <c r="A209" s="101"/>
      <c r="C209" s="100"/>
      <c r="D209" s="100"/>
      <c r="E209" s="100"/>
      <c r="F209" s="100"/>
      <c r="G209" s="100"/>
    </row>
    <row r="210" spans="1:7" ht="15.75" hidden="1">
      <c r="A210" s="101"/>
      <c r="C210" s="100"/>
      <c r="D210" s="100"/>
      <c r="E210" s="100"/>
      <c r="F210" s="100"/>
      <c r="G210" s="100"/>
    </row>
    <row r="211" spans="1:7" ht="15.75" hidden="1">
      <c r="A211" s="101"/>
      <c r="C211" s="100"/>
      <c r="D211" s="100"/>
      <c r="E211" s="100"/>
      <c r="F211" s="100"/>
      <c r="G211" s="100"/>
    </row>
    <row r="212" spans="1:7" ht="15.75" hidden="1">
      <c r="A212" s="101"/>
      <c r="C212" s="100"/>
      <c r="D212" s="100"/>
      <c r="E212" s="100"/>
      <c r="F212" s="100"/>
      <c r="G212" s="100"/>
    </row>
    <row r="213" spans="1:7" ht="15.75" hidden="1">
      <c r="A213" s="101"/>
      <c r="C213" s="100"/>
      <c r="D213" s="100"/>
      <c r="E213" s="100"/>
      <c r="F213" s="100"/>
      <c r="G213" s="100"/>
    </row>
    <row r="214" spans="1:7" ht="15.75" hidden="1">
      <c r="A214" s="101"/>
      <c r="C214" s="100"/>
      <c r="D214" s="100"/>
      <c r="E214" s="100"/>
      <c r="F214" s="100"/>
      <c r="G214" s="100"/>
    </row>
    <row r="215" spans="1:7" ht="15.75" hidden="1">
      <c r="A215" s="101"/>
      <c r="C215" s="100"/>
      <c r="D215" s="100"/>
      <c r="E215" s="100"/>
      <c r="F215" s="100"/>
      <c r="G215" s="100"/>
    </row>
    <row r="216" spans="1:7" ht="15.75" hidden="1">
      <c r="A216" s="101"/>
      <c r="C216" s="100"/>
      <c r="D216" s="100"/>
      <c r="E216" s="100"/>
      <c r="F216" s="100"/>
      <c r="G216" s="100"/>
    </row>
    <row r="217" spans="1:7" ht="15.75" hidden="1">
      <c r="A217" s="101"/>
      <c r="C217" s="100"/>
      <c r="D217" s="100"/>
      <c r="E217" s="100"/>
      <c r="F217" s="100"/>
      <c r="G217" s="100"/>
    </row>
    <row r="218" spans="1:7" ht="15.75" hidden="1">
      <c r="A218" s="101"/>
      <c r="C218" s="100"/>
      <c r="D218" s="100"/>
      <c r="E218" s="100"/>
      <c r="F218" s="100"/>
      <c r="G218" s="100"/>
    </row>
    <row r="219" spans="1:7" ht="15.75" hidden="1">
      <c r="A219" s="101"/>
      <c r="C219" s="100"/>
      <c r="D219" s="100"/>
      <c r="E219" s="100"/>
      <c r="F219" s="100"/>
      <c r="G219" s="100"/>
    </row>
    <row r="220" spans="1:7" ht="15.75" hidden="1">
      <c r="A220" s="101"/>
      <c r="C220" s="100"/>
      <c r="D220" s="100"/>
      <c r="E220" s="100"/>
      <c r="F220" s="100"/>
      <c r="G220" s="100"/>
    </row>
    <row r="221" spans="1:7" ht="15.75" hidden="1">
      <c r="A221" s="101"/>
      <c r="C221" s="100"/>
      <c r="D221" s="100"/>
      <c r="E221" s="100"/>
      <c r="F221" s="100"/>
      <c r="G221" s="100"/>
    </row>
    <row r="222" spans="1:7" ht="15.75" hidden="1">
      <c r="A222" s="101"/>
      <c r="C222" s="100"/>
      <c r="D222" s="100"/>
      <c r="E222" s="100"/>
      <c r="F222" s="100"/>
      <c r="G222" s="100"/>
    </row>
    <row r="223" spans="1:7" ht="15.75" hidden="1">
      <c r="A223" s="101"/>
      <c r="C223" s="100"/>
      <c r="D223" s="100"/>
      <c r="E223" s="100"/>
      <c r="F223" s="100"/>
      <c r="G223" s="100"/>
    </row>
    <row r="224" spans="1:7" ht="15.75" hidden="1">
      <c r="A224" s="101"/>
      <c r="C224" s="100"/>
      <c r="D224" s="100"/>
      <c r="E224" s="100"/>
      <c r="F224" s="100"/>
      <c r="G224" s="100"/>
    </row>
    <row r="225" spans="1:7" ht="15.75" hidden="1">
      <c r="A225" s="101"/>
      <c r="C225" s="100"/>
      <c r="D225" s="100"/>
      <c r="E225" s="100"/>
      <c r="F225" s="100"/>
      <c r="G225" s="100"/>
    </row>
    <row r="226" spans="1:7" ht="15.75" hidden="1">
      <c r="A226" s="101"/>
      <c r="C226" s="100"/>
      <c r="D226" s="100"/>
      <c r="E226" s="100"/>
      <c r="F226" s="100"/>
      <c r="G226" s="100"/>
    </row>
    <row r="227" spans="1:7" ht="15.75" hidden="1">
      <c r="A227" s="101"/>
      <c r="C227" s="100"/>
      <c r="D227" s="100"/>
      <c r="E227" s="100"/>
      <c r="F227" s="100"/>
      <c r="G227" s="100"/>
    </row>
    <row r="228" spans="1:7" ht="15.75" hidden="1">
      <c r="A228" s="101"/>
      <c r="C228" s="100"/>
      <c r="D228" s="100"/>
      <c r="E228" s="100"/>
      <c r="F228" s="100"/>
      <c r="G228" s="100"/>
    </row>
    <row r="229" spans="1:7" ht="15.75" hidden="1">
      <c r="A229" s="101"/>
      <c r="C229" s="100"/>
      <c r="D229" s="100"/>
      <c r="E229" s="100"/>
      <c r="F229" s="100"/>
      <c r="G229" s="100"/>
    </row>
    <row r="230" spans="1:7" ht="15.75" hidden="1">
      <c r="A230" s="101"/>
      <c r="C230" s="100"/>
      <c r="D230" s="100"/>
      <c r="E230" s="100"/>
      <c r="F230" s="100"/>
      <c r="G230" s="100"/>
    </row>
    <row r="231" spans="1:7" ht="15.75" hidden="1">
      <c r="A231" s="101"/>
      <c r="C231" s="100"/>
      <c r="D231" s="100"/>
      <c r="E231" s="100"/>
      <c r="F231" s="100"/>
      <c r="G231" s="100"/>
    </row>
    <row r="232" spans="1:7" ht="15.75" hidden="1">
      <c r="A232" s="101"/>
      <c r="C232" s="100"/>
      <c r="D232" s="100"/>
      <c r="E232" s="100"/>
      <c r="F232" s="100"/>
      <c r="G232" s="100"/>
    </row>
    <row r="233" spans="1:7" ht="15.75" hidden="1">
      <c r="A233" s="101"/>
      <c r="C233" s="100"/>
      <c r="D233" s="100"/>
      <c r="E233" s="100"/>
      <c r="F233" s="100"/>
      <c r="G233" s="100"/>
    </row>
    <row r="234" spans="1:7" ht="15.75" hidden="1">
      <c r="A234" s="101"/>
      <c r="C234" s="100"/>
      <c r="D234" s="100"/>
      <c r="E234" s="100"/>
      <c r="F234" s="100"/>
      <c r="G234" s="100"/>
    </row>
    <row r="235" spans="1:7" ht="15.75" hidden="1">
      <c r="A235" s="101"/>
      <c r="C235" s="100"/>
      <c r="D235" s="100"/>
      <c r="E235" s="100"/>
      <c r="F235" s="100"/>
      <c r="G235" s="100"/>
    </row>
    <row r="236" spans="1:7" ht="15.75" hidden="1">
      <c r="A236" s="101"/>
      <c r="C236" s="100"/>
      <c r="D236" s="100"/>
      <c r="E236" s="100"/>
      <c r="F236" s="100"/>
      <c r="G236" s="100"/>
    </row>
    <row r="237" spans="1:7" ht="15.75" hidden="1">
      <c r="A237" s="101"/>
      <c r="C237" s="100"/>
      <c r="D237" s="100"/>
      <c r="E237" s="100"/>
      <c r="F237" s="100"/>
      <c r="G237" s="100"/>
    </row>
    <row r="238" spans="1:7" ht="15.75" hidden="1">
      <c r="A238" s="101"/>
      <c r="C238" s="100"/>
      <c r="D238" s="100"/>
      <c r="E238" s="100"/>
      <c r="F238" s="100"/>
      <c r="G238" s="100"/>
    </row>
    <row r="239" spans="1:7" ht="15.75" hidden="1">
      <c r="A239" s="101"/>
      <c r="C239" s="100"/>
      <c r="D239" s="100"/>
      <c r="E239" s="100"/>
      <c r="F239" s="100"/>
      <c r="G239" s="100"/>
    </row>
    <row r="240" spans="1:7" ht="15.75" hidden="1">
      <c r="A240" s="101"/>
      <c r="C240" s="100"/>
      <c r="D240" s="100"/>
      <c r="E240" s="100"/>
      <c r="F240" s="100"/>
      <c r="G240" s="100"/>
    </row>
    <row r="241" spans="1:7" ht="15.75" hidden="1">
      <c r="A241" s="101"/>
      <c r="C241" s="100"/>
      <c r="D241" s="100"/>
      <c r="E241" s="100"/>
      <c r="F241" s="100"/>
      <c r="G241" s="100"/>
    </row>
    <row r="242" spans="1:7" ht="15.75" hidden="1">
      <c r="A242" s="101"/>
      <c r="C242" s="100"/>
      <c r="D242" s="100"/>
      <c r="E242" s="100"/>
      <c r="F242" s="100"/>
      <c r="G242" s="100"/>
    </row>
    <row r="243" spans="1:7" ht="15.75" hidden="1">
      <c r="A243" s="101"/>
      <c r="C243" s="100"/>
      <c r="D243" s="100"/>
      <c r="E243" s="100"/>
      <c r="F243" s="100"/>
      <c r="G243" s="100"/>
    </row>
    <row r="244" spans="1:7" ht="15.75" hidden="1">
      <c r="A244" s="101"/>
      <c r="C244" s="100"/>
      <c r="D244" s="100"/>
      <c r="E244" s="100"/>
      <c r="F244" s="100"/>
      <c r="G244" s="100"/>
    </row>
    <row r="245" spans="1:7" ht="15.75" hidden="1">
      <c r="A245" s="101"/>
      <c r="C245" s="100"/>
      <c r="D245" s="100"/>
      <c r="E245" s="100"/>
      <c r="F245" s="100"/>
      <c r="G245" s="100"/>
    </row>
    <row r="246" spans="1:7" ht="15.75" hidden="1">
      <c r="A246" s="101"/>
      <c r="C246" s="100"/>
      <c r="D246" s="100"/>
      <c r="E246" s="100"/>
      <c r="F246" s="100"/>
      <c r="G246" s="100"/>
    </row>
    <row r="247" spans="1:7" ht="15.75" hidden="1">
      <c r="A247" s="101"/>
      <c r="C247" s="100"/>
      <c r="D247" s="100"/>
      <c r="E247" s="100"/>
      <c r="F247" s="100"/>
      <c r="G247" s="100"/>
    </row>
    <row r="248" spans="1:7" ht="15.75" hidden="1">
      <c r="A248" s="101"/>
      <c r="C248" s="100"/>
      <c r="D248" s="100"/>
      <c r="E248" s="100"/>
      <c r="F248" s="100"/>
      <c r="G248" s="100"/>
    </row>
    <row r="249" spans="1:7" ht="15.75" hidden="1">
      <c r="A249" s="101"/>
      <c r="C249" s="100"/>
      <c r="D249" s="100"/>
      <c r="E249" s="100"/>
      <c r="F249" s="100"/>
      <c r="G249" s="100"/>
    </row>
    <row r="250" spans="1:7" ht="15.75" hidden="1">
      <c r="A250" s="101"/>
      <c r="C250" s="100"/>
      <c r="D250" s="100"/>
      <c r="E250" s="100"/>
      <c r="F250" s="100"/>
      <c r="G250" s="100"/>
    </row>
    <row r="251" spans="1:7" ht="15.75" hidden="1">
      <c r="A251" s="101"/>
      <c r="C251" s="100"/>
      <c r="D251" s="100"/>
      <c r="E251" s="100"/>
      <c r="F251" s="100"/>
      <c r="G251" s="100"/>
    </row>
    <row r="252" spans="1:7" ht="15.75" hidden="1">
      <c r="A252" s="101"/>
      <c r="C252" s="100"/>
      <c r="D252" s="100"/>
      <c r="E252" s="100"/>
      <c r="F252" s="100"/>
      <c r="G252" s="100"/>
    </row>
    <row r="253" spans="1:7" ht="15.75" hidden="1">
      <c r="A253" s="101"/>
      <c r="C253" s="100"/>
      <c r="D253" s="100"/>
      <c r="E253" s="100"/>
      <c r="F253" s="100"/>
      <c r="G253" s="100"/>
    </row>
    <row r="254" spans="1:7" ht="15.75" hidden="1">
      <c r="A254" s="101"/>
      <c r="C254" s="100"/>
      <c r="D254" s="100"/>
      <c r="E254" s="100"/>
      <c r="F254" s="100"/>
      <c r="G254" s="100"/>
    </row>
    <row r="255" spans="1:7" ht="15.75" hidden="1">
      <c r="A255" s="101"/>
      <c r="C255" s="100"/>
      <c r="D255" s="100"/>
      <c r="E255" s="100"/>
      <c r="F255" s="100"/>
      <c r="G255" s="100"/>
    </row>
    <row r="256" spans="1:7" ht="15.75" hidden="1">
      <c r="A256" s="101"/>
      <c r="C256" s="100"/>
      <c r="D256" s="100"/>
      <c r="E256" s="100"/>
      <c r="F256" s="100"/>
      <c r="G256" s="100"/>
    </row>
    <row r="257" spans="1:7" ht="15.75" hidden="1">
      <c r="A257" s="101"/>
      <c r="C257" s="100"/>
      <c r="D257" s="100"/>
      <c r="E257" s="100"/>
      <c r="F257" s="100"/>
      <c r="G257" s="100"/>
    </row>
    <row r="258" spans="1:7" ht="15.75" hidden="1">
      <c r="A258" s="101"/>
      <c r="C258" s="100"/>
      <c r="D258" s="100"/>
      <c r="E258" s="100"/>
      <c r="F258" s="100"/>
      <c r="G258" s="100"/>
    </row>
    <row r="259" spans="1:7" ht="15.75" hidden="1">
      <c r="A259" s="101"/>
      <c r="C259" s="100"/>
      <c r="D259" s="100"/>
      <c r="E259" s="100"/>
      <c r="F259" s="100"/>
      <c r="G259" s="100"/>
    </row>
    <row r="260" spans="1:7" ht="15.75" hidden="1">
      <c r="A260" s="101"/>
      <c r="C260" s="100"/>
      <c r="D260" s="100"/>
      <c r="E260" s="100"/>
      <c r="F260" s="100"/>
      <c r="G260" s="100"/>
    </row>
    <row r="261" spans="1:7" ht="15.75" hidden="1">
      <c r="A261" s="101"/>
      <c r="C261" s="100"/>
      <c r="D261" s="100"/>
      <c r="E261" s="100"/>
      <c r="F261" s="100"/>
      <c r="G261" s="100"/>
    </row>
    <row r="262" spans="1:7" ht="15.75" hidden="1">
      <c r="A262" s="101"/>
      <c r="C262" s="100"/>
      <c r="D262" s="100"/>
      <c r="E262" s="100"/>
      <c r="F262" s="100"/>
      <c r="G262" s="100"/>
    </row>
    <row r="263" spans="1:7" ht="15.75" hidden="1">
      <c r="A263" s="101"/>
      <c r="C263" s="100"/>
      <c r="D263" s="100"/>
      <c r="E263" s="100"/>
      <c r="F263" s="100"/>
      <c r="G263" s="100"/>
    </row>
    <row r="264" spans="1:7" ht="15.75" hidden="1">
      <c r="A264" s="101"/>
      <c r="C264" s="100"/>
      <c r="D264" s="100"/>
      <c r="E264" s="100"/>
      <c r="F264" s="100"/>
      <c r="G264" s="100"/>
    </row>
    <row r="265" spans="1:7" ht="15.75" hidden="1">
      <c r="A265" s="101"/>
      <c r="C265" s="100"/>
      <c r="D265" s="100"/>
      <c r="E265" s="100"/>
      <c r="F265" s="100"/>
      <c r="G265" s="100"/>
    </row>
    <row r="266" spans="1:7" ht="15.75" hidden="1">
      <c r="A266" s="101"/>
      <c r="C266" s="100"/>
      <c r="D266" s="100"/>
      <c r="E266" s="100"/>
      <c r="F266" s="100"/>
      <c r="G266" s="100"/>
    </row>
    <row r="267" spans="1:7" ht="15.75" hidden="1">
      <c r="A267" s="101"/>
      <c r="C267" s="100"/>
      <c r="D267" s="100"/>
      <c r="E267" s="100"/>
      <c r="F267" s="100"/>
      <c r="G267" s="100"/>
    </row>
    <row r="268" spans="1:7" ht="15.75" hidden="1">
      <c r="A268" s="101"/>
      <c r="C268" s="100"/>
      <c r="D268" s="100"/>
      <c r="E268" s="100"/>
      <c r="F268" s="100"/>
      <c r="G268" s="100"/>
    </row>
    <row r="269" spans="1:7" ht="15.75" hidden="1">
      <c r="A269" s="101"/>
      <c r="C269" s="100"/>
      <c r="D269" s="100"/>
      <c r="E269" s="100"/>
      <c r="F269" s="100"/>
      <c r="G269" s="100"/>
    </row>
    <row r="270" spans="1:7" ht="15.75" hidden="1">
      <c r="A270" s="101"/>
    </row>
    <row r="271" spans="1:7" ht="15.75" hidden="1">
      <c r="A271" s="101"/>
    </row>
    <row r="272" spans="1:7"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sheetData>
  <mergeCells count="4">
    <mergeCell ref="A2:O2"/>
    <mergeCell ref="A3:O3"/>
    <mergeCell ref="A4:O4"/>
    <mergeCell ref="A5:O5"/>
  </mergeCells>
  <pageMargins left="1.18" right="0.66" top="0.73" bottom="0.6" header="0.5" footer="0.5"/>
  <pageSetup scale="5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Z664"/>
  <sheetViews>
    <sheetView zoomScale="50" workbookViewId="0">
      <selection activeCell="B18" sqref="B18"/>
    </sheetView>
  </sheetViews>
  <sheetFormatPr defaultColWidth="0" defaultRowHeight="12.75" zeroHeight="1"/>
  <cols>
    <col min="1" max="1" width="51.140625" style="5" customWidth="1"/>
    <col min="2" max="3" width="12.42578125" bestFit="1" customWidth="1"/>
    <col min="4" max="6" width="12.7109375" bestFit="1" customWidth="1"/>
    <col min="7" max="7" width="12.42578125" bestFit="1" customWidth="1"/>
    <col min="8" max="8" width="11.85546875" bestFit="1" customWidth="1"/>
    <col min="9" max="9" width="12.42578125" bestFit="1" customWidth="1"/>
    <col min="10" max="10" width="9.85546875" customWidth="1"/>
    <col min="11" max="11" width="10.140625" bestFit="1" customWidth="1"/>
    <col min="12" max="12" width="11.85546875" bestFit="1" customWidth="1"/>
    <col min="13" max="13" width="12.42578125" bestFit="1" customWidth="1"/>
    <col min="14" max="14" width="16.7109375" bestFit="1" customWidth="1"/>
    <col min="15" max="15" width="2.5703125" style="10" hidden="1" customWidth="1"/>
    <col min="16" max="26" width="0" hidden="1" customWidth="1"/>
    <col min="27" max="16384" width="9.140625" hidden="1"/>
  </cols>
  <sheetData>
    <row r="1" spans="1:26" s="2" customFormat="1" ht="3.75" customHeight="1">
      <c r="A1" s="90"/>
      <c r="B1" s="91"/>
      <c r="C1" s="91"/>
      <c r="D1" s="91"/>
      <c r="E1" s="91"/>
      <c r="F1" s="91"/>
      <c r="G1" s="91"/>
      <c r="H1" s="91"/>
      <c r="I1" s="91"/>
      <c r="J1" s="91"/>
      <c r="K1" s="91"/>
      <c r="L1" s="91"/>
      <c r="M1" s="91"/>
      <c r="N1" s="91"/>
      <c r="O1" s="1"/>
    </row>
    <row r="2" spans="1:26" s="2" customFormat="1" ht="39" customHeight="1">
      <c r="A2" s="1030" t="s">
        <v>59</v>
      </c>
      <c r="B2" s="1030"/>
      <c r="C2" s="1030"/>
      <c r="D2" s="1030"/>
      <c r="E2" s="1030"/>
      <c r="F2" s="1030"/>
      <c r="G2" s="1030"/>
      <c r="H2" s="1030"/>
      <c r="I2" s="1030"/>
      <c r="J2" s="1030"/>
      <c r="K2" s="1030"/>
      <c r="L2" s="1030"/>
      <c r="M2" s="1030"/>
      <c r="N2" s="1030"/>
      <c r="O2" s="1"/>
    </row>
    <row r="3" spans="1:26" s="2" customFormat="1" ht="20.25" customHeight="1">
      <c r="A3" s="1030" t="s">
        <v>1584</v>
      </c>
      <c r="B3" s="1030"/>
      <c r="C3" s="1030"/>
      <c r="D3" s="1030"/>
      <c r="E3" s="1030"/>
      <c r="F3" s="1030"/>
      <c r="G3" s="1030"/>
      <c r="H3" s="1030"/>
      <c r="I3" s="1030"/>
      <c r="J3" s="1030"/>
      <c r="K3" s="1030"/>
      <c r="L3" s="1030"/>
      <c r="M3" s="1030"/>
      <c r="N3" s="1030"/>
      <c r="O3" s="1"/>
    </row>
    <row r="4" spans="1:26" s="2" customFormat="1" ht="20.25" customHeight="1">
      <c r="A4" s="1030" t="s">
        <v>1561</v>
      </c>
      <c r="B4" s="1030"/>
      <c r="C4" s="1030"/>
      <c r="D4" s="1030"/>
      <c r="E4" s="1030"/>
      <c r="F4" s="1030"/>
      <c r="G4" s="1030"/>
      <c r="H4" s="1030"/>
      <c r="I4" s="1030"/>
      <c r="J4" s="1030"/>
      <c r="K4" s="1030"/>
      <c r="L4" s="1030"/>
      <c r="M4" s="1030"/>
      <c r="N4" s="1030"/>
      <c r="O4" s="1"/>
    </row>
    <row r="5" spans="1:26" s="2" customFormat="1" ht="39" customHeight="1">
      <c r="A5" s="1084" t="s">
        <v>2</v>
      </c>
      <c r="B5" s="1084"/>
      <c r="C5" s="1084"/>
      <c r="D5" s="1084"/>
      <c r="E5" s="1084"/>
      <c r="F5" s="1084"/>
      <c r="G5" s="1084"/>
      <c r="H5" s="1084"/>
      <c r="I5" s="1084"/>
      <c r="J5" s="1084"/>
      <c r="K5" s="1084"/>
      <c r="L5" s="1084"/>
      <c r="M5" s="1084"/>
      <c r="N5" s="1084"/>
      <c r="O5" s="1"/>
    </row>
    <row r="6" spans="1:26" ht="7.5" customHeight="1">
      <c r="A6" s="109"/>
    </row>
    <row r="7" spans="1:26" ht="6" customHeight="1">
      <c r="A7" s="198"/>
      <c r="B7" s="222"/>
      <c r="C7" s="199"/>
      <c r="D7" s="199"/>
      <c r="E7" s="199"/>
      <c r="F7" s="199"/>
      <c r="G7" s="199"/>
      <c r="H7" s="200"/>
      <c r="I7" s="200"/>
      <c r="J7" s="200"/>
      <c r="K7" s="200"/>
      <c r="L7" s="200"/>
      <c r="M7" s="200"/>
      <c r="N7" s="200"/>
      <c r="O7" s="240"/>
      <c r="P7" s="120"/>
      <c r="Q7" s="120"/>
      <c r="R7" s="120"/>
      <c r="S7" s="120"/>
      <c r="T7" s="120"/>
    </row>
    <row r="8" spans="1:26" ht="51.75" customHeight="1">
      <c r="A8" s="900" t="s">
        <v>1583</v>
      </c>
      <c r="B8" s="900" t="s">
        <v>359</v>
      </c>
      <c r="C8" s="900" t="s">
        <v>360</v>
      </c>
      <c r="D8" s="900" t="s">
        <v>361</v>
      </c>
      <c r="E8" s="900" t="s">
        <v>362</v>
      </c>
      <c r="F8" s="900" t="s">
        <v>363</v>
      </c>
      <c r="G8" s="900" t="s">
        <v>364</v>
      </c>
      <c r="H8" s="900" t="s">
        <v>365</v>
      </c>
      <c r="I8" s="900" t="s">
        <v>366</v>
      </c>
      <c r="J8" s="900" t="s">
        <v>367</v>
      </c>
      <c r="K8" s="900" t="s">
        <v>368</v>
      </c>
      <c r="L8" s="900" t="s">
        <v>369</v>
      </c>
      <c r="M8" s="900" t="s">
        <v>370</v>
      </c>
      <c r="N8" s="899" t="s">
        <v>371</v>
      </c>
      <c r="O8" s="7">
        <v>1</v>
      </c>
      <c r="Y8">
        <v>1</v>
      </c>
      <c r="Z8">
        <v>1</v>
      </c>
    </row>
    <row r="9" spans="1:26" ht="43.5" customHeight="1">
      <c r="A9" s="897" t="s">
        <v>1582</v>
      </c>
      <c r="B9" s="897">
        <v>3147425.9925000002</v>
      </c>
      <c r="C9" s="898">
        <v>1390865.9876199998</v>
      </c>
      <c r="D9" s="898">
        <v>3148978.0931100002</v>
      </c>
      <c r="E9" s="898">
        <v>3827473.0201399997</v>
      </c>
      <c r="F9" s="898">
        <v>2582848.7506999997</v>
      </c>
      <c r="G9" s="898">
        <v>1158765.1929500001</v>
      </c>
      <c r="H9" s="897">
        <v>842916.34727999999</v>
      </c>
      <c r="I9" s="897">
        <v>1019.75663</v>
      </c>
      <c r="J9" s="897">
        <v>116326.76608</v>
      </c>
      <c r="K9" s="897">
        <v>107630.12004000001</v>
      </c>
      <c r="L9" s="897">
        <v>36069.185850000002</v>
      </c>
      <c r="M9" s="897">
        <v>30</v>
      </c>
      <c r="N9" s="897">
        <f t="shared" ref="N9:N39" si="0">SUM(B9:M9)</f>
        <v>16360349.212899996</v>
      </c>
      <c r="O9" s="7"/>
      <c r="P9" s="120"/>
      <c r="Q9" s="120"/>
      <c r="R9" s="120"/>
      <c r="S9" s="120"/>
      <c r="T9" s="120"/>
    </row>
    <row r="10" spans="1:26" ht="27" customHeight="1">
      <c r="A10" s="205" t="s">
        <v>1579</v>
      </c>
      <c r="B10" s="205">
        <v>1921678.4871800002</v>
      </c>
      <c r="C10" s="206">
        <v>828719.64980999997</v>
      </c>
      <c r="D10" s="206">
        <v>1540289.04534</v>
      </c>
      <c r="E10" s="206">
        <v>2467686.0455500004</v>
      </c>
      <c r="F10" s="206">
        <v>1377709.1418299999</v>
      </c>
      <c r="G10" s="206">
        <v>786528.05683999998</v>
      </c>
      <c r="H10" s="205">
        <v>434119.64137999999</v>
      </c>
      <c r="I10" s="205">
        <v>0</v>
      </c>
      <c r="J10" s="205">
        <v>58039.928599999999</v>
      </c>
      <c r="K10" s="205">
        <v>40024.05399</v>
      </c>
      <c r="L10" s="205">
        <v>17264.33066</v>
      </c>
      <c r="M10" s="205">
        <v>0</v>
      </c>
      <c r="N10" s="205">
        <f t="shared" si="0"/>
        <v>9472058.3811800033</v>
      </c>
      <c r="O10" s="7"/>
      <c r="P10" s="120"/>
      <c r="Q10" s="120"/>
      <c r="R10" s="120"/>
      <c r="S10" s="120"/>
      <c r="T10" s="120"/>
    </row>
    <row r="11" spans="1:26" ht="27" customHeight="1">
      <c r="A11" s="205" t="s">
        <v>1577</v>
      </c>
      <c r="B11" s="205">
        <v>682302.86536000005</v>
      </c>
      <c r="C11" s="206">
        <v>311612.76310000004</v>
      </c>
      <c r="D11" s="206">
        <v>562248.66675999993</v>
      </c>
      <c r="E11" s="206">
        <v>682101.89465999999</v>
      </c>
      <c r="F11" s="206">
        <v>228238.68224000002</v>
      </c>
      <c r="G11" s="206">
        <v>135881.5724</v>
      </c>
      <c r="H11" s="205">
        <v>81878.872470000002</v>
      </c>
      <c r="I11" s="205">
        <v>0</v>
      </c>
      <c r="J11" s="205">
        <v>3131.4366800000003</v>
      </c>
      <c r="K11" s="205">
        <v>6529.5539900000003</v>
      </c>
      <c r="L11" s="205">
        <v>742.86496999999997</v>
      </c>
      <c r="M11" s="205">
        <v>0</v>
      </c>
      <c r="N11" s="205">
        <f t="shared" si="0"/>
        <v>2694669.1726299995</v>
      </c>
      <c r="O11" s="7"/>
      <c r="P11" s="120"/>
      <c r="Q11" s="120"/>
      <c r="R11" s="120"/>
      <c r="S11" s="120"/>
      <c r="T11" s="120"/>
    </row>
    <row r="12" spans="1:26" ht="27" customHeight="1">
      <c r="A12" s="205" t="s">
        <v>1576</v>
      </c>
      <c r="B12" s="205">
        <v>1239375.62182</v>
      </c>
      <c r="C12" s="206">
        <v>517106.88670999999</v>
      </c>
      <c r="D12" s="206">
        <v>978040.37858000002</v>
      </c>
      <c r="E12" s="206">
        <v>1785584.1508900002</v>
      </c>
      <c r="F12" s="206">
        <v>1149470.4595899999</v>
      </c>
      <c r="G12" s="206">
        <v>650646.48444000003</v>
      </c>
      <c r="H12" s="205">
        <v>352240.76891000004</v>
      </c>
      <c r="I12" s="205">
        <v>0</v>
      </c>
      <c r="J12" s="205">
        <v>54908.49192</v>
      </c>
      <c r="K12" s="205">
        <v>33494.5</v>
      </c>
      <c r="L12" s="205">
        <v>16521.465690000001</v>
      </c>
      <c r="M12" s="205">
        <v>0</v>
      </c>
      <c r="N12" s="205">
        <f t="shared" si="0"/>
        <v>6777389.2085500006</v>
      </c>
      <c r="O12" s="7"/>
      <c r="P12" s="120"/>
      <c r="Q12" s="120"/>
      <c r="R12" s="120"/>
      <c r="S12" s="120"/>
      <c r="T12" s="120"/>
    </row>
    <row r="13" spans="1:26" ht="27" customHeight="1">
      <c r="A13" s="205" t="s">
        <v>1578</v>
      </c>
      <c r="B13" s="205">
        <v>1225747.50532</v>
      </c>
      <c r="C13" s="206">
        <v>562146.33780999994</v>
      </c>
      <c r="D13" s="206">
        <v>1608689.0477700001</v>
      </c>
      <c r="E13" s="206">
        <v>1359786.97459</v>
      </c>
      <c r="F13" s="206">
        <v>1205139.6088699999</v>
      </c>
      <c r="G13" s="206">
        <v>372237.13611000002</v>
      </c>
      <c r="H13" s="205">
        <v>408796.7059</v>
      </c>
      <c r="I13" s="205">
        <v>1019.75663</v>
      </c>
      <c r="J13" s="205">
        <v>58286.837479999995</v>
      </c>
      <c r="K13" s="205">
        <v>67606.066049999994</v>
      </c>
      <c r="L13" s="205">
        <v>18804.855190000002</v>
      </c>
      <c r="M13" s="205">
        <v>30</v>
      </c>
      <c r="N13" s="205">
        <f t="shared" si="0"/>
        <v>6888290.8317199992</v>
      </c>
      <c r="O13" s="7"/>
      <c r="P13" s="120"/>
      <c r="Q13" s="120"/>
      <c r="R13" s="120"/>
      <c r="S13" s="120"/>
      <c r="T13" s="120"/>
    </row>
    <row r="14" spans="1:26" ht="27" customHeight="1">
      <c r="A14" s="205" t="s">
        <v>1577</v>
      </c>
      <c r="B14" s="205">
        <v>640999.45536999998</v>
      </c>
      <c r="C14" s="206">
        <v>188522.85669999997</v>
      </c>
      <c r="D14" s="206">
        <v>537630.97707000002</v>
      </c>
      <c r="E14" s="206">
        <v>502953.18949000002</v>
      </c>
      <c r="F14" s="206">
        <v>388644.37159</v>
      </c>
      <c r="G14" s="206">
        <v>53214.837380000004</v>
      </c>
      <c r="H14" s="205">
        <v>166961.74268</v>
      </c>
      <c r="I14" s="205">
        <v>0</v>
      </c>
      <c r="J14" s="205">
        <v>0</v>
      </c>
      <c r="K14" s="205">
        <v>23297.57805</v>
      </c>
      <c r="L14" s="205">
        <v>7482.2971500000003</v>
      </c>
      <c r="M14" s="205">
        <v>0</v>
      </c>
      <c r="N14" s="205">
        <f t="shared" si="0"/>
        <v>2509707.3054800001</v>
      </c>
      <c r="O14" s="7"/>
      <c r="P14" s="120"/>
      <c r="Q14" s="120"/>
      <c r="R14" s="120"/>
      <c r="S14" s="120"/>
      <c r="T14" s="120"/>
    </row>
    <row r="15" spans="1:26" ht="27" customHeight="1">
      <c r="A15" s="205" t="s">
        <v>1576</v>
      </c>
      <c r="B15" s="205">
        <v>584748.04995000002</v>
      </c>
      <c r="C15" s="206">
        <v>373623.48110999999</v>
      </c>
      <c r="D15" s="206">
        <v>1071058.0707</v>
      </c>
      <c r="E15" s="206">
        <v>856833.78509999998</v>
      </c>
      <c r="F15" s="206">
        <v>816495.23728</v>
      </c>
      <c r="G15" s="206">
        <v>319022.29873000004</v>
      </c>
      <c r="H15" s="205">
        <v>241834.96322000001</v>
      </c>
      <c r="I15" s="205">
        <v>1019.75663</v>
      </c>
      <c r="J15" s="205">
        <v>58286.837479999995</v>
      </c>
      <c r="K15" s="205">
        <v>44308.487999999998</v>
      </c>
      <c r="L15" s="205">
        <v>11322.55804</v>
      </c>
      <c r="M15" s="205">
        <v>30</v>
      </c>
      <c r="N15" s="205">
        <f t="shared" si="0"/>
        <v>4378583.5262399996</v>
      </c>
      <c r="O15" s="7"/>
      <c r="P15" s="120"/>
      <c r="Q15" s="120"/>
      <c r="R15" s="120"/>
      <c r="S15" s="120"/>
      <c r="T15" s="120"/>
    </row>
    <row r="16" spans="1:26" ht="27" customHeight="1">
      <c r="A16" s="897" t="s">
        <v>1581</v>
      </c>
      <c r="B16" s="897">
        <v>2265470.6945000002</v>
      </c>
      <c r="C16" s="898">
        <v>706013.76697</v>
      </c>
      <c r="D16" s="898">
        <v>2319226.1962700002</v>
      </c>
      <c r="E16" s="898">
        <v>1217017.29531</v>
      </c>
      <c r="F16" s="898">
        <v>958878.5162999999</v>
      </c>
      <c r="G16" s="898">
        <v>868020.41076</v>
      </c>
      <c r="H16" s="897">
        <v>1225746.30745</v>
      </c>
      <c r="I16" s="897">
        <v>126707.39465</v>
      </c>
      <c r="J16" s="897">
        <v>14911.310800000001</v>
      </c>
      <c r="K16" s="897">
        <v>0</v>
      </c>
      <c r="L16" s="897">
        <v>755791.47745000001</v>
      </c>
      <c r="M16" s="897">
        <v>802016.67628000001</v>
      </c>
      <c r="N16" s="897">
        <f t="shared" si="0"/>
        <v>11259800.046739999</v>
      </c>
      <c r="O16" s="7"/>
      <c r="P16" s="120"/>
      <c r="Q16" s="120"/>
      <c r="R16" s="120"/>
      <c r="S16" s="120"/>
      <c r="T16" s="120"/>
    </row>
    <row r="17" spans="1:20" ht="27" customHeight="1">
      <c r="A17" s="205" t="s">
        <v>1579</v>
      </c>
      <c r="B17" s="205">
        <v>1197135.1765099999</v>
      </c>
      <c r="C17" s="206">
        <v>499768.51394999999</v>
      </c>
      <c r="D17" s="206">
        <v>991658.64027999993</v>
      </c>
      <c r="E17" s="206">
        <v>686150.89887000003</v>
      </c>
      <c r="F17" s="206">
        <v>376001.22100000002</v>
      </c>
      <c r="G17" s="206">
        <v>381715.29716000002</v>
      </c>
      <c r="H17" s="205">
        <v>337006.99576999998</v>
      </c>
      <c r="I17" s="205">
        <v>35279.90034</v>
      </c>
      <c r="J17" s="205">
        <v>6716.7830599999998</v>
      </c>
      <c r="K17" s="205">
        <v>0</v>
      </c>
      <c r="L17" s="205">
        <v>186842.62313999998</v>
      </c>
      <c r="M17" s="205">
        <v>214517.45478999999</v>
      </c>
      <c r="N17" s="205">
        <f t="shared" si="0"/>
        <v>4912793.5048700003</v>
      </c>
      <c r="O17" s="7"/>
      <c r="P17" s="120"/>
      <c r="Q17" s="120"/>
      <c r="R17" s="120"/>
      <c r="S17" s="120"/>
      <c r="T17" s="120"/>
    </row>
    <row r="18" spans="1:20" ht="27" customHeight="1">
      <c r="A18" s="205" t="s">
        <v>1577</v>
      </c>
      <c r="B18" s="205">
        <v>506686.63439999998</v>
      </c>
      <c r="C18" s="206">
        <v>367915.26399000001</v>
      </c>
      <c r="D18" s="206">
        <v>579476.65561999998</v>
      </c>
      <c r="E18" s="206">
        <v>262024.99215999999</v>
      </c>
      <c r="F18" s="206">
        <v>81937.550560000003</v>
      </c>
      <c r="G18" s="206">
        <v>105418.77134000001</v>
      </c>
      <c r="H18" s="205">
        <v>242566.63373</v>
      </c>
      <c r="I18" s="205">
        <v>25262.929469999999</v>
      </c>
      <c r="J18" s="205">
        <v>2514.07591</v>
      </c>
      <c r="K18" s="205">
        <v>0</v>
      </c>
      <c r="L18" s="205">
        <v>120083.88935</v>
      </c>
      <c r="M18" s="205">
        <v>186746.06821</v>
      </c>
      <c r="N18" s="205">
        <f t="shared" si="0"/>
        <v>2480633.4647399997</v>
      </c>
      <c r="O18" s="7"/>
      <c r="P18" s="120"/>
      <c r="Q18" s="120"/>
      <c r="R18" s="120"/>
      <c r="S18" s="120"/>
      <c r="T18" s="120"/>
    </row>
    <row r="19" spans="1:20" ht="27" customHeight="1">
      <c r="A19" s="205" t="s">
        <v>1576</v>
      </c>
      <c r="B19" s="205">
        <v>690448.54211000004</v>
      </c>
      <c r="C19" s="206">
        <v>131853.24995999999</v>
      </c>
      <c r="D19" s="206">
        <v>412181.98466000002</v>
      </c>
      <c r="E19" s="206">
        <v>424125.90670999995</v>
      </c>
      <c r="F19" s="206">
        <v>294063.67044000002</v>
      </c>
      <c r="G19" s="206">
        <v>276296.52581999998</v>
      </c>
      <c r="H19" s="205">
        <v>94440.362040000007</v>
      </c>
      <c r="I19" s="205">
        <v>10016.970869999999</v>
      </c>
      <c r="J19" s="205">
        <v>4202.7071500000002</v>
      </c>
      <c r="K19" s="205">
        <v>0</v>
      </c>
      <c r="L19" s="205">
        <v>66758.733789999998</v>
      </c>
      <c r="M19" s="205">
        <v>27771.386579999999</v>
      </c>
      <c r="N19" s="205">
        <f t="shared" si="0"/>
        <v>2432160.0401300001</v>
      </c>
      <c r="O19" s="7"/>
      <c r="P19" s="120"/>
      <c r="Q19" s="120"/>
      <c r="R19" s="120"/>
      <c r="S19" s="120"/>
      <c r="T19" s="120"/>
    </row>
    <row r="20" spans="1:20" ht="27" customHeight="1">
      <c r="A20" s="205" t="s">
        <v>1578</v>
      </c>
      <c r="B20" s="205">
        <v>1068335.5179900001</v>
      </c>
      <c r="C20" s="206">
        <v>206245.25302</v>
      </c>
      <c r="D20" s="206">
        <v>1327567.55599</v>
      </c>
      <c r="E20" s="206">
        <v>530866.39644000004</v>
      </c>
      <c r="F20" s="206">
        <v>582877.2953</v>
      </c>
      <c r="G20" s="206">
        <v>486305.11360000004</v>
      </c>
      <c r="H20" s="205">
        <v>888739.31167999993</v>
      </c>
      <c r="I20" s="205">
        <v>91427.494310000009</v>
      </c>
      <c r="J20" s="205">
        <v>8194.5277399999995</v>
      </c>
      <c r="K20" s="205">
        <v>0</v>
      </c>
      <c r="L20" s="205">
        <v>568948.85430999997</v>
      </c>
      <c r="M20" s="205">
        <v>587499.22149000003</v>
      </c>
      <c r="N20" s="205">
        <f t="shared" si="0"/>
        <v>6347006.5418700008</v>
      </c>
      <c r="O20" s="7"/>
      <c r="P20" s="120"/>
      <c r="Q20" s="120"/>
      <c r="R20" s="120"/>
      <c r="S20" s="120"/>
      <c r="T20" s="120"/>
    </row>
    <row r="21" spans="1:20" ht="27" customHeight="1">
      <c r="A21" s="205" t="s">
        <v>1577</v>
      </c>
      <c r="B21" s="205">
        <v>606477.91295000003</v>
      </c>
      <c r="C21" s="206">
        <v>138761.27158</v>
      </c>
      <c r="D21" s="206">
        <v>737855.92362999998</v>
      </c>
      <c r="E21" s="206">
        <v>224014.70165</v>
      </c>
      <c r="F21" s="206">
        <v>116234.14826999999</v>
      </c>
      <c r="G21" s="206">
        <v>232450.37800999999</v>
      </c>
      <c r="H21" s="205">
        <v>579587.69140000001</v>
      </c>
      <c r="I21" s="205">
        <v>63744.113899999997</v>
      </c>
      <c r="J21" s="205">
        <v>654.75350000000003</v>
      </c>
      <c r="K21" s="205">
        <v>0</v>
      </c>
      <c r="L21" s="205">
        <v>412799.23535999999</v>
      </c>
      <c r="M21" s="205">
        <v>453583.18064999999</v>
      </c>
      <c r="N21" s="205">
        <f t="shared" si="0"/>
        <v>3566163.3108999995</v>
      </c>
      <c r="O21" s="7"/>
      <c r="P21" s="120"/>
      <c r="Q21" s="120"/>
      <c r="R21" s="120"/>
      <c r="S21" s="120"/>
      <c r="T21" s="120"/>
    </row>
    <row r="22" spans="1:20" ht="27" customHeight="1">
      <c r="A22" s="205" t="s">
        <v>1576</v>
      </c>
      <c r="B22" s="205">
        <v>461857.60503999999</v>
      </c>
      <c r="C22" s="206">
        <v>67483.981440000003</v>
      </c>
      <c r="D22" s="206">
        <v>589711.63236000005</v>
      </c>
      <c r="E22" s="206">
        <v>306851.69479000004</v>
      </c>
      <c r="F22" s="206">
        <v>466643.14702999999</v>
      </c>
      <c r="G22" s="206">
        <v>253854.73559</v>
      </c>
      <c r="H22" s="205">
        <v>309151.62027999997</v>
      </c>
      <c r="I22" s="205">
        <v>27683.380410000002</v>
      </c>
      <c r="J22" s="205">
        <v>7539.7742400000006</v>
      </c>
      <c r="K22" s="205">
        <v>0</v>
      </c>
      <c r="L22" s="205">
        <v>156149.61894999997</v>
      </c>
      <c r="M22" s="205">
        <v>133916.04084</v>
      </c>
      <c r="N22" s="205">
        <f t="shared" si="0"/>
        <v>2780843.2309700008</v>
      </c>
      <c r="O22" s="7"/>
      <c r="P22" s="120"/>
      <c r="Q22" s="120"/>
      <c r="R22" s="120"/>
      <c r="S22" s="120"/>
      <c r="T22" s="120"/>
    </row>
    <row r="23" spans="1:20" ht="27" customHeight="1">
      <c r="A23" s="897" t="s">
        <v>1580</v>
      </c>
      <c r="B23" s="897">
        <v>246567.16498</v>
      </c>
      <c r="C23" s="898">
        <v>515269.77244999999</v>
      </c>
      <c r="D23" s="898">
        <v>408507.42361</v>
      </c>
      <c r="E23" s="898">
        <v>71463.79638</v>
      </c>
      <c r="F23" s="898">
        <v>631513.09765999997</v>
      </c>
      <c r="G23" s="898">
        <v>90645.095730000001</v>
      </c>
      <c r="H23" s="897">
        <v>525100.76144000003</v>
      </c>
      <c r="I23" s="897">
        <v>2460133.5586199998</v>
      </c>
      <c r="J23" s="897">
        <v>1630.1695199999999</v>
      </c>
      <c r="K23" s="897">
        <v>0</v>
      </c>
      <c r="L23" s="897">
        <v>1274666.77996</v>
      </c>
      <c r="M23" s="897">
        <v>2161597.8621</v>
      </c>
      <c r="N23" s="897">
        <f t="shared" si="0"/>
        <v>8387095.4824499991</v>
      </c>
      <c r="O23" s="7"/>
      <c r="P23" s="120"/>
      <c r="Q23" s="120"/>
      <c r="R23" s="120"/>
      <c r="S23" s="120"/>
      <c r="T23" s="120"/>
    </row>
    <row r="24" spans="1:20" ht="27" customHeight="1">
      <c r="A24" s="205" t="s">
        <v>1579</v>
      </c>
      <c r="B24" s="205">
        <v>69087.867790000004</v>
      </c>
      <c r="C24" s="206">
        <v>98951.513800000001</v>
      </c>
      <c r="D24" s="206">
        <v>110135.88668000001</v>
      </c>
      <c r="E24" s="206">
        <v>33947.888229999997</v>
      </c>
      <c r="F24" s="206">
        <v>150252.43174999999</v>
      </c>
      <c r="G24" s="206">
        <v>35145.618700000006</v>
      </c>
      <c r="H24" s="205">
        <v>140989.88816</v>
      </c>
      <c r="I24" s="205">
        <v>774659.81715000002</v>
      </c>
      <c r="J24" s="205">
        <v>1445.87022</v>
      </c>
      <c r="K24" s="205">
        <v>0</v>
      </c>
      <c r="L24" s="205">
        <v>278591.62604</v>
      </c>
      <c r="M24" s="205">
        <v>698735.98315999995</v>
      </c>
      <c r="N24" s="205">
        <f t="shared" si="0"/>
        <v>2391944.3916799999</v>
      </c>
      <c r="O24" s="7"/>
      <c r="P24" s="120"/>
      <c r="Q24" s="120"/>
      <c r="R24" s="120"/>
      <c r="S24" s="120"/>
      <c r="T24" s="120"/>
    </row>
    <row r="25" spans="1:20" ht="27" customHeight="1">
      <c r="A25" s="205" t="s">
        <v>1577</v>
      </c>
      <c r="B25" s="205">
        <v>35985.212200000002</v>
      </c>
      <c r="C25" s="206">
        <v>74191.020140000008</v>
      </c>
      <c r="D25" s="206">
        <v>75142.018909999999</v>
      </c>
      <c r="E25" s="206">
        <v>16677.179029999999</v>
      </c>
      <c r="F25" s="206">
        <v>16362.03098</v>
      </c>
      <c r="G25" s="206">
        <v>8141.2559499999998</v>
      </c>
      <c r="H25" s="205">
        <v>132705.95401000002</v>
      </c>
      <c r="I25" s="205">
        <v>596487.12685999996</v>
      </c>
      <c r="J25" s="205">
        <v>1370.4386200000001</v>
      </c>
      <c r="K25" s="205">
        <v>0</v>
      </c>
      <c r="L25" s="205">
        <v>204991.94593000002</v>
      </c>
      <c r="M25" s="205">
        <v>605199.56596000004</v>
      </c>
      <c r="N25" s="205">
        <f t="shared" si="0"/>
        <v>1767253.74859</v>
      </c>
      <c r="O25" s="7"/>
      <c r="P25" s="120"/>
      <c r="Q25" s="120"/>
      <c r="R25" s="120"/>
      <c r="S25" s="120"/>
      <c r="T25" s="120"/>
    </row>
    <row r="26" spans="1:20" ht="27" customHeight="1">
      <c r="A26" s="205" t="s">
        <v>1576</v>
      </c>
      <c r="B26" s="205">
        <v>33102.655590000002</v>
      </c>
      <c r="C26" s="206">
        <v>24760.49366</v>
      </c>
      <c r="D26" s="206">
        <v>34993.867770000004</v>
      </c>
      <c r="E26" s="206">
        <v>17270.709199999998</v>
      </c>
      <c r="F26" s="206">
        <v>133890.40077000001</v>
      </c>
      <c r="G26" s="206">
        <v>27004.36275</v>
      </c>
      <c r="H26" s="205">
        <v>8283.934150000001</v>
      </c>
      <c r="I26" s="205">
        <v>178172.69029</v>
      </c>
      <c r="J26" s="205">
        <v>75.431600000000003</v>
      </c>
      <c r="K26" s="205">
        <v>0</v>
      </c>
      <c r="L26" s="205">
        <v>73599.680110000001</v>
      </c>
      <c r="M26" s="205">
        <v>93536.417199999996</v>
      </c>
      <c r="N26" s="205">
        <f t="shared" si="0"/>
        <v>624690.64309000003</v>
      </c>
      <c r="O26" s="7"/>
      <c r="P26" s="120"/>
      <c r="Q26" s="120"/>
      <c r="R26" s="120"/>
      <c r="S26" s="120"/>
      <c r="T26" s="120"/>
    </row>
    <row r="27" spans="1:20" ht="27" customHeight="1">
      <c r="A27" s="205" t="s">
        <v>1578</v>
      </c>
      <c r="B27" s="205">
        <v>177479.29719000001</v>
      </c>
      <c r="C27" s="206">
        <v>416318.25864999997</v>
      </c>
      <c r="D27" s="206">
        <v>298371.53693</v>
      </c>
      <c r="E27" s="206">
        <v>37515.908149999996</v>
      </c>
      <c r="F27" s="206">
        <v>481260.66591000004</v>
      </c>
      <c r="G27" s="206">
        <v>55499.477030000002</v>
      </c>
      <c r="H27" s="205">
        <v>384110.87328</v>
      </c>
      <c r="I27" s="205">
        <v>1685473.74147</v>
      </c>
      <c r="J27" s="205">
        <v>184.29929999999999</v>
      </c>
      <c r="K27" s="205">
        <v>0</v>
      </c>
      <c r="L27" s="205">
        <v>996075.15391999995</v>
      </c>
      <c r="M27" s="205">
        <v>1462861.87894</v>
      </c>
      <c r="N27" s="205">
        <f t="shared" si="0"/>
        <v>5995151.0907699997</v>
      </c>
      <c r="O27" s="7"/>
      <c r="P27" s="120"/>
      <c r="Q27" s="120"/>
      <c r="R27" s="120"/>
      <c r="S27" s="120"/>
      <c r="T27" s="120"/>
    </row>
    <row r="28" spans="1:20" ht="27" customHeight="1">
      <c r="A28" s="205" t="s">
        <v>1577</v>
      </c>
      <c r="B28" s="205">
        <v>92097.381379999992</v>
      </c>
      <c r="C28" s="206">
        <v>283512.37185</v>
      </c>
      <c r="D28" s="206">
        <v>231732.71569000001</v>
      </c>
      <c r="E28" s="206">
        <v>19099.027180000001</v>
      </c>
      <c r="F28" s="206">
        <v>60953.874960000001</v>
      </c>
      <c r="G28" s="206">
        <v>28687.877649999999</v>
      </c>
      <c r="H28" s="205">
        <v>300957.22501999995</v>
      </c>
      <c r="I28" s="205">
        <v>1228152.1223499998</v>
      </c>
      <c r="J28" s="205">
        <v>0</v>
      </c>
      <c r="K28" s="205">
        <v>0</v>
      </c>
      <c r="L28" s="205">
        <v>731919.40591999993</v>
      </c>
      <c r="M28" s="205">
        <v>1191489.2365599999</v>
      </c>
      <c r="N28" s="205">
        <f t="shared" si="0"/>
        <v>4168601.2385599995</v>
      </c>
      <c r="O28" s="7"/>
      <c r="P28" s="120"/>
      <c r="Q28" s="120"/>
      <c r="R28" s="120"/>
      <c r="S28" s="120"/>
      <c r="T28" s="120"/>
    </row>
    <row r="29" spans="1:20" ht="27" customHeight="1">
      <c r="A29" s="205" t="s">
        <v>1576</v>
      </c>
      <c r="B29" s="205">
        <v>85381.915810000006</v>
      </c>
      <c r="C29" s="206">
        <v>132805.88680000001</v>
      </c>
      <c r="D29" s="206">
        <v>66638.821240000005</v>
      </c>
      <c r="E29" s="206">
        <v>18416.880969999998</v>
      </c>
      <c r="F29" s="206">
        <v>420306.79095</v>
      </c>
      <c r="G29" s="206">
        <v>26811.59938</v>
      </c>
      <c r="H29" s="205">
        <v>83153.648260000002</v>
      </c>
      <c r="I29" s="205">
        <v>457321.61911999999</v>
      </c>
      <c r="J29" s="205">
        <v>184.29929999999999</v>
      </c>
      <c r="K29" s="205">
        <v>0</v>
      </c>
      <c r="L29" s="205">
        <v>264155.74800000002</v>
      </c>
      <c r="M29" s="205">
        <v>271372.64237999998</v>
      </c>
      <c r="N29" s="205">
        <f t="shared" si="0"/>
        <v>1826549.8522100002</v>
      </c>
      <c r="O29" s="7"/>
      <c r="P29" s="120"/>
      <c r="Q29" s="120"/>
      <c r="R29" s="120"/>
      <c r="S29" s="120"/>
      <c r="T29" s="120"/>
    </row>
    <row r="30" spans="1:20" ht="27" customHeight="1">
      <c r="A30" s="897" t="s">
        <v>1575</v>
      </c>
      <c r="B30" s="897">
        <v>1308130.2290000001</v>
      </c>
      <c r="C30" s="898">
        <v>674238.84698000003</v>
      </c>
      <c r="D30" s="898">
        <v>2202445.0093499999</v>
      </c>
      <c r="E30" s="898">
        <v>875566.79934999999</v>
      </c>
      <c r="F30" s="898">
        <v>1143353.3623299999</v>
      </c>
      <c r="G30" s="898">
        <v>525510.60618999996</v>
      </c>
      <c r="H30" s="897">
        <v>442050.16466000001</v>
      </c>
      <c r="I30" s="897">
        <v>181362.71987</v>
      </c>
      <c r="J30" s="897">
        <v>0</v>
      </c>
      <c r="K30" s="897">
        <v>0</v>
      </c>
      <c r="L30" s="897">
        <v>263959.58824999997</v>
      </c>
      <c r="M30" s="897">
        <v>37997.204369999999</v>
      </c>
      <c r="N30" s="897">
        <f t="shared" si="0"/>
        <v>7654614.5303500006</v>
      </c>
      <c r="O30" s="7"/>
      <c r="P30" s="120"/>
      <c r="Q30" s="120"/>
      <c r="R30" s="120"/>
      <c r="S30" s="120"/>
      <c r="T30" s="120"/>
    </row>
    <row r="31" spans="1:20" ht="27" customHeight="1">
      <c r="A31" s="205" t="s">
        <v>1574</v>
      </c>
      <c r="B31" s="205">
        <v>30468.268260000001</v>
      </c>
      <c r="C31" s="206">
        <v>17911.967239999998</v>
      </c>
      <c r="D31" s="206">
        <v>36624.105340000002</v>
      </c>
      <c r="E31" s="206">
        <v>56680.831619999997</v>
      </c>
      <c r="F31" s="206">
        <v>62566.534850000004</v>
      </c>
      <c r="G31" s="206">
        <v>1811.2458799999999</v>
      </c>
      <c r="H31" s="205">
        <v>62309.594880000004</v>
      </c>
      <c r="I31" s="205">
        <v>8982.4248299999999</v>
      </c>
      <c r="J31" s="205">
        <v>0</v>
      </c>
      <c r="K31" s="205">
        <v>0</v>
      </c>
      <c r="L31" s="205">
        <v>6618.9745300000004</v>
      </c>
      <c r="M31" s="205">
        <v>1486.6578300000001</v>
      </c>
      <c r="N31" s="205">
        <f t="shared" si="0"/>
        <v>285460.60525999992</v>
      </c>
      <c r="O31" s="7"/>
      <c r="P31" s="120"/>
      <c r="Q31" s="120"/>
      <c r="R31" s="120"/>
      <c r="S31" s="120"/>
      <c r="T31" s="120"/>
    </row>
    <row r="32" spans="1:20" ht="27" customHeight="1">
      <c r="A32" s="205" t="s">
        <v>1573</v>
      </c>
      <c r="B32" s="205">
        <v>196843.61165000001</v>
      </c>
      <c r="C32" s="206">
        <v>150230.12706</v>
      </c>
      <c r="D32" s="206">
        <v>311748.51013000001</v>
      </c>
      <c r="E32" s="206">
        <v>153114.44704</v>
      </c>
      <c r="F32" s="206">
        <v>10262.190279999999</v>
      </c>
      <c r="G32" s="206">
        <v>66891.309609999997</v>
      </c>
      <c r="H32" s="205">
        <v>241400.04352000001</v>
      </c>
      <c r="I32" s="205">
        <v>94840.105689999997</v>
      </c>
      <c r="J32" s="205">
        <v>0</v>
      </c>
      <c r="K32" s="205">
        <v>0</v>
      </c>
      <c r="L32" s="205">
        <v>29293.710709999999</v>
      </c>
      <c r="M32" s="205">
        <v>9331.9951199999996</v>
      </c>
      <c r="N32" s="205">
        <f t="shared" si="0"/>
        <v>1263956.0508100002</v>
      </c>
      <c r="O32" s="7"/>
      <c r="P32" s="120"/>
      <c r="Q32" s="120"/>
      <c r="R32" s="120"/>
      <c r="S32" s="120"/>
      <c r="T32" s="120"/>
    </row>
    <row r="33" spans="1:20" ht="27" customHeight="1">
      <c r="A33" s="205" t="s">
        <v>1572</v>
      </c>
      <c r="B33" s="205">
        <v>1054409.66346</v>
      </c>
      <c r="C33" s="206">
        <v>475255.89356</v>
      </c>
      <c r="D33" s="206">
        <v>1635592.9411300002</v>
      </c>
      <c r="E33" s="206">
        <v>574881.60846999998</v>
      </c>
      <c r="F33" s="206">
        <v>991441.75273000007</v>
      </c>
      <c r="G33" s="206">
        <v>415537.70498000004</v>
      </c>
      <c r="H33" s="205">
        <v>117008.48790000001</v>
      </c>
      <c r="I33" s="205">
        <v>62802.006289999998</v>
      </c>
      <c r="J33" s="205">
        <v>0</v>
      </c>
      <c r="K33" s="205">
        <v>0</v>
      </c>
      <c r="L33" s="205">
        <v>70309.571360000002</v>
      </c>
      <c r="M33" s="205">
        <v>25729.345390000002</v>
      </c>
      <c r="N33" s="205">
        <f t="shared" si="0"/>
        <v>5422968.9752700012</v>
      </c>
      <c r="O33" s="7"/>
      <c r="P33" s="120"/>
      <c r="Q33" s="120"/>
      <c r="R33" s="120"/>
      <c r="S33" s="120"/>
      <c r="T33" s="120"/>
    </row>
    <row r="34" spans="1:20" ht="27" customHeight="1">
      <c r="A34" s="205" t="s">
        <v>1571</v>
      </c>
      <c r="B34" s="205">
        <v>26408.68563</v>
      </c>
      <c r="C34" s="206">
        <v>30840.859120000001</v>
      </c>
      <c r="D34" s="206">
        <v>218479.45275</v>
      </c>
      <c r="E34" s="206">
        <v>90889.912219999998</v>
      </c>
      <c r="F34" s="206">
        <v>79082.884470000005</v>
      </c>
      <c r="G34" s="206">
        <v>41270.345719999998</v>
      </c>
      <c r="H34" s="205">
        <v>21332.038359999999</v>
      </c>
      <c r="I34" s="205">
        <v>14738.183060000001</v>
      </c>
      <c r="J34" s="205">
        <v>0</v>
      </c>
      <c r="K34" s="205">
        <v>0</v>
      </c>
      <c r="L34" s="205">
        <v>157737.33165000001</v>
      </c>
      <c r="M34" s="205">
        <v>1449.2060300000001</v>
      </c>
      <c r="N34" s="205">
        <f t="shared" si="0"/>
        <v>682228.89901000005</v>
      </c>
      <c r="O34" s="7"/>
      <c r="P34" s="120"/>
      <c r="Q34" s="120"/>
      <c r="R34" s="120"/>
      <c r="S34" s="120"/>
      <c r="T34" s="120"/>
    </row>
    <row r="35" spans="1:20" ht="27" customHeight="1">
      <c r="A35" s="897" t="s">
        <v>1570</v>
      </c>
      <c r="B35" s="897">
        <v>627947.33039000002</v>
      </c>
      <c r="C35" s="898">
        <v>481351.70425000001</v>
      </c>
      <c r="D35" s="898">
        <v>974543.25985000003</v>
      </c>
      <c r="E35" s="898">
        <v>402239.29762000003</v>
      </c>
      <c r="F35" s="898">
        <v>649607.97624999995</v>
      </c>
      <c r="G35" s="898">
        <v>279670.22719000001</v>
      </c>
      <c r="H35" s="897">
        <v>81561.102350000001</v>
      </c>
      <c r="I35" s="897">
        <v>647103.84228999994</v>
      </c>
      <c r="J35" s="897">
        <v>1689.4213</v>
      </c>
      <c r="K35" s="897">
        <v>7.08331</v>
      </c>
      <c r="L35" s="897">
        <v>542653.82311</v>
      </c>
      <c r="M35" s="897">
        <v>346212.43202000001</v>
      </c>
      <c r="N35" s="897">
        <f t="shared" si="0"/>
        <v>5034587.4999299999</v>
      </c>
      <c r="O35" s="7"/>
      <c r="P35" s="120"/>
      <c r="Q35" s="120"/>
      <c r="R35" s="120"/>
      <c r="S35" s="120"/>
      <c r="T35" s="120"/>
    </row>
    <row r="36" spans="1:20" ht="27" customHeight="1">
      <c r="A36" s="205" t="s">
        <v>1569</v>
      </c>
      <c r="B36" s="205">
        <v>205865.34263</v>
      </c>
      <c r="C36" s="206">
        <v>56615.438000000002</v>
      </c>
      <c r="D36" s="206">
        <v>306341.41485</v>
      </c>
      <c r="E36" s="206">
        <v>221228.12175999998</v>
      </c>
      <c r="F36" s="206">
        <v>259495.38227999999</v>
      </c>
      <c r="G36" s="206">
        <v>140890.37735</v>
      </c>
      <c r="H36" s="205">
        <v>39195.137459999998</v>
      </c>
      <c r="I36" s="205">
        <v>0</v>
      </c>
      <c r="J36" s="205">
        <v>0</v>
      </c>
      <c r="K36" s="205">
        <v>0</v>
      </c>
      <c r="L36" s="205">
        <v>0</v>
      </c>
      <c r="M36" s="205">
        <v>0</v>
      </c>
      <c r="N36" s="205">
        <f t="shared" si="0"/>
        <v>1229631.2143299999</v>
      </c>
      <c r="O36" s="7"/>
      <c r="P36" s="120"/>
      <c r="Q36" s="120"/>
      <c r="R36" s="120"/>
      <c r="S36" s="120"/>
      <c r="T36" s="120"/>
    </row>
    <row r="37" spans="1:20" ht="27" customHeight="1">
      <c r="A37" s="205" t="s">
        <v>1568</v>
      </c>
      <c r="B37" s="205">
        <v>11535.92647</v>
      </c>
      <c r="C37" s="206">
        <v>28275.100350000001</v>
      </c>
      <c r="D37" s="206">
        <v>347934.91119000001</v>
      </c>
      <c r="E37" s="206">
        <v>135757.25297</v>
      </c>
      <c r="F37" s="206">
        <v>50814.062130000006</v>
      </c>
      <c r="G37" s="206">
        <v>102226.62228</v>
      </c>
      <c r="H37" s="205">
        <v>15211.033069999999</v>
      </c>
      <c r="I37" s="205">
        <v>57024.163850000004</v>
      </c>
      <c r="J37" s="205">
        <v>1031.5341800000001</v>
      </c>
      <c r="K37" s="205">
        <v>0</v>
      </c>
      <c r="L37" s="205">
        <v>0</v>
      </c>
      <c r="M37" s="205">
        <v>0</v>
      </c>
      <c r="N37" s="205">
        <f t="shared" si="0"/>
        <v>749810.60649000003</v>
      </c>
      <c r="O37" s="7"/>
      <c r="P37" s="120"/>
      <c r="Q37" s="120"/>
      <c r="R37" s="120"/>
      <c r="S37" s="120"/>
      <c r="T37" s="120"/>
    </row>
    <row r="38" spans="1:20" ht="27" customHeight="1">
      <c r="A38" s="205" t="s">
        <v>1567</v>
      </c>
      <c r="B38" s="205">
        <v>410546.06129000004</v>
      </c>
      <c r="C38" s="206">
        <v>396461.16589999996</v>
      </c>
      <c r="D38" s="206">
        <v>320266.93381000002</v>
      </c>
      <c r="E38" s="206">
        <v>45253.922890000002</v>
      </c>
      <c r="F38" s="206">
        <v>339298.53183999995</v>
      </c>
      <c r="G38" s="206">
        <v>36553.227559999999</v>
      </c>
      <c r="H38" s="205">
        <v>27154.931820000002</v>
      </c>
      <c r="I38" s="205">
        <v>590079.67844000005</v>
      </c>
      <c r="J38" s="205">
        <v>657.88711999999998</v>
      </c>
      <c r="K38" s="205">
        <v>7.08331</v>
      </c>
      <c r="L38" s="205">
        <v>542653.82311</v>
      </c>
      <c r="M38" s="205">
        <v>346212.43202000001</v>
      </c>
      <c r="N38" s="212">
        <f t="shared" si="0"/>
        <v>3055145.6791100008</v>
      </c>
      <c r="O38" s="7"/>
      <c r="P38" s="120"/>
      <c r="Q38" s="120"/>
      <c r="R38" s="120"/>
      <c r="S38" s="120"/>
      <c r="T38" s="120"/>
    </row>
    <row r="39" spans="1:20" ht="33" customHeight="1">
      <c r="A39" s="228" t="s">
        <v>1059</v>
      </c>
      <c r="B39" s="229">
        <v>7595541.4113699999</v>
      </c>
      <c r="C39" s="229">
        <v>3767740.0782699999</v>
      </c>
      <c r="D39" s="229">
        <v>9053699.9821899999</v>
      </c>
      <c r="E39" s="229">
        <v>6393760.2088000001</v>
      </c>
      <c r="F39" s="229">
        <v>5966201.7032399997</v>
      </c>
      <c r="G39" s="229">
        <v>2922611.5328200003</v>
      </c>
      <c r="H39" s="229">
        <v>3117374.6831799997</v>
      </c>
      <c r="I39" s="229">
        <v>3416327.2720599999</v>
      </c>
      <c r="J39" s="229">
        <v>134557.66769999999</v>
      </c>
      <c r="K39" s="229">
        <v>107637.20335</v>
      </c>
      <c r="L39" s="229">
        <v>2873140.8546199999</v>
      </c>
      <c r="M39" s="229">
        <v>3347854.1747699999</v>
      </c>
      <c r="N39" s="229">
        <f t="shared" si="0"/>
        <v>48696446.772369996</v>
      </c>
      <c r="O39" s="7">
        <v>1</v>
      </c>
      <c r="P39" s="120"/>
      <c r="Q39" s="120"/>
      <c r="R39" s="120"/>
      <c r="S39" s="120"/>
      <c r="T39" s="120"/>
    </row>
    <row r="40" spans="1:20" ht="33" customHeight="1">
      <c r="A40" s="231"/>
      <c r="B40" s="226"/>
      <c r="C40" s="226"/>
      <c r="D40" s="226"/>
      <c r="E40" s="226"/>
      <c r="F40" s="226"/>
      <c r="G40" s="226"/>
      <c r="H40" s="226"/>
      <c r="I40" s="226"/>
      <c r="J40" s="226"/>
      <c r="K40" s="226"/>
      <c r="L40" s="226"/>
      <c r="M40" s="226"/>
      <c r="N40" s="226"/>
      <c r="O40" s="7"/>
      <c r="P40" s="120"/>
      <c r="Q40" s="120"/>
      <c r="R40" s="120"/>
      <c r="S40" s="120"/>
      <c r="T40" s="120"/>
    </row>
    <row r="41" spans="1:20" ht="9" customHeight="1" thickBot="1">
      <c r="A41" s="232"/>
      <c r="B41" s="88"/>
      <c r="C41" s="233"/>
      <c r="D41" s="233"/>
      <c r="E41" s="233"/>
      <c r="F41" s="233"/>
      <c r="G41" s="233"/>
      <c r="H41" s="234"/>
      <c r="I41" s="234"/>
      <c r="J41" s="234"/>
      <c r="K41" s="234"/>
      <c r="L41" s="234"/>
      <c r="M41" s="234"/>
      <c r="N41" s="234"/>
      <c r="O41" s="7"/>
      <c r="P41" s="120"/>
      <c r="Q41" s="120"/>
      <c r="R41" s="120"/>
      <c r="S41" s="120"/>
      <c r="T41" s="120"/>
    </row>
    <row r="42" spans="1:20" ht="15" customHeight="1" thickTop="1">
      <c r="A42" s="239" t="s">
        <v>1043</v>
      </c>
      <c r="B42" s="26"/>
      <c r="C42" s="237"/>
      <c r="D42" s="237"/>
      <c r="E42" s="237"/>
      <c r="F42" s="237"/>
      <c r="G42" s="237"/>
      <c r="H42" s="131"/>
      <c r="I42" s="131"/>
      <c r="J42" s="131"/>
      <c r="K42" s="131"/>
      <c r="L42" s="131"/>
      <c r="M42" s="131"/>
      <c r="N42" s="131"/>
      <c r="O42" s="7"/>
      <c r="P42" s="131"/>
      <c r="Q42" s="120"/>
      <c r="R42" s="120"/>
      <c r="S42" s="120"/>
      <c r="T42" s="120"/>
    </row>
    <row r="43" spans="1:20" ht="15" customHeight="1">
      <c r="A43" s="239"/>
      <c r="C43" s="121"/>
      <c r="D43" s="121"/>
      <c r="E43" s="121"/>
      <c r="F43" s="121"/>
      <c r="G43" s="121"/>
      <c r="H43" s="120"/>
      <c r="I43" s="120"/>
      <c r="J43" s="120"/>
      <c r="K43" s="120"/>
      <c r="L43" s="120"/>
      <c r="M43" s="120"/>
      <c r="N43" s="120"/>
      <c r="O43" s="7"/>
      <c r="P43" s="120"/>
      <c r="Q43" s="120"/>
      <c r="R43" s="120"/>
      <c r="S43" s="120"/>
      <c r="T43" s="120"/>
    </row>
    <row r="44" spans="1:20" ht="15" hidden="1" customHeight="1">
      <c r="A44" s="238"/>
      <c r="C44" s="121"/>
      <c r="D44" s="121"/>
      <c r="E44" s="121"/>
      <c r="F44" s="121"/>
      <c r="G44" s="121"/>
      <c r="H44" s="120"/>
      <c r="I44" s="120"/>
      <c r="J44" s="120"/>
      <c r="K44" s="120"/>
      <c r="L44" s="120"/>
      <c r="M44" s="120"/>
      <c r="N44" s="120"/>
      <c r="O44" s="7"/>
      <c r="P44" s="120"/>
      <c r="Q44" s="120"/>
      <c r="R44" s="120"/>
      <c r="S44" s="120"/>
      <c r="T44" s="120"/>
    </row>
    <row r="45" spans="1:20" ht="9" hidden="1" customHeight="1">
      <c r="A45" s="125"/>
      <c r="C45" s="121"/>
      <c r="D45" s="121"/>
      <c r="E45" s="121"/>
      <c r="F45" s="121"/>
      <c r="G45" s="121"/>
      <c r="H45" s="120"/>
      <c r="I45" s="120"/>
      <c r="J45" s="120"/>
      <c r="K45" s="120"/>
      <c r="L45" s="120"/>
      <c r="M45" s="120"/>
      <c r="N45" s="120"/>
      <c r="O45" s="7"/>
      <c r="P45" s="120"/>
      <c r="Q45" s="120"/>
      <c r="R45" s="120"/>
      <c r="S45" s="120"/>
      <c r="T45" s="120"/>
    </row>
    <row r="46" spans="1:20" ht="9" hidden="1" customHeight="1">
      <c r="A46" s="119"/>
      <c r="C46" s="121"/>
      <c r="D46" s="121"/>
      <c r="E46" s="121"/>
      <c r="F46" s="121"/>
      <c r="G46" s="121"/>
      <c r="H46" s="120"/>
      <c r="I46" s="120"/>
      <c r="J46" s="120"/>
      <c r="K46" s="120"/>
      <c r="L46" s="120"/>
      <c r="M46" s="120"/>
      <c r="N46" s="120"/>
      <c r="O46" s="7"/>
      <c r="P46" s="120"/>
      <c r="Q46" s="120"/>
      <c r="R46" s="120"/>
      <c r="S46" s="120"/>
      <c r="T46" s="120"/>
    </row>
    <row r="47" spans="1:20" ht="9" hidden="1" customHeight="1">
      <c r="A47" s="119"/>
      <c r="C47" s="121"/>
      <c r="D47" s="121"/>
      <c r="E47" s="121"/>
      <c r="F47" s="121"/>
      <c r="G47" s="121"/>
      <c r="H47" s="120"/>
      <c r="I47" s="120"/>
      <c r="J47" s="120"/>
      <c r="K47" s="120"/>
      <c r="L47" s="120"/>
      <c r="M47" s="120"/>
      <c r="N47" s="120"/>
      <c r="O47" s="7"/>
      <c r="P47" s="120"/>
      <c r="Q47" s="120"/>
      <c r="R47" s="120"/>
      <c r="S47" s="120"/>
      <c r="T47" s="120"/>
    </row>
    <row r="48" spans="1:20" ht="9" hidden="1" customHeight="1">
      <c r="A48" s="119"/>
      <c r="B48" s="81"/>
      <c r="C48" s="121"/>
      <c r="D48" s="121"/>
      <c r="E48" s="121"/>
      <c r="F48" s="121"/>
      <c r="G48" s="121"/>
      <c r="H48" s="120"/>
      <c r="I48" s="120"/>
      <c r="J48" s="120"/>
      <c r="K48" s="120"/>
      <c r="L48" s="120"/>
      <c r="M48" s="120"/>
      <c r="N48" s="120"/>
      <c r="O48" s="7"/>
      <c r="P48" s="120"/>
      <c r="Q48" s="120"/>
      <c r="R48" s="120"/>
      <c r="S48" s="120"/>
      <c r="T48" s="120"/>
    </row>
    <row r="49" spans="1:20" ht="9" hidden="1" customHeight="1">
      <c r="A49" s="119"/>
      <c r="B49" s="81"/>
      <c r="C49" s="121"/>
      <c r="D49" s="121"/>
      <c r="E49" s="121"/>
      <c r="F49" s="121"/>
      <c r="G49" s="121"/>
      <c r="H49" s="120"/>
      <c r="I49" s="120"/>
      <c r="J49" s="120"/>
      <c r="K49" s="120"/>
      <c r="L49" s="120"/>
      <c r="M49" s="120"/>
      <c r="N49" s="120"/>
      <c r="O49" s="7"/>
      <c r="P49" s="120"/>
      <c r="Q49" s="120"/>
      <c r="R49" s="120"/>
      <c r="S49" s="120"/>
      <c r="T49" s="120"/>
    </row>
    <row r="50" spans="1:20" ht="9" hidden="1" customHeight="1">
      <c r="A50" s="119"/>
      <c r="B50" s="81"/>
      <c r="C50" s="121"/>
      <c r="D50" s="121"/>
      <c r="E50" s="121"/>
      <c r="F50" s="121"/>
      <c r="G50" s="121"/>
      <c r="H50" s="120"/>
      <c r="I50" s="120"/>
      <c r="J50" s="120"/>
      <c r="K50" s="120"/>
      <c r="L50" s="120"/>
      <c r="M50" s="120"/>
      <c r="N50" s="120"/>
      <c r="O50" s="7"/>
      <c r="P50" s="120"/>
      <c r="Q50" s="120"/>
      <c r="R50" s="120"/>
      <c r="S50" s="120"/>
      <c r="T50" s="120"/>
    </row>
    <row r="51" spans="1:20" ht="9" hidden="1" customHeight="1">
      <c r="A51" s="122"/>
      <c r="B51" s="81"/>
      <c r="C51" s="121"/>
      <c r="D51" s="121"/>
      <c r="E51" s="121"/>
      <c r="F51" s="121"/>
      <c r="G51" s="121"/>
      <c r="H51" s="120"/>
      <c r="I51" s="120"/>
      <c r="J51" s="120"/>
      <c r="K51" s="120"/>
      <c r="L51" s="120"/>
      <c r="M51" s="120"/>
      <c r="N51" s="120"/>
      <c r="O51" s="7"/>
      <c r="P51" s="120"/>
      <c r="Q51" s="120"/>
      <c r="R51" s="120"/>
      <c r="S51" s="120"/>
      <c r="T51" s="120"/>
    </row>
    <row r="52" spans="1:20" ht="9" hidden="1" customHeight="1">
      <c r="A52" s="119"/>
      <c r="B52" s="81"/>
      <c r="C52" s="121"/>
      <c r="D52" s="121"/>
      <c r="E52" s="121"/>
      <c r="F52" s="121"/>
      <c r="G52" s="121"/>
      <c r="H52" s="120"/>
      <c r="I52" s="120"/>
      <c r="J52" s="120"/>
      <c r="K52" s="120"/>
      <c r="L52" s="120"/>
      <c r="M52" s="120"/>
      <c r="N52" s="120"/>
      <c r="O52" s="7"/>
      <c r="P52" s="120"/>
      <c r="Q52" s="120"/>
      <c r="R52" s="120"/>
      <c r="S52" s="120"/>
      <c r="T52" s="120"/>
    </row>
    <row r="53" spans="1:20" ht="9" hidden="1" customHeight="1">
      <c r="A53" s="119"/>
      <c r="B53" s="81"/>
      <c r="C53" s="121"/>
      <c r="D53" s="121"/>
      <c r="E53" s="121"/>
      <c r="F53" s="121"/>
      <c r="G53" s="121"/>
      <c r="H53" s="120"/>
      <c r="I53" s="120"/>
      <c r="J53" s="120"/>
      <c r="K53" s="120"/>
      <c r="L53" s="120"/>
      <c r="M53" s="120"/>
      <c r="N53" s="120"/>
      <c r="O53" s="7"/>
      <c r="P53" s="120"/>
      <c r="Q53" s="120"/>
      <c r="R53" s="120"/>
      <c r="S53" s="120"/>
      <c r="T53" s="120"/>
    </row>
    <row r="54" spans="1:20" ht="9" hidden="1" customHeight="1">
      <c r="A54" s="119"/>
      <c r="B54" s="81"/>
      <c r="C54" s="121"/>
      <c r="D54" s="121"/>
      <c r="E54" s="121"/>
      <c r="F54" s="121"/>
      <c r="G54" s="121"/>
      <c r="H54" s="120"/>
      <c r="I54" s="120"/>
      <c r="J54" s="120"/>
      <c r="K54" s="120"/>
      <c r="L54" s="120"/>
      <c r="M54" s="120"/>
      <c r="N54" s="120"/>
      <c r="O54" s="7"/>
      <c r="P54" s="120"/>
      <c r="Q54" s="120"/>
      <c r="R54" s="120"/>
      <c r="S54" s="120"/>
      <c r="T54" s="120"/>
    </row>
    <row r="55" spans="1:20" ht="9" hidden="1" customHeight="1">
      <c r="A55" s="119"/>
      <c r="C55" s="121"/>
      <c r="D55" s="121"/>
      <c r="E55" s="121"/>
      <c r="F55" s="121"/>
      <c r="G55" s="121"/>
      <c r="H55" s="120"/>
      <c r="I55" s="120"/>
      <c r="J55" s="120"/>
      <c r="K55" s="120"/>
      <c r="L55" s="120"/>
      <c r="M55" s="120"/>
      <c r="N55" s="120"/>
      <c r="O55" s="7"/>
      <c r="P55" s="120"/>
      <c r="Q55" s="120"/>
      <c r="R55" s="120"/>
      <c r="S55" s="120"/>
      <c r="T55" s="120"/>
    </row>
    <row r="56" spans="1:20" ht="9" hidden="1" customHeight="1">
      <c r="A56" s="119"/>
      <c r="C56" s="121"/>
      <c r="D56" s="121"/>
      <c r="E56" s="121"/>
      <c r="F56" s="121"/>
      <c r="G56" s="121"/>
      <c r="H56" s="120"/>
      <c r="I56" s="120"/>
      <c r="J56" s="120"/>
      <c r="K56" s="120"/>
      <c r="L56" s="120"/>
      <c r="M56" s="120"/>
      <c r="N56" s="120"/>
      <c r="O56" s="7"/>
      <c r="P56" s="120"/>
      <c r="Q56" s="120"/>
      <c r="R56" s="120"/>
      <c r="S56" s="120"/>
      <c r="T56" s="120"/>
    </row>
    <row r="57" spans="1:20" ht="9" hidden="1" customHeight="1">
      <c r="A57" s="122"/>
      <c r="C57" s="121"/>
      <c r="D57" s="121"/>
      <c r="E57" s="121"/>
      <c r="F57" s="121"/>
      <c r="G57" s="121"/>
      <c r="H57" s="120"/>
      <c r="I57" s="120"/>
      <c r="J57" s="120"/>
      <c r="K57" s="120"/>
      <c r="L57" s="120"/>
      <c r="M57" s="120"/>
      <c r="N57" s="120"/>
      <c r="O57" s="7"/>
      <c r="P57" s="120"/>
      <c r="Q57" s="120"/>
      <c r="R57" s="120"/>
      <c r="S57" s="120"/>
      <c r="T57" s="120"/>
    </row>
    <row r="58" spans="1:20" ht="9" hidden="1" customHeight="1">
      <c r="A58" s="119"/>
      <c r="C58" s="121"/>
      <c r="D58" s="121"/>
      <c r="E58" s="121"/>
      <c r="F58" s="121"/>
      <c r="G58" s="121"/>
      <c r="H58" s="120"/>
      <c r="I58" s="120"/>
      <c r="J58" s="120"/>
      <c r="K58" s="120"/>
      <c r="L58" s="120"/>
      <c r="M58" s="120"/>
      <c r="N58" s="120"/>
      <c r="O58" s="7"/>
      <c r="P58" s="120"/>
      <c r="Q58" s="120"/>
      <c r="R58" s="120"/>
      <c r="S58" s="120"/>
      <c r="T58" s="120"/>
    </row>
    <row r="59" spans="1:20" ht="9" hidden="1" customHeight="1">
      <c r="A59" s="119"/>
      <c r="C59" s="121"/>
      <c r="D59" s="121"/>
      <c r="E59" s="121"/>
      <c r="F59" s="121"/>
      <c r="G59" s="121"/>
      <c r="H59" s="120"/>
      <c r="I59" s="120"/>
      <c r="J59" s="120"/>
      <c r="K59" s="120"/>
      <c r="L59" s="120"/>
      <c r="M59" s="120"/>
      <c r="N59" s="120"/>
      <c r="O59" s="7"/>
      <c r="P59" s="120"/>
      <c r="Q59" s="120"/>
      <c r="R59" s="120"/>
      <c r="S59" s="120"/>
      <c r="T59" s="120"/>
    </row>
    <row r="60" spans="1:20" ht="9" hidden="1" customHeight="1">
      <c r="A60" s="119"/>
      <c r="C60" s="121"/>
      <c r="D60" s="121"/>
      <c r="E60" s="121"/>
      <c r="F60" s="121"/>
      <c r="G60" s="121"/>
      <c r="H60" s="120"/>
      <c r="I60" s="120"/>
      <c r="J60" s="120"/>
      <c r="K60" s="120"/>
      <c r="L60" s="120"/>
      <c r="M60" s="120"/>
      <c r="N60" s="120"/>
      <c r="O60" s="7"/>
      <c r="P60" s="120"/>
      <c r="Q60" s="120"/>
      <c r="R60" s="120"/>
      <c r="S60" s="120"/>
      <c r="T60" s="120"/>
    </row>
    <row r="61" spans="1:20" ht="9" hidden="1" customHeight="1">
      <c r="A61" s="119"/>
      <c r="C61" s="121"/>
      <c r="D61" s="121"/>
      <c r="E61" s="121"/>
      <c r="F61" s="121"/>
      <c r="G61" s="121"/>
      <c r="H61" s="120"/>
      <c r="I61" s="120"/>
      <c r="J61" s="120"/>
      <c r="K61" s="120"/>
      <c r="L61" s="120"/>
      <c r="M61" s="120"/>
      <c r="N61" s="120"/>
      <c r="O61" s="7"/>
      <c r="P61" s="120"/>
      <c r="Q61" s="120"/>
      <c r="R61" s="120"/>
      <c r="S61" s="120"/>
      <c r="T61" s="120"/>
    </row>
    <row r="62" spans="1:20" ht="9" hidden="1" customHeight="1">
      <c r="A62" s="119"/>
      <c r="C62" s="121"/>
      <c r="D62" s="121"/>
      <c r="E62" s="121"/>
      <c r="F62" s="121"/>
      <c r="G62" s="121"/>
      <c r="H62" s="120"/>
      <c r="I62" s="120"/>
      <c r="J62" s="120"/>
      <c r="K62" s="120"/>
      <c r="L62" s="120"/>
      <c r="M62" s="120"/>
      <c r="N62" s="120"/>
      <c r="O62" s="7"/>
      <c r="P62" s="120"/>
      <c r="Q62" s="120"/>
      <c r="R62" s="120"/>
      <c r="S62" s="120"/>
      <c r="T62" s="120"/>
    </row>
    <row r="63" spans="1:20" ht="9" hidden="1" customHeight="1">
      <c r="A63" s="122"/>
      <c r="C63" s="121"/>
      <c r="D63" s="121"/>
      <c r="E63" s="121"/>
      <c r="F63" s="121"/>
      <c r="G63" s="121"/>
      <c r="H63" s="120"/>
      <c r="I63" s="120"/>
      <c r="J63" s="120"/>
      <c r="K63" s="120"/>
      <c r="L63" s="120"/>
      <c r="M63" s="120"/>
      <c r="N63" s="120"/>
      <c r="O63" s="7"/>
      <c r="P63" s="120"/>
      <c r="Q63" s="120"/>
      <c r="R63" s="120"/>
      <c r="S63" s="120"/>
      <c r="T63" s="120"/>
    </row>
    <row r="64" spans="1:20" ht="9" hidden="1" customHeight="1">
      <c r="A64" s="119"/>
      <c r="C64" s="121"/>
      <c r="D64" s="121"/>
      <c r="E64" s="121"/>
      <c r="F64" s="121"/>
      <c r="G64" s="121"/>
      <c r="H64" s="120"/>
      <c r="I64" s="120"/>
      <c r="J64" s="120"/>
      <c r="K64" s="120"/>
      <c r="L64" s="120"/>
      <c r="M64" s="120"/>
      <c r="N64" s="120"/>
      <c r="O64" s="7"/>
      <c r="P64" s="120"/>
      <c r="Q64" s="120"/>
      <c r="R64" s="120"/>
      <c r="S64" s="120"/>
      <c r="T64" s="120"/>
    </row>
    <row r="65" spans="1:20" ht="9" hidden="1" customHeight="1">
      <c r="A65" s="119"/>
      <c r="C65" s="121"/>
      <c r="D65" s="121"/>
      <c r="E65" s="121"/>
      <c r="F65" s="121"/>
      <c r="G65" s="121"/>
      <c r="H65" s="120"/>
      <c r="I65" s="120"/>
      <c r="J65" s="120"/>
      <c r="K65" s="120"/>
      <c r="L65" s="120"/>
      <c r="M65" s="120"/>
      <c r="N65" s="120"/>
      <c r="O65" s="7"/>
      <c r="P65" s="120"/>
      <c r="Q65" s="120"/>
      <c r="R65" s="120"/>
      <c r="S65" s="120"/>
      <c r="T65" s="120"/>
    </row>
    <row r="66" spans="1:20" ht="9" hidden="1" customHeight="1">
      <c r="A66" s="119"/>
      <c r="C66" s="121"/>
      <c r="D66" s="121"/>
      <c r="E66" s="121"/>
      <c r="F66" s="121"/>
      <c r="G66" s="121"/>
      <c r="H66" s="120"/>
      <c r="I66" s="120"/>
      <c r="J66" s="120"/>
      <c r="K66" s="120"/>
      <c r="L66" s="120"/>
      <c r="M66" s="120"/>
      <c r="N66" s="120"/>
      <c r="O66" s="7"/>
      <c r="P66" s="120"/>
      <c r="Q66" s="120"/>
      <c r="R66" s="120"/>
      <c r="S66" s="120"/>
      <c r="T66" s="120"/>
    </row>
    <row r="67" spans="1:20" ht="9" hidden="1" customHeight="1">
      <c r="A67" s="119"/>
      <c r="C67" s="121"/>
      <c r="D67" s="121"/>
      <c r="E67" s="121"/>
      <c r="F67" s="121"/>
      <c r="G67" s="121"/>
      <c r="H67" s="120"/>
      <c r="I67" s="120"/>
      <c r="J67" s="120"/>
      <c r="K67" s="120"/>
      <c r="L67" s="120"/>
      <c r="M67" s="120"/>
      <c r="N67" s="120"/>
      <c r="O67" s="7"/>
      <c r="P67" s="120"/>
      <c r="Q67" s="120"/>
      <c r="R67" s="120"/>
      <c r="S67" s="120"/>
      <c r="T67" s="120"/>
    </row>
    <row r="68" spans="1:20" ht="9" hidden="1" customHeight="1">
      <c r="A68" s="122"/>
      <c r="C68" s="121"/>
      <c r="D68" s="121"/>
      <c r="E68" s="121"/>
      <c r="F68" s="121"/>
      <c r="G68" s="121"/>
      <c r="H68" s="120"/>
      <c r="I68" s="120"/>
      <c r="J68" s="120"/>
      <c r="K68" s="120"/>
      <c r="L68" s="120"/>
      <c r="M68" s="120"/>
      <c r="N68" s="120"/>
      <c r="O68" s="7"/>
      <c r="P68" s="120"/>
      <c r="Q68" s="120"/>
      <c r="R68" s="120"/>
      <c r="S68" s="120"/>
      <c r="T68" s="120"/>
    </row>
    <row r="69" spans="1:20" ht="9" hidden="1" customHeight="1">
      <c r="A69" s="123"/>
      <c r="C69" s="121"/>
      <c r="D69" s="121"/>
      <c r="E69" s="121"/>
      <c r="F69" s="121"/>
      <c r="G69" s="121"/>
      <c r="H69" s="120"/>
      <c r="I69" s="120"/>
      <c r="J69" s="120"/>
      <c r="K69" s="120"/>
      <c r="L69" s="120"/>
      <c r="M69" s="120"/>
      <c r="N69" s="120"/>
      <c r="O69" s="7"/>
      <c r="P69" s="120"/>
      <c r="Q69" s="120"/>
      <c r="R69" s="120"/>
      <c r="S69" s="120"/>
      <c r="T69" s="120"/>
    </row>
    <row r="70" spans="1:20" ht="9" hidden="1" customHeight="1">
      <c r="A70" s="123"/>
      <c r="C70" s="121"/>
      <c r="D70" s="121"/>
      <c r="E70" s="121"/>
      <c r="F70" s="121"/>
      <c r="G70" s="121"/>
      <c r="H70" s="120"/>
      <c r="I70" s="120"/>
      <c r="J70" s="120"/>
      <c r="K70" s="120"/>
      <c r="L70" s="120"/>
      <c r="M70" s="120"/>
      <c r="N70" s="120"/>
      <c r="O70" s="7"/>
      <c r="P70" s="120"/>
      <c r="Q70" s="120"/>
      <c r="R70" s="120"/>
      <c r="S70" s="120"/>
      <c r="T70" s="120"/>
    </row>
    <row r="71" spans="1:20" ht="9" hidden="1" customHeight="1">
      <c r="A71" s="123"/>
      <c r="C71" s="121"/>
      <c r="D71" s="121"/>
      <c r="E71" s="121"/>
      <c r="F71" s="121"/>
      <c r="G71" s="121"/>
      <c r="H71" s="120"/>
      <c r="I71" s="120"/>
      <c r="J71" s="120"/>
      <c r="K71" s="120"/>
      <c r="L71" s="120"/>
      <c r="M71" s="120"/>
      <c r="N71" s="120"/>
      <c r="O71" s="7"/>
      <c r="P71" s="120"/>
      <c r="Q71" s="120"/>
      <c r="R71" s="120"/>
      <c r="S71" s="120"/>
      <c r="T71" s="120"/>
    </row>
    <row r="72" spans="1:20" ht="9" hidden="1" customHeight="1">
      <c r="A72" s="123"/>
      <c r="C72" s="121"/>
      <c r="D72" s="121"/>
      <c r="E72" s="121"/>
      <c r="F72" s="121"/>
      <c r="G72" s="121"/>
      <c r="H72" s="120"/>
      <c r="I72" s="120"/>
      <c r="J72" s="120"/>
      <c r="K72" s="120"/>
      <c r="L72" s="120"/>
      <c r="M72" s="120"/>
      <c r="N72" s="120"/>
      <c r="O72" s="7"/>
      <c r="P72" s="120"/>
      <c r="Q72" s="120"/>
      <c r="R72" s="120"/>
      <c r="S72" s="120"/>
      <c r="T72" s="120"/>
    </row>
    <row r="73" spans="1:20" ht="9" hidden="1" customHeight="1">
      <c r="A73" s="124"/>
      <c r="C73" s="121"/>
      <c r="D73" s="121"/>
      <c r="E73" s="121"/>
      <c r="F73" s="121"/>
      <c r="G73" s="121"/>
      <c r="H73" s="120"/>
      <c r="I73" s="120"/>
      <c r="J73" s="120"/>
      <c r="K73" s="120"/>
      <c r="L73" s="120"/>
      <c r="M73" s="120"/>
      <c r="N73" s="120"/>
      <c r="O73" s="7"/>
      <c r="P73" s="120"/>
      <c r="Q73" s="120"/>
      <c r="R73" s="120"/>
      <c r="S73" s="120"/>
      <c r="T73" s="120"/>
    </row>
    <row r="74" spans="1:20" ht="9" hidden="1" customHeight="1">
      <c r="A74" s="124"/>
      <c r="C74" s="121"/>
      <c r="D74" s="121"/>
      <c r="E74" s="121"/>
      <c r="F74" s="121"/>
      <c r="G74" s="121"/>
      <c r="H74" s="120"/>
      <c r="I74" s="120"/>
      <c r="J74" s="120"/>
      <c r="K74" s="120"/>
      <c r="L74" s="120"/>
      <c r="M74" s="120"/>
      <c r="N74" s="120"/>
      <c r="O74" s="7"/>
      <c r="P74" s="120"/>
      <c r="Q74" s="120"/>
      <c r="R74" s="120"/>
      <c r="S74" s="120"/>
      <c r="T74" s="120"/>
    </row>
    <row r="75" spans="1:20" ht="9" hidden="1" customHeight="1">
      <c r="A75" s="125"/>
      <c r="C75" s="121"/>
      <c r="D75" s="121"/>
      <c r="E75" s="121"/>
      <c r="F75" s="121"/>
      <c r="G75" s="121"/>
      <c r="H75" s="120"/>
      <c r="I75" s="120"/>
      <c r="J75" s="120"/>
      <c r="K75" s="120"/>
      <c r="L75" s="120"/>
      <c r="M75" s="120"/>
      <c r="N75" s="120"/>
      <c r="O75" s="7"/>
      <c r="P75" s="120"/>
      <c r="Q75" s="120"/>
      <c r="R75" s="120"/>
      <c r="S75" s="120"/>
      <c r="T75" s="120"/>
    </row>
    <row r="76" spans="1:20" ht="9" hidden="1" customHeight="1">
      <c r="A76" s="119"/>
      <c r="C76" s="121"/>
      <c r="D76" s="121"/>
      <c r="E76" s="121"/>
      <c r="F76" s="121"/>
      <c r="G76" s="121"/>
      <c r="H76" s="120"/>
      <c r="I76" s="120"/>
      <c r="J76" s="120"/>
      <c r="K76" s="120"/>
      <c r="L76" s="120"/>
      <c r="M76" s="120"/>
      <c r="N76" s="120"/>
      <c r="O76" s="7"/>
      <c r="P76" s="120"/>
      <c r="Q76" s="120"/>
      <c r="R76" s="120"/>
      <c r="S76" s="120"/>
      <c r="T76" s="120"/>
    </row>
    <row r="77" spans="1:20" ht="9" hidden="1" customHeight="1">
      <c r="A77" s="119"/>
      <c r="C77" s="121"/>
      <c r="D77" s="121"/>
      <c r="E77" s="121"/>
      <c r="F77" s="121"/>
      <c r="G77" s="121"/>
      <c r="H77" s="120"/>
      <c r="I77" s="120"/>
      <c r="J77" s="120"/>
      <c r="K77" s="120"/>
      <c r="L77" s="120"/>
      <c r="M77" s="120"/>
      <c r="N77" s="120"/>
      <c r="O77" s="7"/>
      <c r="P77" s="120"/>
      <c r="Q77" s="120"/>
      <c r="R77" s="120"/>
      <c r="S77" s="120"/>
      <c r="T77" s="120"/>
    </row>
    <row r="78" spans="1:20" ht="9" hidden="1" customHeight="1">
      <c r="A78" s="119"/>
      <c r="C78" s="121"/>
      <c r="D78" s="121"/>
      <c r="E78" s="121"/>
      <c r="F78" s="121"/>
      <c r="G78" s="121"/>
      <c r="H78" s="120"/>
      <c r="I78" s="120"/>
      <c r="J78" s="120"/>
      <c r="K78" s="120"/>
      <c r="L78" s="120"/>
      <c r="M78" s="120"/>
      <c r="N78" s="120"/>
      <c r="O78" s="7"/>
      <c r="P78" s="120"/>
      <c r="Q78" s="120"/>
      <c r="R78" s="120"/>
      <c r="S78" s="120"/>
      <c r="T78" s="120"/>
    </row>
    <row r="79" spans="1:20" ht="9" hidden="1" customHeight="1">
      <c r="A79" s="119"/>
      <c r="C79" s="121"/>
      <c r="D79" s="121"/>
      <c r="E79" s="121"/>
      <c r="F79" s="121"/>
      <c r="G79" s="121"/>
      <c r="H79" s="120"/>
      <c r="I79" s="120"/>
      <c r="J79" s="120"/>
      <c r="K79" s="120"/>
      <c r="L79" s="120"/>
      <c r="M79" s="120"/>
      <c r="N79" s="120"/>
      <c r="O79" s="7"/>
      <c r="P79" s="120"/>
      <c r="Q79" s="120"/>
      <c r="R79" s="120"/>
      <c r="S79" s="120"/>
      <c r="T79" s="120"/>
    </row>
    <row r="80" spans="1:20" ht="9" hidden="1" customHeight="1">
      <c r="A80" s="123"/>
      <c r="C80" s="121"/>
      <c r="D80" s="121"/>
      <c r="E80" s="121"/>
      <c r="F80" s="121"/>
      <c r="G80" s="121"/>
      <c r="H80" s="120"/>
      <c r="I80" s="120"/>
      <c r="J80" s="120"/>
      <c r="K80" s="120"/>
      <c r="L80" s="120"/>
      <c r="M80" s="120"/>
      <c r="N80" s="120"/>
      <c r="O80" s="7"/>
      <c r="P80" s="120"/>
      <c r="Q80" s="120"/>
      <c r="R80" s="120"/>
      <c r="S80" s="120"/>
      <c r="T80" s="120"/>
    </row>
    <row r="81" spans="1:20" ht="9" hidden="1" customHeight="1">
      <c r="A81" s="125"/>
      <c r="C81" s="121"/>
      <c r="D81" s="121"/>
      <c r="E81" s="121"/>
      <c r="F81" s="121"/>
      <c r="G81" s="121"/>
      <c r="H81" s="120"/>
      <c r="I81" s="120"/>
      <c r="J81" s="120"/>
      <c r="K81" s="120"/>
      <c r="L81" s="120"/>
      <c r="M81" s="120"/>
      <c r="N81" s="120"/>
      <c r="O81" s="7"/>
      <c r="P81" s="120"/>
      <c r="Q81" s="120"/>
      <c r="R81" s="120"/>
      <c r="S81" s="120"/>
      <c r="T81" s="120"/>
    </row>
    <row r="82" spans="1:20" ht="9" hidden="1" customHeight="1">
      <c r="A82" s="119"/>
      <c r="C82" s="121"/>
      <c r="D82" s="121"/>
      <c r="E82" s="121"/>
      <c r="F82" s="121"/>
      <c r="G82" s="121"/>
      <c r="H82" s="120"/>
      <c r="I82" s="120"/>
      <c r="J82" s="120"/>
      <c r="K82" s="120"/>
      <c r="L82" s="120"/>
      <c r="M82" s="120"/>
      <c r="N82" s="120"/>
      <c r="O82" s="7"/>
      <c r="P82" s="120"/>
      <c r="Q82" s="120"/>
      <c r="R82" s="120"/>
      <c r="S82" s="120"/>
      <c r="T82" s="120"/>
    </row>
    <row r="83" spans="1:20" ht="9" hidden="1" customHeight="1">
      <c r="A83" s="119"/>
      <c r="C83" s="121"/>
      <c r="D83" s="121"/>
      <c r="E83" s="121"/>
      <c r="F83" s="121"/>
      <c r="G83" s="121"/>
      <c r="H83" s="120"/>
      <c r="I83" s="120"/>
      <c r="J83" s="120"/>
      <c r="K83" s="120"/>
      <c r="L83" s="120"/>
      <c r="M83" s="120"/>
      <c r="N83" s="120"/>
      <c r="O83" s="7"/>
      <c r="P83" s="120"/>
      <c r="Q83" s="120"/>
      <c r="R83" s="120"/>
      <c r="S83" s="120"/>
      <c r="T83" s="120"/>
    </row>
    <row r="84" spans="1:20" ht="9" hidden="1" customHeight="1">
      <c r="A84" s="119"/>
      <c r="C84" s="121"/>
      <c r="D84" s="121"/>
      <c r="E84" s="121"/>
      <c r="F84" s="121"/>
      <c r="G84" s="121"/>
      <c r="H84" s="120"/>
      <c r="I84" s="120"/>
      <c r="J84" s="120"/>
      <c r="K84" s="120"/>
      <c r="L84" s="120"/>
      <c r="M84" s="120"/>
      <c r="N84" s="120"/>
      <c r="O84" s="7"/>
      <c r="P84" s="120"/>
      <c r="Q84" s="120"/>
      <c r="R84" s="120"/>
      <c r="S84" s="120"/>
      <c r="T84" s="120"/>
    </row>
    <row r="85" spans="1:20" ht="9" hidden="1" customHeight="1">
      <c r="A85" s="119"/>
      <c r="C85" s="121"/>
      <c r="D85" s="121"/>
      <c r="E85" s="121"/>
      <c r="F85" s="121"/>
      <c r="G85" s="121"/>
      <c r="H85" s="120"/>
      <c r="I85" s="120"/>
      <c r="J85" s="120"/>
      <c r="K85" s="120"/>
      <c r="L85" s="120"/>
      <c r="M85" s="120"/>
      <c r="N85" s="120"/>
      <c r="O85" s="7"/>
      <c r="P85" s="120"/>
      <c r="Q85" s="120"/>
      <c r="R85" s="120"/>
      <c r="S85" s="120"/>
      <c r="T85" s="120"/>
    </row>
    <row r="86" spans="1:20" ht="9" hidden="1" customHeight="1">
      <c r="A86" s="123"/>
      <c r="C86" s="121"/>
      <c r="D86" s="121"/>
      <c r="E86" s="121"/>
      <c r="F86" s="121"/>
      <c r="G86" s="121"/>
      <c r="H86" s="120"/>
      <c r="I86" s="120"/>
      <c r="J86" s="120"/>
      <c r="K86" s="120"/>
      <c r="L86" s="120"/>
      <c r="M86" s="120"/>
      <c r="N86" s="120"/>
      <c r="O86" s="7"/>
      <c r="P86" s="120"/>
      <c r="Q86" s="120"/>
      <c r="R86" s="120"/>
      <c r="S86" s="120"/>
      <c r="T86" s="120"/>
    </row>
    <row r="87" spans="1:20" ht="9" hidden="1" customHeight="1">
      <c r="A87" s="125"/>
      <c r="C87" s="121"/>
      <c r="D87" s="121"/>
      <c r="E87" s="121"/>
      <c r="F87" s="121"/>
      <c r="G87" s="121"/>
      <c r="H87" s="120"/>
      <c r="I87" s="120"/>
      <c r="J87" s="120"/>
      <c r="K87" s="120"/>
      <c r="L87" s="120"/>
      <c r="M87" s="120"/>
      <c r="N87" s="120"/>
      <c r="O87" s="7"/>
      <c r="P87" s="120"/>
      <c r="Q87" s="120"/>
      <c r="R87" s="120"/>
      <c r="S87" s="120"/>
      <c r="T87" s="120"/>
    </row>
    <row r="88" spans="1:20" ht="9" hidden="1" customHeight="1">
      <c r="A88" s="119"/>
      <c r="C88" s="121"/>
      <c r="D88" s="121"/>
      <c r="E88" s="121"/>
      <c r="F88" s="121"/>
      <c r="G88" s="121"/>
      <c r="H88" s="120"/>
      <c r="I88" s="120"/>
      <c r="J88" s="120"/>
      <c r="K88" s="120"/>
      <c r="L88" s="120"/>
      <c r="M88" s="120"/>
      <c r="N88" s="120"/>
      <c r="O88" s="7"/>
      <c r="P88" s="120"/>
      <c r="Q88" s="120"/>
      <c r="R88" s="120"/>
      <c r="S88" s="120"/>
      <c r="T88" s="120"/>
    </row>
    <row r="89" spans="1:20" ht="9" hidden="1" customHeight="1">
      <c r="A89" s="119"/>
      <c r="C89" s="121"/>
      <c r="D89" s="121"/>
      <c r="E89" s="121"/>
      <c r="F89" s="121"/>
      <c r="G89" s="121"/>
      <c r="H89" s="120"/>
      <c r="I89" s="120"/>
      <c r="J89" s="120"/>
      <c r="K89" s="120"/>
      <c r="L89" s="120"/>
      <c r="M89" s="120"/>
      <c r="N89" s="120"/>
      <c r="O89" s="7"/>
      <c r="P89" s="120"/>
      <c r="Q89" s="120"/>
      <c r="R89" s="120"/>
      <c r="S89" s="120"/>
      <c r="T89" s="120"/>
    </row>
    <row r="90" spans="1:20" ht="9" hidden="1" customHeight="1">
      <c r="A90" s="119"/>
      <c r="C90" s="100"/>
      <c r="D90" s="100"/>
      <c r="E90" s="100"/>
      <c r="F90" s="100"/>
      <c r="G90" s="100"/>
      <c r="O90" s="7"/>
    </row>
    <row r="91" spans="1:20" ht="9" hidden="1" customHeight="1">
      <c r="A91" s="119"/>
      <c r="C91" s="100"/>
      <c r="D91" s="100"/>
      <c r="E91" s="100"/>
      <c r="F91" s="100"/>
      <c r="G91" s="100"/>
      <c r="O91" s="7"/>
    </row>
    <row r="92" spans="1:20" ht="9" hidden="1" customHeight="1">
      <c r="A92" s="119"/>
      <c r="C92" s="100"/>
      <c r="D92" s="100"/>
      <c r="E92" s="100"/>
      <c r="F92" s="100"/>
      <c r="G92" s="100"/>
      <c r="O92" s="7"/>
    </row>
    <row r="93" spans="1:20" ht="9" hidden="1" customHeight="1">
      <c r="A93" s="119"/>
      <c r="C93" s="100"/>
      <c r="D93" s="100"/>
      <c r="E93" s="100"/>
      <c r="F93" s="100"/>
      <c r="G93" s="100"/>
      <c r="O93" s="7"/>
    </row>
    <row r="94" spans="1:20" ht="9" hidden="1" customHeight="1">
      <c r="A94" s="119"/>
      <c r="C94" s="100"/>
      <c r="D94" s="100"/>
      <c r="E94" s="100"/>
      <c r="F94" s="100"/>
      <c r="G94" s="100"/>
      <c r="O94" s="7"/>
    </row>
    <row r="95" spans="1:20" ht="9" hidden="1" customHeight="1">
      <c r="A95" s="119"/>
      <c r="C95" s="100"/>
      <c r="D95" s="100"/>
      <c r="E95" s="100"/>
      <c r="F95" s="100"/>
      <c r="G95" s="100"/>
      <c r="O95" s="7"/>
    </row>
    <row r="96" spans="1:20" ht="9" hidden="1" customHeight="1">
      <c r="A96" s="123"/>
      <c r="C96" s="100"/>
      <c r="D96" s="100"/>
      <c r="E96" s="100"/>
      <c r="F96" s="100"/>
      <c r="G96" s="100"/>
      <c r="O96" s="7"/>
    </row>
    <row r="97" spans="1:15" ht="9" hidden="1" customHeight="1">
      <c r="A97" s="125"/>
      <c r="C97" s="100"/>
      <c r="D97" s="100"/>
      <c r="E97" s="100"/>
      <c r="F97" s="100"/>
      <c r="G97" s="100"/>
      <c r="O97" s="7"/>
    </row>
    <row r="98" spans="1:15" ht="9" hidden="1" customHeight="1">
      <c r="A98" s="119"/>
      <c r="C98" s="100"/>
      <c r="D98" s="100"/>
      <c r="E98" s="100"/>
      <c r="F98" s="100"/>
      <c r="G98" s="100"/>
      <c r="O98" s="7"/>
    </row>
    <row r="99" spans="1:15" ht="9" hidden="1" customHeight="1">
      <c r="A99" s="119"/>
      <c r="C99" s="100"/>
      <c r="D99" s="100"/>
      <c r="E99" s="100"/>
      <c r="F99" s="100"/>
      <c r="G99" s="100"/>
      <c r="O99" s="7"/>
    </row>
    <row r="100" spans="1:15" ht="9" hidden="1" customHeight="1">
      <c r="A100" s="119"/>
      <c r="C100" s="100"/>
      <c r="D100" s="100"/>
      <c r="E100" s="100"/>
      <c r="F100" s="100"/>
      <c r="G100" s="100"/>
      <c r="O100" s="7"/>
    </row>
    <row r="101" spans="1:15" ht="9" hidden="1" customHeight="1">
      <c r="A101" s="119"/>
      <c r="C101" s="100"/>
      <c r="D101" s="100"/>
      <c r="E101" s="100"/>
      <c r="F101" s="100"/>
      <c r="G101" s="100"/>
      <c r="O101" s="7"/>
    </row>
    <row r="102" spans="1:15" ht="9" hidden="1" customHeight="1">
      <c r="A102" s="119"/>
      <c r="C102" s="100"/>
      <c r="D102" s="100"/>
      <c r="E102" s="100"/>
      <c r="F102" s="100"/>
      <c r="G102" s="100"/>
      <c r="O102" s="7"/>
    </row>
    <row r="103" spans="1:15" ht="9" hidden="1" customHeight="1">
      <c r="A103" s="119"/>
      <c r="C103" s="100"/>
      <c r="D103" s="100"/>
      <c r="E103" s="100"/>
      <c r="F103" s="100"/>
      <c r="G103" s="100"/>
      <c r="O103" s="7"/>
    </row>
    <row r="104" spans="1:15" ht="9" hidden="1" customHeight="1">
      <c r="A104" s="119"/>
      <c r="C104" s="100"/>
      <c r="D104" s="100"/>
      <c r="E104" s="100"/>
      <c r="F104" s="100"/>
      <c r="G104" s="100"/>
      <c r="O104" s="7"/>
    </row>
    <row r="105" spans="1:15" ht="9" hidden="1" customHeight="1">
      <c r="A105" s="119"/>
      <c r="C105" s="100"/>
      <c r="D105" s="100"/>
      <c r="E105" s="100"/>
      <c r="F105" s="100"/>
      <c r="G105" s="100"/>
      <c r="O105" s="7"/>
    </row>
    <row r="106" spans="1:15" ht="9" hidden="1" customHeight="1">
      <c r="A106" s="119"/>
      <c r="C106" s="100"/>
      <c r="D106" s="100"/>
      <c r="E106" s="100"/>
      <c r="F106" s="100"/>
      <c r="G106" s="100"/>
      <c r="O106" s="7"/>
    </row>
    <row r="107" spans="1:15" ht="9" hidden="1" customHeight="1">
      <c r="A107" s="125"/>
      <c r="C107" s="100"/>
      <c r="D107" s="100"/>
      <c r="E107" s="100"/>
      <c r="F107" s="100"/>
      <c r="G107" s="100"/>
      <c r="O107" s="7"/>
    </row>
    <row r="108" spans="1:15" ht="9" hidden="1" customHeight="1">
      <c r="A108" s="119"/>
      <c r="C108" s="100"/>
      <c r="D108" s="100"/>
      <c r="E108" s="100"/>
      <c r="F108" s="100"/>
      <c r="G108" s="100"/>
      <c r="O108" s="7"/>
    </row>
    <row r="109" spans="1:15" ht="9" hidden="1" customHeight="1">
      <c r="A109" s="119"/>
      <c r="C109" s="100"/>
      <c r="D109" s="100"/>
      <c r="E109" s="100"/>
      <c r="F109" s="100"/>
      <c r="G109" s="100"/>
      <c r="O109" s="7"/>
    </row>
    <row r="110" spans="1:15" ht="9" hidden="1" customHeight="1">
      <c r="A110" s="119"/>
      <c r="C110" s="100"/>
      <c r="D110" s="100"/>
      <c r="E110" s="100"/>
      <c r="F110" s="100"/>
      <c r="G110" s="100"/>
      <c r="O110" s="7"/>
    </row>
    <row r="111" spans="1:15" hidden="1">
      <c r="A111" s="126"/>
      <c r="C111" s="100"/>
      <c r="D111" s="100"/>
      <c r="E111" s="100"/>
      <c r="F111" s="100"/>
      <c r="G111" s="100"/>
      <c r="O111" s="7"/>
    </row>
    <row r="112" spans="1:15" hidden="1">
      <c r="A112" s="126"/>
      <c r="C112" s="100"/>
      <c r="D112" s="100"/>
      <c r="E112" s="100"/>
      <c r="F112" s="100"/>
      <c r="G112" s="100"/>
      <c r="O112" s="7"/>
    </row>
    <row r="113" spans="1:15" hidden="1">
      <c r="A113" s="126"/>
      <c r="C113" s="100"/>
      <c r="D113" s="100"/>
      <c r="E113" s="100"/>
      <c r="F113" s="100"/>
      <c r="G113" s="100"/>
      <c r="O113" s="7"/>
    </row>
    <row r="114" spans="1:15" hidden="1">
      <c r="A114" s="126"/>
      <c r="C114" s="100"/>
      <c r="D114" s="100"/>
      <c r="E114" s="100"/>
      <c r="F114" s="100"/>
      <c r="G114" s="100"/>
    </row>
    <row r="115" spans="1:15" hidden="1">
      <c r="A115" s="126"/>
      <c r="C115" s="100"/>
      <c r="D115" s="100"/>
      <c r="E115" s="100"/>
      <c r="F115" s="100"/>
      <c r="G115" s="100"/>
    </row>
    <row r="116" spans="1:15" hidden="1">
      <c r="A116" s="126"/>
      <c r="C116" s="100"/>
      <c r="D116" s="100"/>
      <c r="E116" s="100"/>
      <c r="F116" s="100"/>
      <c r="G116" s="100"/>
    </row>
    <row r="117" spans="1:15" hidden="1">
      <c r="A117" s="126"/>
      <c r="C117" s="100"/>
      <c r="D117" s="100"/>
      <c r="E117" s="100"/>
      <c r="F117" s="100"/>
      <c r="G117" s="100"/>
    </row>
    <row r="118" spans="1:15" ht="15.75" hidden="1">
      <c r="A118" s="127"/>
      <c r="C118" s="100"/>
      <c r="D118" s="100"/>
      <c r="E118" s="100"/>
      <c r="F118" s="100"/>
      <c r="G118" s="100"/>
    </row>
    <row r="119" spans="1:15" ht="15.75" hidden="1">
      <c r="A119" s="127"/>
      <c r="C119" s="100"/>
      <c r="D119" s="100"/>
      <c r="E119" s="100"/>
      <c r="F119" s="100"/>
      <c r="G119" s="100"/>
    </row>
    <row r="120" spans="1:15" ht="15.75" hidden="1">
      <c r="A120" s="127"/>
      <c r="C120" s="100"/>
      <c r="D120" s="100"/>
      <c r="E120" s="100"/>
      <c r="F120" s="100"/>
      <c r="G120" s="100"/>
    </row>
    <row r="121" spans="1:15" ht="15.75" hidden="1">
      <c r="A121" s="127"/>
      <c r="C121" s="100"/>
      <c r="D121" s="100"/>
      <c r="E121" s="100"/>
      <c r="F121" s="100"/>
      <c r="G121" s="100"/>
    </row>
    <row r="122" spans="1:15" ht="15.75" hidden="1">
      <c r="A122" s="127"/>
      <c r="C122" s="100"/>
      <c r="D122" s="100"/>
      <c r="E122" s="100"/>
      <c r="F122" s="100"/>
      <c r="G122" s="100"/>
    </row>
    <row r="123" spans="1:15" ht="15.75" hidden="1">
      <c r="A123" s="127"/>
      <c r="C123" s="100"/>
      <c r="D123" s="100"/>
      <c r="E123" s="100"/>
      <c r="F123" s="100"/>
      <c r="G123" s="100"/>
    </row>
    <row r="124" spans="1:15" ht="15.75" hidden="1">
      <c r="A124" s="127"/>
      <c r="C124" s="100"/>
      <c r="D124" s="100"/>
      <c r="E124" s="100"/>
      <c r="F124" s="100"/>
      <c r="G124" s="100"/>
    </row>
    <row r="125" spans="1:15" ht="15.75" hidden="1">
      <c r="A125" s="127"/>
      <c r="C125" s="100"/>
      <c r="D125" s="100"/>
      <c r="E125" s="100"/>
      <c r="F125" s="100"/>
      <c r="G125" s="100"/>
    </row>
    <row r="126" spans="1:15" ht="15.75" hidden="1">
      <c r="A126" s="127"/>
      <c r="C126" s="100"/>
      <c r="D126" s="100"/>
      <c r="E126" s="100"/>
      <c r="F126" s="100"/>
      <c r="G126" s="100"/>
    </row>
    <row r="127" spans="1:15" ht="15.75" hidden="1">
      <c r="A127" s="127"/>
      <c r="C127" s="100"/>
      <c r="D127" s="100"/>
      <c r="E127" s="100"/>
      <c r="F127" s="100"/>
      <c r="G127" s="100"/>
    </row>
    <row r="128" spans="1:15" ht="15.75" hidden="1">
      <c r="A128" s="127"/>
      <c r="C128" s="100"/>
      <c r="D128" s="100"/>
      <c r="E128" s="100"/>
      <c r="F128" s="100"/>
      <c r="G128" s="100"/>
    </row>
    <row r="129" spans="1:7" ht="15.75" hidden="1">
      <c r="A129" s="127"/>
      <c r="C129" s="100"/>
      <c r="D129" s="100"/>
      <c r="E129" s="100"/>
      <c r="F129" s="100"/>
      <c r="G129" s="100"/>
    </row>
    <row r="130" spans="1:7" ht="15.75" hidden="1">
      <c r="A130" s="127"/>
      <c r="C130" s="100"/>
      <c r="D130" s="100"/>
      <c r="E130" s="100"/>
      <c r="F130" s="100"/>
      <c r="G130" s="100"/>
    </row>
    <row r="131" spans="1:7" ht="15.75" hidden="1">
      <c r="A131" s="127"/>
      <c r="C131" s="100"/>
      <c r="D131" s="100"/>
      <c r="E131" s="100"/>
      <c r="F131" s="100"/>
      <c r="G131" s="100"/>
    </row>
    <row r="132" spans="1:7" ht="15.75" hidden="1">
      <c r="A132" s="127"/>
      <c r="C132" s="100"/>
      <c r="D132" s="100"/>
      <c r="E132" s="100"/>
      <c r="F132" s="100"/>
      <c r="G132" s="100"/>
    </row>
    <row r="133" spans="1:7" ht="15.75" hidden="1">
      <c r="A133" s="127"/>
      <c r="C133" s="100"/>
      <c r="D133" s="100"/>
      <c r="E133" s="100"/>
      <c r="F133" s="100"/>
      <c r="G133" s="100"/>
    </row>
    <row r="134" spans="1:7" ht="15.75" hidden="1">
      <c r="A134" s="127"/>
      <c r="C134" s="100"/>
      <c r="D134" s="100"/>
      <c r="E134" s="100"/>
      <c r="F134" s="100"/>
      <c r="G134" s="100"/>
    </row>
    <row r="135" spans="1:7" ht="15.75" hidden="1">
      <c r="A135" s="127"/>
      <c r="C135" s="100"/>
      <c r="D135" s="100"/>
      <c r="E135" s="100"/>
      <c r="F135" s="100"/>
      <c r="G135" s="100"/>
    </row>
    <row r="136" spans="1:7" ht="15.75" hidden="1">
      <c r="A136" s="127"/>
      <c r="C136" s="100"/>
      <c r="D136" s="100"/>
      <c r="E136" s="100"/>
      <c r="F136" s="100"/>
      <c r="G136" s="100"/>
    </row>
    <row r="137" spans="1:7" ht="15.75" hidden="1">
      <c r="A137" s="127"/>
      <c r="C137" s="100"/>
      <c r="D137" s="100"/>
      <c r="E137" s="100"/>
      <c r="F137" s="100"/>
      <c r="G137" s="100"/>
    </row>
    <row r="138" spans="1:7" ht="15.75" hidden="1">
      <c r="A138" s="127"/>
      <c r="C138" s="100"/>
      <c r="D138" s="100"/>
      <c r="E138" s="100"/>
      <c r="F138" s="100"/>
      <c r="G138" s="100"/>
    </row>
    <row r="139" spans="1:7" ht="15.75" hidden="1">
      <c r="A139" s="127"/>
      <c r="C139" s="100"/>
      <c r="D139" s="100"/>
      <c r="E139" s="100"/>
      <c r="F139" s="100"/>
      <c r="G139" s="100"/>
    </row>
    <row r="140" spans="1:7" ht="15.75" hidden="1">
      <c r="A140" s="127"/>
      <c r="C140" s="100"/>
      <c r="D140" s="100"/>
      <c r="E140" s="100"/>
      <c r="F140" s="100"/>
      <c r="G140" s="100"/>
    </row>
    <row r="141" spans="1:7" ht="15.75" hidden="1">
      <c r="A141" s="127"/>
      <c r="C141" s="100"/>
      <c r="D141" s="100"/>
      <c r="E141" s="100"/>
      <c r="F141" s="100"/>
      <c r="G141" s="100"/>
    </row>
    <row r="142" spans="1:7" ht="15.75" hidden="1">
      <c r="A142" s="127"/>
      <c r="C142" s="100"/>
      <c r="D142" s="100"/>
      <c r="E142" s="100"/>
      <c r="F142" s="100"/>
      <c r="G142" s="100"/>
    </row>
    <row r="143" spans="1:7" ht="15.75" hidden="1">
      <c r="A143" s="127"/>
      <c r="C143" s="100"/>
      <c r="D143" s="100"/>
      <c r="E143" s="100"/>
      <c r="F143" s="100"/>
      <c r="G143" s="100"/>
    </row>
    <row r="144" spans="1:7" ht="15.75" hidden="1">
      <c r="A144" s="127"/>
      <c r="C144" s="100"/>
      <c r="D144" s="100"/>
      <c r="E144" s="100"/>
      <c r="F144" s="100"/>
      <c r="G144" s="100"/>
    </row>
    <row r="145" spans="1:7" ht="15.75" hidden="1">
      <c r="A145" s="127"/>
      <c r="C145" s="100"/>
      <c r="D145" s="100"/>
      <c r="E145" s="100"/>
      <c r="F145" s="100"/>
      <c r="G145" s="100"/>
    </row>
    <row r="146" spans="1:7" ht="15.75" hidden="1">
      <c r="A146" s="127"/>
      <c r="C146" s="100"/>
      <c r="D146" s="100"/>
      <c r="E146" s="100"/>
      <c r="F146" s="100"/>
      <c r="G146" s="100"/>
    </row>
    <row r="147" spans="1:7" ht="15.75" hidden="1">
      <c r="A147" s="127"/>
      <c r="C147" s="100"/>
      <c r="D147" s="100"/>
      <c r="E147" s="100"/>
      <c r="F147" s="100"/>
      <c r="G147" s="100"/>
    </row>
    <row r="148" spans="1:7" ht="15.75" hidden="1">
      <c r="A148" s="127"/>
      <c r="C148" s="100"/>
      <c r="D148" s="100"/>
      <c r="E148" s="100"/>
      <c r="F148" s="100"/>
      <c r="G148" s="100"/>
    </row>
    <row r="149" spans="1:7" ht="15.75" hidden="1">
      <c r="A149" s="127"/>
      <c r="C149" s="100"/>
      <c r="D149" s="100"/>
      <c r="E149" s="100"/>
      <c r="F149" s="100"/>
      <c r="G149" s="100"/>
    </row>
    <row r="150" spans="1:7" ht="15.75" hidden="1">
      <c r="A150" s="127"/>
      <c r="C150" s="100"/>
      <c r="D150" s="100"/>
      <c r="E150" s="100"/>
      <c r="F150" s="100"/>
      <c r="G150" s="100"/>
    </row>
    <row r="151" spans="1:7" ht="15.75" hidden="1">
      <c r="A151" s="127"/>
      <c r="C151" s="100"/>
      <c r="D151" s="100"/>
      <c r="E151" s="100"/>
      <c r="F151" s="100"/>
      <c r="G151" s="100"/>
    </row>
    <row r="152" spans="1:7" ht="15.75" hidden="1">
      <c r="A152" s="127"/>
      <c r="C152" s="100"/>
      <c r="D152" s="100"/>
      <c r="E152" s="100"/>
      <c r="F152" s="100"/>
      <c r="G152" s="100"/>
    </row>
    <row r="153" spans="1:7" ht="15.75" hidden="1">
      <c r="A153" s="127"/>
      <c r="C153" s="100"/>
      <c r="D153" s="100"/>
      <c r="E153" s="100"/>
      <c r="F153" s="100"/>
      <c r="G153" s="100"/>
    </row>
    <row r="154" spans="1:7" ht="15.75" hidden="1">
      <c r="A154" s="127"/>
      <c r="C154" s="100"/>
      <c r="D154" s="100"/>
      <c r="E154" s="100"/>
      <c r="F154" s="100"/>
      <c r="G154" s="100"/>
    </row>
    <row r="155" spans="1:7" ht="15.75" hidden="1">
      <c r="A155" s="127"/>
      <c r="C155" s="100"/>
      <c r="D155" s="100"/>
      <c r="E155" s="100"/>
      <c r="F155" s="100"/>
      <c r="G155" s="100"/>
    </row>
    <row r="156" spans="1:7" ht="15.75" hidden="1">
      <c r="A156" s="127"/>
      <c r="C156" s="100"/>
      <c r="D156" s="100"/>
      <c r="E156" s="100"/>
      <c r="F156" s="100"/>
      <c r="G156" s="100"/>
    </row>
    <row r="157" spans="1:7" ht="15.75" hidden="1">
      <c r="A157" s="127"/>
      <c r="C157" s="100"/>
      <c r="D157" s="100"/>
      <c r="E157" s="100"/>
      <c r="F157" s="100"/>
      <c r="G157" s="100"/>
    </row>
    <row r="158" spans="1:7" ht="15.75" hidden="1">
      <c r="A158" s="127"/>
      <c r="C158" s="100"/>
      <c r="D158" s="100"/>
      <c r="E158" s="100"/>
      <c r="F158" s="100"/>
      <c r="G158" s="100"/>
    </row>
    <row r="159" spans="1:7" ht="15.75" hidden="1">
      <c r="A159" s="127"/>
      <c r="C159" s="100"/>
      <c r="D159" s="100"/>
      <c r="E159" s="100"/>
      <c r="F159" s="100"/>
      <c r="G159" s="100"/>
    </row>
    <row r="160" spans="1:7" ht="15.75" hidden="1">
      <c r="A160" s="127"/>
      <c r="C160" s="100"/>
      <c r="D160" s="100"/>
      <c r="E160" s="100"/>
      <c r="F160" s="100"/>
      <c r="G160" s="100"/>
    </row>
    <row r="161" spans="1:7" ht="15.75" hidden="1">
      <c r="A161" s="127"/>
      <c r="C161" s="100"/>
      <c r="D161" s="100"/>
      <c r="E161" s="100"/>
      <c r="F161" s="100"/>
      <c r="G161" s="100"/>
    </row>
    <row r="162" spans="1:7" ht="15.75" hidden="1">
      <c r="A162" s="127"/>
      <c r="C162" s="100"/>
      <c r="D162" s="100"/>
      <c r="E162" s="100"/>
      <c r="F162" s="100"/>
      <c r="G162" s="100"/>
    </row>
    <row r="163" spans="1:7" ht="15.75" hidden="1">
      <c r="A163" s="127"/>
      <c r="C163" s="100"/>
      <c r="D163" s="100"/>
      <c r="E163" s="100"/>
      <c r="F163" s="100"/>
      <c r="G163" s="100"/>
    </row>
    <row r="164" spans="1:7" ht="15.75" hidden="1">
      <c r="A164" s="127"/>
      <c r="C164" s="100"/>
      <c r="D164" s="100"/>
      <c r="E164" s="100"/>
      <c r="F164" s="100"/>
      <c r="G164" s="100"/>
    </row>
    <row r="165" spans="1:7" ht="15.75" hidden="1">
      <c r="A165" s="127"/>
      <c r="C165" s="100"/>
      <c r="D165" s="100"/>
      <c r="E165" s="100"/>
      <c r="F165" s="100"/>
      <c r="G165" s="100"/>
    </row>
    <row r="166" spans="1:7" ht="15.75" hidden="1">
      <c r="A166" s="127"/>
      <c r="C166" s="100"/>
      <c r="D166" s="100"/>
      <c r="E166" s="100"/>
      <c r="F166" s="100"/>
      <c r="G166" s="100"/>
    </row>
    <row r="167" spans="1:7" ht="15.75" hidden="1">
      <c r="A167" s="127"/>
      <c r="C167" s="100"/>
      <c r="D167" s="100"/>
      <c r="E167" s="100"/>
      <c r="F167" s="100"/>
      <c r="G167" s="100"/>
    </row>
    <row r="168" spans="1:7" ht="15.75" hidden="1">
      <c r="A168" s="127"/>
      <c r="C168" s="100"/>
      <c r="D168" s="100"/>
      <c r="E168" s="100"/>
      <c r="F168" s="100"/>
      <c r="G168" s="100"/>
    </row>
    <row r="169" spans="1:7" ht="15.75" hidden="1">
      <c r="A169" s="127"/>
      <c r="C169" s="100"/>
      <c r="D169" s="100"/>
      <c r="E169" s="100"/>
      <c r="F169" s="100"/>
      <c r="G169" s="100"/>
    </row>
    <row r="170" spans="1:7" ht="15.75" hidden="1">
      <c r="A170" s="127"/>
      <c r="C170" s="100"/>
      <c r="D170" s="100"/>
      <c r="E170" s="100"/>
      <c r="F170" s="100"/>
      <c r="G170" s="100"/>
    </row>
    <row r="171" spans="1:7" ht="15.75" hidden="1">
      <c r="A171" s="127"/>
      <c r="C171" s="100"/>
      <c r="D171" s="100"/>
      <c r="E171" s="100"/>
      <c r="F171" s="100"/>
      <c r="G171" s="100"/>
    </row>
    <row r="172" spans="1:7" ht="15.75" hidden="1">
      <c r="A172" s="127"/>
      <c r="C172" s="100"/>
      <c r="D172" s="100"/>
      <c r="E172" s="100"/>
      <c r="F172" s="100"/>
      <c r="G172" s="100"/>
    </row>
    <row r="173" spans="1:7" ht="15.75" hidden="1">
      <c r="A173" s="127"/>
      <c r="C173" s="100"/>
      <c r="D173" s="100"/>
      <c r="E173" s="100"/>
      <c r="F173" s="100"/>
      <c r="G173" s="100"/>
    </row>
    <row r="174" spans="1:7" ht="15.75" hidden="1">
      <c r="A174" s="127"/>
      <c r="C174" s="100"/>
      <c r="D174" s="100"/>
      <c r="E174" s="100"/>
      <c r="F174" s="100"/>
      <c r="G174" s="100"/>
    </row>
    <row r="175" spans="1:7" ht="15.75" hidden="1">
      <c r="A175" s="127"/>
      <c r="C175" s="100"/>
      <c r="D175" s="100"/>
      <c r="E175" s="100"/>
      <c r="F175" s="100"/>
      <c r="G175" s="100"/>
    </row>
    <row r="176" spans="1:7" ht="15.75" hidden="1">
      <c r="A176" s="127"/>
      <c r="C176" s="100"/>
      <c r="D176" s="100"/>
      <c r="E176" s="100"/>
      <c r="F176" s="100"/>
      <c r="G176" s="100"/>
    </row>
    <row r="177" spans="1:7" ht="15.75" hidden="1">
      <c r="A177" s="127"/>
      <c r="C177" s="100"/>
      <c r="D177" s="100"/>
      <c r="E177" s="100"/>
      <c r="F177" s="100"/>
      <c r="G177" s="100"/>
    </row>
    <row r="178" spans="1:7" ht="15.75" hidden="1">
      <c r="A178" s="127"/>
      <c r="C178" s="100"/>
      <c r="D178" s="100"/>
      <c r="E178" s="100"/>
      <c r="F178" s="100"/>
      <c r="G178" s="100"/>
    </row>
    <row r="179" spans="1:7" ht="15.75" hidden="1">
      <c r="A179" s="127"/>
      <c r="C179" s="100"/>
      <c r="D179" s="100"/>
      <c r="E179" s="100"/>
      <c r="F179" s="100"/>
      <c r="G179" s="100"/>
    </row>
    <row r="180" spans="1:7" ht="15.75" hidden="1">
      <c r="A180" s="127"/>
      <c r="C180" s="100"/>
      <c r="D180" s="100"/>
      <c r="E180" s="100"/>
      <c r="F180" s="100"/>
      <c r="G180" s="100"/>
    </row>
    <row r="181" spans="1:7" ht="15.75" hidden="1">
      <c r="A181" s="127"/>
      <c r="C181" s="100"/>
      <c r="D181" s="100"/>
      <c r="E181" s="100"/>
      <c r="F181" s="100"/>
      <c r="G181" s="100"/>
    </row>
    <row r="182" spans="1:7" ht="15.75" hidden="1">
      <c r="A182" s="127"/>
      <c r="C182" s="100"/>
      <c r="D182" s="100"/>
      <c r="E182" s="100"/>
      <c r="F182" s="100"/>
      <c r="G182" s="100"/>
    </row>
    <row r="183" spans="1:7" ht="15.75" hidden="1">
      <c r="A183" s="127"/>
      <c r="C183" s="100"/>
      <c r="D183" s="100"/>
      <c r="E183" s="100"/>
      <c r="F183" s="100"/>
      <c r="G183" s="100"/>
    </row>
    <row r="184" spans="1:7" ht="15.75" hidden="1">
      <c r="A184" s="127"/>
      <c r="C184" s="100"/>
      <c r="D184" s="100"/>
      <c r="E184" s="100"/>
      <c r="F184" s="100"/>
      <c r="G184" s="100"/>
    </row>
    <row r="185" spans="1:7" ht="15.75" hidden="1">
      <c r="A185" s="127"/>
      <c r="C185" s="100"/>
      <c r="D185" s="100"/>
      <c r="E185" s="100"/>
      <c r="F185" s="100"/>
      <c r="G185" s="100"/>
    </row>
    <row r="186" spans="1:7" ht="15.75" hidden="1">
      <c r="A186" s="127"/>
      <c r="C186" s="100"/>
      <c r="D186" s="100"/>
      <c r="E186" s="100"/>
      <c r="F186" s="100"/>
      <c r="G186" s="100"/>
    </row>
    <row r="187" spans="1:7" ht="15.75" hidden="1">
      <c r="A187" s="127"/>
      <c r="C187" s="100"/>
      <c r="D187" s="100"/>
      <c r="E187" s="100"/>
      <c r="F187" s="100"/>
      <c r="G187" s="100"/>
    </row>
    <row r="188" spans="1:7" ht="15.75" hidden="1">
      <c r="A188" s="127"/>
      <c r="C188" s="100"/>
      <c r="D188" s="100"/>
      <c r="E188" s="100"/>
      <c r="F188" s="100"/>
      <c r="G188" s="100"/>
    </row>
    <row r="189" spans="1:7" ht="15.75" hidden="1">
      <c r="A189" s="127"/>
      <c r="C189" s="100"/>
      <c r="D189" s="100"/>
      <c r="E189" s="100"/>
      <c r="F189" s="100"/>
      <c r="G189" s="100"/>
    </row>
    <row r="190" spans="1:7" ht="15.75" hidden="1">
      <c r="A190" s="127"/>
      <c r="C190" s="100"/>
      <c r="D190" s="100"/>
      <c r="E190" s="100"/>
      <c r="F190" s="100"/>
      <c r="G190" s="100"/>
    </row>
    <row r="191" spans="1:7" ht="15.75" hidden="1">
      <c r="A191" s="127"/>
      <c r="C191" s="100"/>
      <c r="D191" s="100"/>
      <c r="E191" s="100"/>
      <c r="F191" s="100"/>
      <c r="G191" s="100"/>
    </row>
    <row r="192" spans="1:7" ht="15.75" hidden="1">
      <c r="A192" s="127"/>
      <c r="C192" s="100"/>
      <c r="D192" s="100"/>
      <c r="E192" s="100"/>
      <c r="F192" s="100"/>
      <c r="G192" s="100"/>
    </row>
    <row r="193" spans="1:7" ht="15.75" hidden="1">
      <c r="A193" s="127"/>
      <c r="C193" s="100"/>
      <c r="D193" s="100"/>
      <c r="E193" s="100"/>
      <c r="F193" s="100"/>
      <c r="G193" s="100"/>
    </row>
    <row r="194" spans="1:7" ht="15.75" hidden="1">
      <c r="A194" s="127"/>
      <c r="C194" s="100"/>
      <c r="D194" s="100"/>
      <c r="E194" s="100"/>
      <c r="F194" s="100"/>
      <c r="G194" s="100"/>
    </row>
    <row r="195" spans="1:7" ht="15.75" hidden="1">
      <c r="A195" s="127"/>
      <c r="C195" s="100"/>
      <c r="D195" s="100"/>
      <c r="E195" s="100"/>
      <c r="F195" s="100"/>
      <c r="G195" s="100"/>
    </row>
    <row r="196" spans="1:7" ht="15.75" hidden="1">
      <c r="A196" s="127"/>
      <c r="C196" s="100"/>
      <c r="D196" s="100"/>
      <c r="E196" s="100"/>
      <c r="F196" s="100"/>
      <c r="G196" s="100"/>
    </row>
    <row r="197" spans="1:7" ht="15.75" hidden="1">
      <c r="A197" s="127"/>
      <c r="C197" s="100"/>
      <c r="D197" s="100"/>
      <c r="E197" s="100"/>
      <c r="F197" s="100"/>
      <c r="G197" s="100"/>
    </row>
    <row r="198" spans="1:7" ht="15.75" hidden="1">
      <c r="A198" s="127"/>
      <c r="C198" s="100"/>
      <c r="D198" s="100"/>
      <c r="E198" s="100"/>
      <c r="F198" s="100"/>
      <c r="G198" s="100"/>
    </row>
    <row r="199" spans="1:7" ht="15.75" hidden="1">
      <c r="A199" s="127"/>
      <c r="C199" s="100"/>
      <c r="D199" s="100"/>
      <c r="E199" s="100"/>
      <c r="F199" s="100"/>
      <c r="G199" s="100"/>
    </row>
    <row r="200" spans="1:7" ht="15.75" hidden="1">
      <c r="A200" s="127"/>
      <c r="C200" s="100"/>
      <c r="D200" s="100"/>
      <c r="E200" s="100"/>
      <c r="F200" s="100"/>
      <c r="G200" s="100"/>
    </row>
    <row r="201" spans="1:7" ht="15.75" hidden="1">
      <c r="A201" s="127"/>
      <c r="C201" s="100"/>
      <c r="D201" s="100"/>
      <c r="E201" s="100"/>
      <c r="F201" s="100"/>
      <c r="G201" s="100"/>
    </row>
    <row r="202" spans="1:7" ht="15.75" hidden="1">
      <c r="A202" s="127"/>
      <c r="C202" s="100"/>
      <c r="D202" s="100"/>
      <c r="E202" s="100"/>
      <c r="F202" s="100"/>
      <c r="G202" s="100"/>
    </row>
    <row r="203" spans="1:7" ht="15.75" hidden="1">
      <c r="A203" s="127"/>
      <c r="C203" s="100"/>
      <c r="D203" s="100"/>
      <c r="E203" s="100"/>
      <c r="F203" s="100"/>
      <c r="G203" s="100"/>
    </row>
    <row r="204" spans="1:7" ht="15.75" hidden="1">
      <c r="A204" s="127"/>
      <c r="C204" s="100"/>
      <c r="D204" s="100"/>
      <c r="E204" s="100"/>
      <c r="F204" s="100"/>
      <c r="G204" s="100"/>
    </row>
    <row r="205" spans="1:7" ht="15.75" hidden="1">
      <c r="A205" s="127"/>
      <c r="C205" s="100"/>
      <c r="D205" s="100"/>
      <c r="E205" s="100"/>
      <c r="F205" s="100"/>
      <c r="G205" s="100"/>
    </row>
    <row r="206" spans="1:7" ht="15.75" hidden="1">
      <c r="A206" s="127"/>
      <c r="C206" s="100"/>
      <c r="D206" s="100"/>
      <c r="E206" s="100"/>
      <c r="F206" s="100"/>
      <c r="G206" s="100"/>
    </row>
    <row r="207" spans="1:7" ht="15.75" hidden="1">
      <c r="A207" s="127"/>
      <c r="C207" s="100"/>
      <c r="D207" s="100"/>
      <c r="E207" s="100"/>
      <c r="F207" s="100"/>
      <c r="G207" s="100"/>
    </row>
    <row r="208" spans="1:7" ht="15.75" hidden="1">
      <c r="A208" s="127"/>
      <c r="C208" s="100"/>
      <c r="D208" s="100"/>
      <c r="E208" s="100"/>
      <c r="F208" s="100"/>
      <c r="G208" s="100"/>
    </row>
    <row r="209" spans="1:7" ht="15.75" hidden="1">
      <c r="A209" s="101"/>
      <c r="C209" s="100"/>
      <c r="D209" s="100"/>
      <c r="E209" s="100"/>
      <c r="F209" s="100"/>
      <c r="G209" s="100"/>
    </row>
    <row r="210" spans="1:7" ht="15.75" hidden="1">
      <c r="A210" s="101"/>
      <c r="C210" s="100"/>
      <c r="D210" s="100"/>
      <c r="E210" s="100"/>
      <c r="F210" s="100"/>
      <c r="G210" s="100"/>
    </row>
    <row r="211" spans="1:7" ht="15.75" hidden="1">
      <c r="A211" s="101"/>
      <c r="C211" s="100"/>
      <c r="D211" s="100"/>
      <c r="E211" s="100"/>
      <c r="F211" s="100"/>
      <c r="G211" s="100"/>
    </row>
    <row r="212" spans="1:7" ht="15.75" hidden="1">
      <c r="A212" s="101"/>
      <c r="C212" s="100"/>
      <c r="D212" s="100"/>
      <c r="E212" s="100"/>
      <c r="F212" s="100"/>
      <c r="G212" s="100"/>
    </row>
    <row r="213" spans="1:7" ht="15.75" hidden="1">
      <c r="A213" s="101"/>
      <c r="C213" s="100"/>
      <c r="D213" s="100"/>
      <c r="E213" s="100"/>
      <c r="F213" s="100"/>
      <c r="G213" s="100"/>
    </row>
    <row r="214" spans="1:7" ht="15.75" hidden="1">
      <c r="A214" s="101"/>
      <c r="C214" s="100"/>
      <c r="D214" s="100"/>
      <c r="E214" s="100"/>
      <c r="F214" s="100"/>
      <c r="G214" s="100"/>
    </row>
    <row r="215" spans="1:7" ht="15.75" hidden="1">
      <c r="A215" s="101"/>
      <c r="C215" s="100"/>
      <c r="D215" s="100"/>
      <c r="E215" s="100"/>
      <c r="F215" s="100"/>
      <c r="G215" s="100"/>
    </row>
    <row r="216" spans="1:7" ht="15.75" hidden="1">
      <c r="A216" s="101"/>
      <c r="C216" s="100"/>
      <c r="D216" s="100"/>
      <c r="E216" s="100"/>
      <c r="F216" s="100"/>
      <c r="G216" s="100"/>
    </row>
    <row r="217" spans="1:7" ht="15.75" hidden="1">
      <c r="A217" s="101"/>
      <c r="C217" s="100"/>
      <c r="D217" s="100"/>
      <c r="E217" s="100"/>
      <c r="F217" s="100"/>
      <c r="G217" s="100"/>
    </row>
    <row r="218" spans="1:7" ht="15.75" hidden="1">
      <c r="A218" s="101"/>
      <c r="C218" s="100"/>
      <c r="D218" s="100"/>
      <c r="E218" s="100"/>
      <c r="F218" s="100"/>
      <c r="G218" s="100"/>
    </row>
    <row r="219" spans="1:7" ht="15.75" hidden="1">
      <c r="A219" s="101"/>
      <c r="C219" s="100"/>
      <c r="D219" s="100"/>
      <c r="E219" s="100"/>
      <c r="F219" s="100"/>
      <c r="G219" s="100"/>
    </row>
    <row r="220" spans="1:7" ht="15.75" hidden="1">
      <c r="A220" s="101"/>
      <c r="C220" s="100"/>
      <c r="D220" s="100"/>
      <c r="E220" s="100"/>
      <c r="F220" s="100"/>
      <c r="G220" s="100"/>
    </row>
    <row r="221" spans="1:7" ht="15.75" hidden="1">
      <c r="A221" s="101"/>
      <c r="C221" s="100"/>
      <c r="D221" s="100"/>
      <c r="E221" s="100"/>
      <c r="F221" s="100"/>
      <c r="G221" s="100"/>
    </row>
    <row r="222" spans="1:7" ht="15.75" hidden="1">
      <c r="A222" s="101"/>
      <c r="C222" s="100"/>
      <c r="D222" s="100"/>
      <c r="E222" s="100"/>
      <c r="F222" s="100"/>
      <c r="G222" s="100"/>
    </row>
    <row r="223" spans="1:7" ht="15.75" hidden="1">
      <c r="A223" s="101"/>
      <c r="C223" s="100"/>
      <c r="D223" s="100"/>
      <c r="E223" s="100"/>
      <c r="F223" s="100"/>
      <c r="G223" s="100"/>
    </row>
    <row r="224" spans="1:7" ht="15.75" hidden="1">
      <c r="A224" s="101"/>
      <c r="C224" s="100"/>
      <c r="D224" s="100"/>
      <c r="E224" s="100"/>
      <c r="F224" s="100"/>
      <c r="G224" s="100"/>
    </row>
    <row r="225" spans="1:7" ht="15.75" hidden="1">
      <c r="A225" s="101"/>
      <c r="C225" s="100"/>
      <c r="D225" s="100"/>
      <c r="E225" s="100"/>
      <c r="F225" s="100"/>
      <c r="G225" s="100"/>
    </row>
    <row r="226" spans="1:7" ht="15.75" hidden="1">
      <c r="A226" s="101"/>
      <c r="C226" s="100"/>
      <c r="D226" s="100"/>
      <c r="E226" s="100"/>
      <c r="F226" s="100"/>
      <c r="G226" s="100"/>
    </row>
    <row r="227" spans="1:7" ht="15.75" hidden="1">
      <c r="A227" s="101"/>
      <c r="C227" s="100"/>
      <c r="D227" s="100"/>
      <c r="E227" s="100"/>
      <c r="F227" s="100"/>
      <c r="G227" s="100"/>
    </row>
    <row r="228" spans="1:7" ht="15.75" hidden="1">
      <c r="A228" s="101"/>
      <c r="C228" s="100"/>
      <c r="D228" s="100"/>
      <c r="E228" s="100"/>
      <c r="F228" s="100"/>
      <c r="G228" s="100"/>
    </row>
    <row r="229" spans="1:7" ht="15.75" hidden="1">
      <c r="A229" s="101"/>
      <c r="C229" s="100"/>
      <c r="D229" s="100"/>
      <c r="E229" s="100"/>
      <c r="F229" s="100"/>
      <c r="G229" s="100"/>
    </row>
    <row r="230" spans="1:7" ht="15.75" hidden="1">
      <c r="A230" s="101"/>
      <c r="C230" s="100"/>
      <c r="D230" s="100"/>
      <c r="E230" s="100"/>
      <c r="F230" s="100"/>
      <c r="G230" s="100"/>
    </row>
    <row r="231" spans="1:7" ht="15.75" hidden="1">
      <c r="A231" s="101"/>
      <c r="C231" s="100"/>
      <c r="D231" s="100"/>
      <c r="E231" s="100"/>
      <c r="F231" s="100"/>
      <c r="G231" s="100"/>
    </row>
    <row r="232" spans="1:7" ht="15.75" hidden="1">
      <c r="A232" s="101"/>
      <c r="C232" s="100"/>
      <c r="D232" s="100"/>
      <c r="E232" s="100"/>
      <c r="F232" s="100"/>
      <c r="G232" s="100"/>
    </row>
    <row r="233" spans="1:7" ht="15.75" hidden="1">
      <c r="A233" s="101"/>
      <c r="C233" s="100"/>
      <c r="D233" s="100"/>
      <c r="E233" s="100"/>
      <c r="F233" s="100"/>
      <c r="G233" s="100"/>
    </row>
    <row r="234" spans="1:7" ht="15.75" hidden="1">
      <c r="A234" s="101"/>
      <c r="C234" s="100"/>
      <c r="D234" s="100"/>
      <c r="E234" s="100"/>
      <c r="F234" s="100"/>
      <c r="G234" s="100"/>
    </row>
    <row r="235" spans="1:7" ht="15.75" hidden="1">
      <c r="A235" s="101"/>
      <c r="C235" s="100"/>
      <c r="D235" s="100"/>
      <c r="E235" s="100"/>
      <c r="F235" s="100"/>
      <c r="G235" s="100"/>
    </row>
    <row r="236" spans="1:7" ht="15.75" hidden="1">
      <c r="A236" s="101"/>
      <c r="C236" s="100"/>
      <c r="D236" s="100"/>
      <c r="E236" s="100"/>
      <c r="F236" s="100"/>
      <c r="G236" s="100"/>
    </row>
    <row r="237" spans="1:7" ht="15.75" hidden="1">
      <c r="A237" s="101"/>
      <c r="C237" s="100"/>
      <c r="D237" s="100"/>
      <c r="E237" s="100"/>
      <c r="F237" s="100"/>
      <c r="G237" s="100"/>
    </row>
    <row r="238" spans="1:7" ht="15.75" hidden="1">
      <c r="A238" s="101"/>
      <c r="C238" s="100"/>
      <c r="D238" s="100"/>
      <c r="E238" s="100"/>
      <c r="F238" s="100"/>
      <c r="G238" s="100"/>
    </row>
    <row r="239" spans="1:7" ht="15.75" hidden="1">
      <c r="A239" s="101"/>
      <c r="C239" s="100"/>
      <c r="D239" s="100"/>
      <c r="E239" s="100"/>
      <c r="F239" s="100"/>
      <c r="G239" s="100"/>
    </row>
    <row r="240" spans="1:7" ht="15.75" hidden="1">
      <c r="A240" s="101"/>
      <c r="C240" s="100"/>
      <c r="D240" s="100"/>
      <c r="E240" s="100"/>
      <c r="F240" s="100"/>
      <c r="G240" s="100"/>
    </row>
    <row r="241" spans="1:7" ht="15.75" hidden="1">
      <c r="A241" s="101"/>
      <c r="C241" s="100"/>
      <c r="D241" s="100"/>
      <c r="E241" s="100"/>
      <c r="F241" s="100"/>
      <c r="G241" s="100"/>
    </row>
    <row r="242" spans="1:7" ht="15.75" hidden="1">
      <c r="A242" s="101"/>
      <c r="C242" s="100"/>
      <c r="D242" s="100"/>
      <c r="E242" s="100"/>
      <c r="F242" s="100"/>
      <c r="G242" s="100"/>
    </row>
    <row r="243" spans="1:7" ht="15.75" hidden="1">
      <c r="A243" s="101"/>
      <c r="C243" s="100"/>
      <c r="D243" s="100"/>
      <c r="E243" s="100"/>
      <c r="F243" s="100"/>
      <c r="G243" s="100"/>
    </row>
    <row r="244" spans="1:7" ht="15.75" hidden="1">
      <c r="A244" s="101"/>
      <c r="C244" s="100"/>
      <c r="D244" s="100"/>
      <c r="E244" s="100"/>
      <c r="F244" s="100"/>
      <c r="G244" s="100"/>
    </row>
    <row r="245" spans="1:7" ht="15.75" hidden="1">
      <c r="A245" s="101"/>
      <c r="C245" s="100"/>
      <c r="D245" s="100"/>
      <c r="E245" s="100"/>
      <c r="F245" s="100"/>
      <c r="G245" s="100"/>
    </row>
    <row r="246" spans="1:7" ht="15.75" hidden="1">
      <c r="A246" s="101"/>
      <c r="C246" s="100"/>
      <c r="D246" s="100"/>
      <c r="E246" s="100"/>
      <c r="F246" s="100"/>
      <c r="G246" s="100"/>
    </row>
    <row r="247" spans="1:7" ht="15.75" hidden="1">
      <c r="A247" s="101"/>
      <c r="C247" s="100"/>
      <c r="D247" s="100"/>
      <c r="E247" s="100"/>
      <c r="F247" s="100"/>
      <c r="G247" s="100"/>
    </row>
    <row r="248" spans="1:7" ht="15.75" hidden="1">
      <c r="A248" s="101"/>
      <c r="C248" s="100"/>
      <c r="D248" s="100"/>
      <c r="E248" s="100"/>
      <c r="F248" s="100"/>
      <c r="G248" s="100"/>
    </row>
    <row r="249" spans="1:7" ht="15.75" hidden="1">
      <c r="A249" s="101"/>
      <c r="C249" s="100"/>
      <c r="D249" s="100"/>
      <c r="E249" s="100"/>
      <c r="F249" s="100"/>
      <c r="G249" s="100"/>
    </row>
    <row r="250" spans="1:7" ht="15.75" hidden="1">
      <c r="A250" s="101"/>
      <c r="C250" s="100"/>
      <c r="D250" s="100"/>
      <c r="E250" s="100"/>
      <c r="F250" s="100"/>
      <c r="G250" s="100"/>
    </row>
    <row r="251" spans="1:7" ht="15.75" hidden="1">
      <c r="A251" s="101"/>
      <c r="C251" s="100"/>
      <c r="D251" s="100"/>
      <c r="E251" s="100"/>
      <c r="F251" s="100"/>
      <c r="G251" s="100"/>
    </row>
    <row r="252" spans="1:7" ht="15.75" hidden="1">
      <c r="A252" s="101"/>
      <c r="C252" s="100"/>
      <c r="D252" s="100"/>
      <c r="E252" s="100"/>
      <c r="F252" s="100"/>
      <c r="G252" s="100"/>
    </row>
    <row r="253" spans="1:7" ht="15.75" hidden="1">
      <c r="A253" s="101"/>
      <c r="C253" s="100"/>
      <c r="D253" s="100"/>
      <c r="E253" s="100"/>
      <c r="F253" s="100"/>
      <c r="G253" s="100"/>
    </row>
    <row r="254" spans="1:7" ht="15.75" hidden="1">
      <c r="A254" s="101"/>
      <c r="C254" s="100"/>
      <c r="D254" s="100"/>
      <c r="E254" s="100"/>
      <c r="F254" s="100"/>
      <c r="G254" s="100"/>
    </row>
    <row r="255" spans="1:7" ht="15.75" hidden="1">
      <c r="A255" s="101"/>
      <c r="C255" s="100"/>
      <c r="D255" s="100"/>
      <c r="E255" s="100"/>
      <c r="F255" s="100"/>
      <c r="G255" s="100"/>
    </row>
    <row r="256" spans="1:7" ht="15.75" hidden="1">
      <c r="A256" s="101"/>
      <c r="C256" s="100"/>
      <c r="D256" s="100"/>
      <c r="E256" s="100"/>
      <c r="F256" s="100"/>
      <c r="G256" s="100"/>
    </row>
    <row r="257" spans="1:7" ht="15.75" hidden="1">
      <c r="A257" s="101"/>
      <c r="C257" s="100"/>
      <c r="D257" s="100"/>
      <c r="E257" s="100"/>
      <c r="F257" s="100"/>
      <c r="G257" s="100"/>
    </row>
    <row r="258" spans="1:7" ht="15.75" hidden="1">
      <c r="A258" s="101"/>
      <c r="C258" s="100"/>
      <c r="D258" s="100"/>
      <c r="E258" s="100"/>
      <c r="F258" s="100"/>
      <c r="G258" s="100"/>
    </row>
    <row r="259" spans="1:7" ht="15.75" hidden="1">
      <c r="A259" s="101"/>
      <c r="C259" s="100"/>
      <c r="D259" s="100"/>
      <c r="E259" s="100"/>
      <c r="F259" s="100"/>
      <c r="G259" s="100"/>
    </row>
    <row r="260" spans="1:7" ht="15.75" hidden="1">
      <c r="A260" s="101"/>
      <c r="C260" s="100"/>
      <c r="D260" s="100"/>
      <c r="E260" s="100"/>
      <c r="F260" s="100"/>
      <c r="G260" s="100"/>
    </row>
    <row r="261" spans="1:7" ht="15.75" hidden="1">
      <c r="A261" s="101"/>
      <c r="C261" s="100"/>
      <c r="D261" s="100"/>
      <c r="E261" s="100"/>
      <c r="F261" s="100"/>
      <c r="G261" s="100"/>
    </row>
    <row r="262" spans="1:7" ht="15.75" hidden="1">
      <c r="A262" s="101"/>
      <c r="C262" s="100"/>
      <c r="D262" s="100"/>
      <c r="E262" s="100"/>
      <c r="F262" s="100"/>
      <c r="G262" s="100"/>
    </row>
    <row r="263" spans="1:7" ht="15.75" hidden="1">
      <c r="A263" s="101"/>
      <c r="C263" s="100"/>
      <c r="D263" s="100"/>
      <c r="E263" s="100"/>
      <c r="F263" s="100"/>
      <c r="G263" s="100"/>
    </row>
    <row r="264" spans="1:7" ht="15.75" hidden="1">
      <c r="A264" s="101"/>
      <c r="C264" s="100"/>
      <c r="D264" s="100"/>
      <c r="E264" s="100"/>
      <c r="F264" s="100"/>
      <c r="G264" s="100"/>
    </row>
    <row r="265" spans="1:7" ht="15.75" hidden="1">
      <c r="A265" s="101"/>
      <c r="C265" s="100"/>
      <c r="D265" s="100"/>
      <c r="E265" s="100"/>
      <c r="F265" s="100"/>
      <c r="G265" s="100"/>
    </row>
    <row r="266" spans="1:7" ht="15.75" hidden="1">
      <c r="A266" s="101"/>
      <c r="C266" s="100"/>
      <c r="D266" s="100"/>
      <c r="E266" s="100"/>
      <c r="F266" s="100"/>
      <c r="G266" s="100"/>
    </row>
    <row r="267" spans="1:7" ht="15.75" hidden="1">
      <c r="A267" s="101"/>
      <c r="C267" s="100"/>
      <c r="D267" s="100"/>
      <c r="E267" s="100"/>
      <c r="F267" s="100"/>
      <c r="G267" s="100"/>
    </row>
    <row r="268" spans="1:7" ht="15.75" hidden="1">
      <c r="A268" s="101"/>
      <c r="C268" s="100"/>
      <c r="D268" s="100"/>
      <c r="E268" s="100"/>
      <c r="F268" s="100"/>
      <c r="G268" s="100"/>
    </row>
    <row r="269" spans="1:7" ht="15.75" hidden="1">
      <c r="A269" s="101"/>
      <c r="C269" s="100"/>
      <c r="D269" s="100"/>
      <c r="E269" s="100"/>
      <c r="F269" s="100"/>
      <c r="G269" s="100"/>
    </row>
    <row r="270" spans="1:7" ht="15.75" hidden="1">
      <c r="A270" s="101"/>
      <c r="C270" s="100"/>
      <c r="D270" s="100"/>
      <c r="E270" s="100"/>
      <c r="F270" s="100"/>
      <c r="G270" s="100"/>
    </row>
    <row r="271" spans="1:7" ht="15.75" hidden="1">
      <c r="A271" s="101"/>
      <c r="C271" s="100"/>
      <c r="D271" s="100"/>
      <c r="E271" s="100"/>
      <c r="F271" s="100"/>
      <c r="G271" s="100"/>
    </row>
    <row r="272" spans="1:7" ht="15.75" hidden="1">
      <c r="A272" s="101"/>
      <c r="C272" s="100"/>
      <c r="D272" s="100"/>
      <c r="E272" s="100"/>
      <c r="F272" s="100"/>
      <c r="G272" s="100"/>
    </row>
    <row r="273" spans="1:7" ht="15.75" hidden="1">
      <c r="A273" s="101"/>
      <c r="C273" s="100"/>
      <c r="D273" s="100"/>
      <c r="E273" s="100"/>
      <c r="F273" s="100"/>
      <c r="G273" s="100"/>
    </row>
    <row r="274" spans="1:7" ht="15.75" hidden="1">
      <c r="A274" s="101"/>
      <c r="C274" s="100"/>
      <c r="D274" s="100"/>
      <c r="E274" s="100"/>
      <c r="F274" s="100"/>
      <c r="G274" s="100"/>
    </row>
    <row r="275" spans="1:7" ht="15.75" hidden="1">
      <c r="A275" s="101"/>
      <c r="C275" s="100"/>
      <c r="D275" s="100"/>
      <c r="E275" s="100"/>
      <c r="F275" s="100"/>
      <c r="G275" s="100"/>
    </row>
    <row r="276" spans="1:7" ht="15.75" hidden="1">
      <c r="A276" s="101"/>
      <c r="C276" s="100"/>
      <c r="D276" s="100"/>
      <c r="E276" s="100"/>
      <c r="F276" s="100"/>
      <c r="G276" s="100"/>
    </row>
    <row r="277" spans="1:7" ht="15.75" hidden="1">
      <c r="A277" s="101"/>
      <c r="C277" s="100"/>
      <c r="D277" s="100"/>
      <c r="E277" s="100"/>
      <c r="F277" s="100"/>
      <c r="G277" s="100"/>
    </row>
    <row r="278" spans="1:7" ht="15.75" hidden="1">
      <c r="A278" s="101"/>
      <c r="C278" s="100"/>
      <c r="D278" s="100"/>
      <c r="E278" s="100"/>
      <c r="F278" s="100"/>
      <c r="G278" s="100"/>
    </row>
    <row r="279" spans="1:7" ht="15.75" hidden="1">
      <c r="A279" s="101"/>
      <c r="C279" s="100"/>
      <c r="D279" s="100"/>
      <c r="E279" s="100"/>
      <c r="F279" s="100"/>
      <c r="G279" s="100"/>
    </row>
    <row r="280" spans="1:7" ht="15.75" hidden="1">
      <c r="A280" s="101"/>
      <c r="C280" s="100"/>
      <c r="D280" s="100"/>
      <c r="E280" s="100"/>
      <c r="F280" s="100"/>
      <c r="G280" s="100"/>
    </row>
    <row r="281" spans="1:7" ht="15.75" hidden="1">
      <c r="A281" s="101"/>
    </row>
    <row r="282" spans="1:7" ht="15.75" hidden="1">
      <c r="A282" s="101"/>
    </row>
    <row r="283" spans="1:7" ht="15.75" hidden="1">
      <c r="A283" s="101"/>
    </row>
    <row r="284" spans="1:7" ht="15.75" hidden="1">
      <c r="A284" s="101"/>
    </row>
    <row r="285" spans="1:7" ht="15.75" hidden="1">
      <c r="A285" s="101"/>
    </row>
    <row r="286" spans="1:7" ht="15.75" hidden="1">
      <c r="A286" s="101"/>
    </row>
    <row r="287" spans="1:7" ht="15.75" hidden="1">
      <c r="A287" s="101"/>
    </row>
    <row r="288" spans="1:7"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row r="650" spans="1:1" ht="15.75" hidden="1">
      <c r="A650" s="101"/>
    </row>
    <row r="651" spans="1:1" ht="15.75" hidden="1">
      <c r="A651" s="101"/>
    </row>
    <row r="652" spans="1:1" ht="15.75" hidden="1">
      <c r="A652" s="101"/>
    </row>
    <row r="653" spans="1:1" ht="15.75" hidden="1">
      <c r="A653" s="101"/>
    </row>
    <row r="654" spans="1:1" ht="15.75" hidden="1">
      <c r="A654" s="101"/>
    </row>
    <row r="655" spans="1:1" ht="15.75" hidden="1">
      <c r="A655" s="101"/>
    </row>
    <row r="656" spans="1:1" ht="15.75" hidden="1">
      <c r="A656" s="101"/>
    </row>
    <row r="657" spans="1:1" ht="15.75" hidden="1">
      <c r="A657" s="101"/>
    </row>
    <row r="658" spans="1:1" ht="15.75" hidden="1">
      <c r="A658" s="101"/>
    </row>
    <row r="659" spans="1:1" ht="15.75" hidden="1">
      <c r="A659" s="101"/>
    </row>
    <row r="660" spans="1:1" ht="15.75" hidden="1">
      <c r="A660" s="101"/>
    </row>
    <row r="661" spans="1:1" ht="15.75" hidden="1">
      <c r="A661" s="101"/>
    </row>
    <row r="662" spans="1:1" ht="15.75" hidden="1">
      <c r="A662" s="101"/>
    </row>
    <row r="663" spans="1:1" ht="15.75" hidden="1">
      <c r="A663" s="101"/>
    </row>
    <row r="664" spans="1:1" ht="15.75" hidden="1">
      <c r="A664" s="101"/>
    </row>
  </sheetData>
  <mergeCells count="4">
    <mergeCell ref="A2:N2"/>
    <mergeCell ref="A3:N3"/>
    <mergeCell ref="A4:N4"/>
    <mergeCell ref="A5:N5"/>
  </mergeCells>
  <pageMargins left="0.42" right="0.23622047244094491" top="0.74803149606299213" bottom="0.70866141732283472" header="0.51181102362204722" footer="0.51181102362204722"/>
  <pageSetup scale="55" orientation="portrait"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K649"/>
  <sheetViews>
    <sheetView zoomScale="70" zoomScaleNormal="70" workbookViewId="0">
      <selection activeCell="P1" sqref="P1:XFD1048576"/>
    </sheetView>
  </sheetViews>
  <sheetFormatPr defaultColWidth="0" defaultRowHeight="12.75" zeroHeight="1"/>
  <cols>
    <col min="1" max="1" width="39.42578125" style="5" customWidth="1"/>
    <col min="2" max="14" width="14.5703125" customWidth="1"/>
    <col min="15" max="15" width="11" customWidth="1"/>
    <col min="16" max="16" width="4.28515625" style="10" hidden="1" customWidth="1"/>
    <col min="17" max="37" width="0" hidden="1" customWidth="1"/>
    <col min="38" max="16384" width="9.140625" hidden="1"/>
  </cols>
  <sheetData>
    <row r="1" spans="1:31" s="2" customFormat="1" ht="3.75" customHeight="1">
      <c r="A1" s="360"/>
      <c r="B1" s="361"/>
      <c r="C1" s="361"/>
      <c r="D1" s="361"/>
      <c r="E1" s="361"/>
      <c r="F1" s="361"/>
      <c r="G1" s="361"/>
      <c r="H1" s="361"/>
      <c r="I1" s="361"/>
      <c r="J1" s="361"/>
      <c r="K1" s="361"/>
      <c r="L1" s="361"/>
      <c r="M1" s="361"/>
      <c r="N1" s="361"/>
      <c r="O1" s="361"/>
      <c r="P1" s="362"/>
    </row>
    <row r="2" spans="1:31" s="4" customFormat="1" ht="47.25" customHeight="1">
      <c r="A2" s="1093" t="s">
        <v>59</v>
      </c>
      <c r="B2" s="1093"/>
      <c r="C2" s="1093"/>
      <c r="D2" s="1093"/>
      <c r="E2" s="1093"/>
      <c r="F2" s="1093"/>
      <c r="G2" s="1093"/>
      <c r="H2" s="1093"/>
      <c r="I2" s="1093"/>
      <c r="J2" s="1093"/>
      <c r="K2" s="1093"/>
      <c r="L2" s="1093"/>
      <c r="M2" s="1093"/>
      <c r="N2" s="1093"/>
      <c r="O2" s="1093"/>
      <c r="P2" s="3"/>
    </row>
    <row r="3" spans="1:31" s="4" customFormat="1" ht="27.95" customHeight="1">
      <c r="A3" s="1093" t="s">
        <v>1116</v>
      </c>
      <c r="B3" s="1093"/>
      <c r="C3" s="1093"/>
      <c r="D3" s="1093"/>
      <c r="E3" s="1093"/>
      <c r="F3" s="1093"/>
      <c r="G3" s="1093"/>
      <c r="H3" s="1093"/>
      <c r="I3" s="1093"/>
      <c r="J3" s="1093"/>
      <c r="K3" s="1093"/>
      <c r="L3" s="1093"/>
      <c r="M3" s="1093"/>
      <c r="N3" s="1093"/>
      <c r="O3" s="1093"/>
      <c r="P3" s="3"/>
    </row>
    <row r="4" spans="1:31" s="4" customFormat="1" ht="27.95" customHeight="1">
      <c r="A4" s="1093" t="s">
        <v>1561</v>
      </c>
      <c r="B4" s="1093"/>
      <c r="C4" s="1093"/>
      <c r="D4" s="1093"/>
      <c r="E4" s="1093"/>
      <c r="F4" s="1093"/>
      <c r="G4" s="1093"/>
      <c r="H4" s="1093"/>
      <c r="I4" s="1093"/>
      <c r="J4" s="1093"/>
      <c r="K4" s="1093"/>
      <c r="L4" s="1093"/>
      <c r="M4" s="1093"/>
      <c r="N4" s="1093"/>
      <c r="O4" s="1093"/>
      <c r="P4" s="3"/>
    </row>
    <row r="5" spans="1:31" s="108" customFormat="1" ht="46.5" customHeight="1">
      <c r="A5" s="1094" t="s">
        <v>2</v>
      </c>
      <c r="B5" s="1094"/>
      <c r="C5" s="1094"/>
      <c r="D5" s="1094"/>
      <c r="E5" s="1094"/>
      <c r="F5" s="1094"/>
      <c r="G5" s="1094"/>
      <c r="H5" s="1094"/>
      <c r="I5" s="1094"/>
      <c r="J5" s="1094"/>
      <c r="K5" s="1094"/>
      <c r="L5" s="1094"/>
      <c r="M5" s="1094"/>
      <c r="N5" s="1094"/>
      <c r="O5" s="1094"/>
      <c r="P5" s="243"/>
    </row>
    <row r="6" spans="1:31" ht="2.25" customHeight="1">
      <c r="A6" s="109"/>
    </row>
    <row r="7" spans="1:31" ht="14.25" hidden="1" customHeight="1">
      <c r="A7" s="363"/>
      <c r="B7" s="364"/>
      <c r="C7" s="365"/>
      <c r="D7" s="364"/>
      <c r="E7" s="364"/>
      <c r="F7" s="364"/>
      <c r="G7" s="364"/>
      <c r="H7" s="364"/>
      <c r="I7" s="364"/>
      <c r="J7" s="365"/>
      <c r="K7" s="366"/>
      <c r="L7" s="364"/>
      <c r="M7" s="364"/>
      <c r="N7" s="366"/>
      <c r="O7" s="364"/>
      <c r="P7" s="128"/>
    </row>
    <row r="8" spans="1:31" ht="34.5" customHeight="1">
      <c r="A8" s="367" t="s">
        <v>866</v>
      </c>
      <c r="B8" s="368" t="s">
        <v>359</v>
      </c>
      <c r="C8" s="368" t="s">
        <v>360</v>
      </c>
      <c r="D8" s="368" t="s">
        <v>1045</v>
      </c>
      <c r="E8" s="368" t="s">
        <v>1046</v>
      </c>
      <c r="F8" s="368" t="s">
        <v>1047</v>
      </c>
      <c r="G8" s="368" t="s">
        <v>364</v>
      </c>
      <c r="H8" s="368" t="s">
        <v>365</v>
      </c>
      <c r="I8" s="368" t="s">
        <v>366</v>
      </c>
      <c r="J8" s="368" t="s">
        <v>367</v>
      </c>
      <c r="K8" s="368" t="s">
        <v>368</v>
      </c>
      <c r="L8" s="368" t="s">
        <v>369</v>
      </c>
      <c r="M8" s="368" t="s">
        <v>370</v>
      </c>
      <c r="N8" s="369" t="s">
        <v>371</v>
      </c>
      <c r="O8" s="370" t="s">
        <v>867</v>
      </c>
      <c r="P8" s="128"/>
      <c r="Q8" s="120"/>
      <c r="R8" s="120"/>
      <c r="S8" s="120"/>
      <c r="T8" s="120"/>
      <c r="U8" s="120"/>
      <c r="Y8">
        <v>1</v>
      </c>
      <c r="Z8">
        <v>1</v>
      </c>
    </row>
    <row r="9" spans="1:31" ht="36.75" customHeight="1">
      <c r="A9" s="110" t="s">
        <v>1117</v>
      </c>
      <c r="B9" s="111">
        <v>2861119.9715999998</v>
      </c>
      <c r="C9" s="111">
        <v>1374359.18949</v>
      </c>
      <c r="D9" s="111">
        <v>1780540.0983599999</v>
      </c>
      <c r="E9" s="111">
        <v>3304409.7522100001</v>
      </c>
      <c r="F9" s="111">
        <v>1629404.15273</v>
      </c>
      <c r="G9" s="111">
        <v>1000315.5226648001</v>
      </c>
      <c r="H9" s="111">
        <v>546890.03376999998</v>
      </c>
      <c r="I9" s="111">
        <v>0</v>
      </c>
      <c r="J9" s="111">
        <v>30472.896000000001</v>
      </c>
      <c r="K9" s="111">
        <v>62549.44356</v>
      </c>
      <c r="L9" s="111">
        <v>0</v>
      </c>
      <c r="M9" s="111">
        <v>5566.7821900000008</v>
      </c>
      <c r="N9" s="111">
        <f t="shared" ref="N9:N22" si="0">SUM(B9:M9)</f>
        <v>12595627.842574801</v>
      </c>
      <c r="O9" s="112">
        <f t="shared" ref="O9:O23" si="1">+N9/$N$23</f>
        <v>0.25865599397843519</v>
      </c>
      <c r="P9" s="371"/>
      <c r="Q9" s="95"/>
      <c r="R9" s="95"/>
      <c r="S9" s="95"/>
      <c r="T9" s="95"/>
      <c r="U9" s="95"/>
      <c r="V9" s="100"/>
      <c r="W9" s="100"/>
      <c r="X9" s="100"/>
      <c r="Y9" s="100"/>
      <c r="Z9" s="100"/>
      <c r="AA9" s="100"/>
      <c r="AB9" s="100"/>
      <c r="AC9" s="100"/>
      <c r="AD9" s="100"/>
      <c r="AE9" s="100"/>
    </row>
    <row r="10" spans="1:31" ht="18" customHeight="1">
      <c r="A10" s="110" t="s">
        <v>1118</v>
      </c>
      <c r="B10" s="111">
        <v>783493.64824999997</v>
      </c>
      <c r="C10" s="111">
        <v>183353.77281999998</v>
      </c>
      <c r="D10" s="111">
        <v>569733.52029000001</v>
      </c>
      <c r="E10" s="111">
        <v>622906.22024000005</v>
      </c>
      <c r="F10" s="111">
        <v>396209.37562000001</v>
      </c>
      <c r="G10" s="111">
        <v>342618.54093359999</v>
      </c>
      <c r="H10" s="111">
        <v>245958.28363999998</v>
      </c>
      <c r="I10" s="111">
        <v>0</v>
      </c>
      <c r="J10" s="111">
        <v>41231.756999999998</v>
      </c>
      <c r="K10" s="111">
        <v>20761</v>
      </c>
      <c r="L10" s="111">
        <v>23169.912840000001</v>
      </c>
      <c r="M10" s="111">
        <v>17222.873090000001</v>
      </c>
      <c r="N10" s="111">
        <f t="shared" si="0"/>
        <v>3246658.9047236005</v>
      </c>
      <c r="O10" s="112">
        <f t="shared" si="1"/>
        <v>6.6671371733586809E-2</v>
      </c>
      <c r="P10" s="371"/>
      <c r="Q10" s="95"/>
      <c r="R10" s="95"/>
      <c r="S10" s="95"/>
      <c r="T10" s="95"/>
      <c r="U10" s="95"/>
      <c r="V10" s="100"/>
      <c r="W10" s="100"/>
      <c r="X10" s="100"/>
      <c r="Y10" s="100"/>
      <c r="Z10" s="100"/>
      <c r="AA10" s="100"/>
      <c r="AB10" s="100"/>
      <c r="AC10" s="100"/>
      <c r="AD10" s="100"/>
      <c r="AE10" s="100"/>
    </row>
    <row r="11" spans="1:31" ht="18" customHeight="1">
      <c r="A11" s="110" t="s">
        <v>1119</v>
      </c>
      <c r="B11" s="111">
        <v>615429.48184999998</v>
      </c>
      <c r="C11" s="111">
        <v>165887.18724</v>
      </c>
      <c r="D11" s="111">
        <v>622662.54501</v>
      </c>
      <c r="E11" s="111">
        <v>431902.14600000001</v>
      </c>
      <c r="F11" s="111">
        <v>401840.22803</v>
      </c>
      <c r="G11" s="111">
        <v>244721.54138360001</v>
      </c>
      <c r="H11" s="111">
        <v>267802.97096000001</v>
      </c>
      <c r="I11" s="111">
        <v>0</v>
      </c>
      <c r="J11" s="111">
        <v>27982.814999999999</v>
      </c>
      <c r="K11" s="111">
        <v>21310.453989999998</v>
      </c>
      <c r="L11" s="111">
        <v>39066.261229999996</v>
      </c>
      <c r="M11" s="111">
        <v>48098.038229999998</v>
      </c>
      <c r="N11" s="111">
        <f t="shared" si="0"/>
        <v>2886703.6689235996</v>
      </c>
      <c r="O11" s="112">
        <f t="shared" si="1"/>
        <v>5.9279554472291898E-2</v>
      </c>
      <c r="P11" s="371"/>
      <c r="Q11" s="95"/>
      <c r="R11" s="95"/>
      <c r="S11" s="95"/>
      <c r="T11" s="95"/>
      <c r="U11" s="95"/>
      <c r="V11" s="100"/>
      <c r="W11" s="100"/>
      <c r="X11" s="100"/>
      <c r="Y11" s="100"/>
      <c r="Z11" s="100"/>
      <c r="AA11" s="100"/>
      <c r="AB11" s="100"/>
      <c r="AC11" s="100"/>
      <c r="AD11" s="100"/>
      <c r="AE11" s="100"/>
    </row>
    <row r="12" spans="1:31" ht="18" customHeight="1">
      <c r="A12" s="110" t="s">
        <v>1120</v>
      </c>
      <c r="B12" s="111">
        <v>833048.68858000007</v>
      </c>
      <c r="C12" s="111">
        <v>219565.01206000001</v>
      </c>
      <c r="D12" s="111">
        <v>1012744.48528</v>
      </c>
      <c r="E12" s="111">
        <v>526153.81831999996</v>
      </c>
      <c r="F12" s="111">
        <v>499349.54319</v>
      </c>
      <c r="G12" s="111">
        <v>345838.6087556</v>
      </c>
      <c r="H12" s="111">
        <v>338555.43854</v>
      </c>
      <c r="I12" s="111">
        <v>1561.57555</v>
      </c>
      <c r="J12" s="111">
        <v>15401.973</v>
      </c>
      <c r="K12" s="111">
        <v>2562.0224900000003</v>
      </c>
      <c r="L12" s="111">
        <v>104939.90152</v>
      </c>
      <c r="M12" s="111">
        <v>179078.86371000001</v>
      </c>
      <c r="N12" s="111">
        <f t="shared" si="0"/>
        <v>4078799.9309956008</v>
      </c>
      <c r="O12" s="112">
        <f t="shared" si="1"/>
        <v>8.3759703253916989E-2</v>
      </c>
      <c r="P12" s="371"/>
      <c r="Q12" s="95"/>
      <c r="R12" s="95"/>
      <c r="S12" s="95"/>
      <c r="T12" s="95"/>
      <c r="U12" s="95"/>
      <c r="V12" s="100"/>
      <c r="W12" s="100"/>
      <c r="X12" s="100"/>
      <c r="Y12" s="100"/>
      <c r="Z12" s="100"/>
      <c r="AA12" s="100"/>
      <c r="AB12" s="100"/>
      <c r="AC12" s="100"/>
      <c r="AD12" s="100"/>
      <c r="AE12" s="100"/>
    </row>
    <row r="13" spans="1:31" ht="18" customHeight="1">
      <c r="A13" s="110" t="s">
        <v>1121</v>
      </c>
      <c r="B13" s="111">
        <v>595861.30076999997</v>
      </c>
      <c r="C13" s="111">
        <v>210971.70288999999</v>
      </c>
      <c r="D13" s="111">
        <v>935972.96842999989</v>
      </c>
      <c r="E13" s="111">
        <v>399434.15429000003</v>
      </c>
      <c r="F13" s="111">
        <v>522489.44579999999</v>
      </c>
      <c r="G13" s="111">
        <v>247996.46548300001</v>
      </c>
      <c r="H13" s="111">
        <v>345777.04641000001</v>
      </c>
      <c r="I13" s="111">
        <v>4453.9545900000003</v>
      </c>
      <c r="J13" s="111">
        <v>6679.3339999999998</v>
      </c>
      <c r="K13" s="111">
        <v>0</v>
      </c>
      <c r="L13" s="111">
        <v>153588.84559000001</v>
      </c>
      <c r="M13" s="111">
        <v>185241.54637999999</v>
      </c>
      <c r="N13" s="111">
        <f t="shared" si="0"/>
        <v>3608466.7646329999</v>
      </c>
      <c r="O13" s="112">
        <f t="shared" si="1"/>
        <v>7.4101233333478747E-2</v>
      </c>
      <c r="P13" s="371"/>
      <c r="Q13" s="95"/>
      <c r="R13" s="95"/>
      <c r="S13" s="95"/>
      <c r="T13" s="95"/>
      <c r="U13" s="95"/>
      <c r="V13" s="100"/>
      <c r="W13" s="100"/>
      <c r="X13" s="100"/>
      <c r="Y13" s="100"/>
      <c r="Z13" s="100"/>
      <c r="AA13" s="100"/>
      <c r="AB13" s="100"/>
      <c r="AC13" s="100"/>
      <c r="AD13" s="100"/>
      <c r="AE13" s="100"/>
    </row>
    <row r="14" spans="1:31" ht="18" customHeight="1">
      <c r="A14" s="110" t="s">
        <v>1122</v>
      </c>
      <c r="B14" s="111">
        <v>662528.96736999997</v>
      </c>
      <c r="C14" s="111">
        <v>246966.82853</v>
      </c>
      <c r="D14" s="111">
        <v>1137070.1259600001</v>
      </c>
      <c r="E14" s="111">
        <v>379395.91685000004</v>
      </c>
      <c r="F14" s="111">
        <v>626371.41430999991</v>
      </c>
      <c r="G14" s="111">
        <v>239298.33355799998</v>
      </c>
      <c r="H14" s="111">
        <v>427024.50319000002</v>
      </c>
      <c r="I14" s="111">
        <v>50473.528469999997</v>
      </c>
      <c r="J14" s="111">
        <v>6282.4620000000004</v>
      </c>
      <c r="K14" s="111">
        <v>0</v>
      </c>
      <c r="L14" s="111">
        <v>251435.41954</v>
      </c>
      <c r="M14" s="111">
        <v>214771.86493000001</v>
      </c>
      <c r="N14" s="111">
        <f t="shared" si="0"/>
        <v>4241619.3647079999</v>
      </c>
      <c r="O14" s="112">
        <f t="shared" si="1"/>
        <v>8.7103262065930734E-2</v>
      </c>
      <c r="P14" s="371"/>
      <c r="Q14" s="95"/>
      <c r="R14" s="95"/>
      <c r="S14" s="95"/>
      <c r="T14" s="95"/>
      <c r="U14" s="95"/>
      <c r="V14" s="100"/>
      <c r="W14" s="100"/>
      <c r="X14" s="100"/>
      <c r="Y14" s="100"/>
      <c r="Z14" s="100"/>
      <c r="AA14" s="100"/>
      <c r="AB14" s="100"/>
      <c r="AC14" s="100"/>
      <c r="AD14" s="100"/>
      <c r="AE14" s="100"/>
    </row>
    <row r="15" spans="1:31" ht="18" customHeight="1">
      <c r="A15" s="110" t="s">
        <v>1123</v>
      </c>
      <c r="B15" s="111">
        <v>446469.60472</v>
      </c>
      <c r="C15" s="111">
        <v>284602.1765</v>
      </c>
      <c r="D15" s="111">
        <v>960319.18265999993</v>
      </c>
      <c r="E15" s="111">
        <v>220585.06508</v>
      </c>
      <c r="F15" s="111">
        <v>411822.24288999999</v>
      </c>
      <c r="G15" s="111">
        <v>152592.96460949999</v>
      </c>
      <c r="H15" s="111">
        <v>291697.29047000001</v>
      </c>
      <c r="I15" s="111">
        <v>48455.057390000002</v>
      </c>
      <c r="J15" s="111">
        <v>2299.6880000000001</v>
      </c>
      <c r="K15" s="111">
        <v>309.60000000000002</v>
      </c>
      <c r="L15" s="111">
        <v>354316.58944999997</v>
      </c>
      <c r="M15" s="111">
        <v>218862.85422000001</v>
      </c>
      <c r="N15" s="111">
        <f t="shared" si="0"/>
        <v>3392332.3159895004</v>
      </c>
      <c r="O15" s="112">
        <f t="shared" si="1"/>
        <v>6.9662830472932064E-2</v>
      </c>
      <c r="P15" s="371"/>
      <c r="Q15" s="95"/>
      <c r="R15" s="95"/>
      <c r="S15" s="95"/>
      <c r="T15" s="95"/>
      <c r="U15" s="95"/>
      <c r="V15" s="100"/>
      <c r="W15" s="100"/>
      <c r="X15" s="100"/>
      <c r="Y15" s="100"/>
      <c r="Z15" s="100"/>
      <c r="AA15" s="100"/>
      <c r="AB15" s="100"/>
      <c r="AC15" s="100"/>
      <c r="AD15" s="100"/>
      <c r="AE15" s="100"/>
    </row>
    <row r="16" spans="1:31" ht="18" customHeight="1">
      <c r="A16" s="110" t="s">
        <v>1124</v>
      </c>
      <c r="B16" s="111">
        <v>260379.86369</v>
      </c>
      <c r="C16" s="111">
        <v>129014.44890999999</v>
      </c>
      <c r="D16" s="111">
        <v>548652.22077999997</v>
      </c>
      <c r="E16" s="111">
        <v>136256.29639999999</v>
      </c>
      <c r="F16" s="111">
        <v>252078.89906</v>
      </c>
      <c r="G16" s="111">
        <v>90595.0062244</v>
      </c>
      <c r="H16" s="111">
        <v>162577.99872</v>
      </c>
      <c r="I16" s="111">
        <v>47528.16646</v>
      </c>
      <c r="J16" s="111">
        <v>1195.181</v>
      </c>
      <c r="K16" s="111">
        <v>0</v>
      </c>
      <c r="L16" s="111">
        <v>377485.85807999998</v>
      </c>
      <c r="M16" s="111">
        <v>205414.28449000002</v>
      </c>
      <c r="N16" s="111">
        <f t="shared" si="0"/>
        <v>2211178.2238143999</v>
      </c>
      <c r="O16" s="112">
        <f t="shared" si="1"/>
        <v>4.5407383299383791E-2</v>
      </c>
      <c r="P16" s="371"/>
      <c r="Q16" s="95"/>
      <c r="R16" s="95"/>
      <c r="S16" s="95"/>
      <c r="T16" s="95"/>
      <c r="U16" s="95"/>
      <c r="V16" s="100"/>
      <c r="W16" s="100"/>
      <c r="X16" s="100"/>
      <c r="Y16" s="100"/>
      <c r="Z16" s="100"/>
      <c r="AA16" s="100"/>
      <c r="AB16" s="100"/>
      <c r="AC16" s="100"/>
      <c r="AD16" s="100"/>
      <c r="AE16" s="100"/>
    </row>
    <row r="17" spans="1:31" ht="18" customHeight="1">
      <c r="A17" s="110" t="s">
        <v>1125</v>
      </c>
      <c r="B17" s="111">
        <v>111930.19385</v>
      </c>
      <c r="C17" s="111">
        <v>51513.51038</v>
      </c>
      <c r="D17" s="111">
        <v>265171.55923000001</v>
      </c>
      <c r="E17" s="111">
        <v>73179.711340000009</v>
      </c>
      <c r="F17" s="111">
        <v>225107.95244999998</v>
      </c>
      <c r="G17" s="111">
        <v>50238.223766000003</v>
      </c>
      <c r="H17" s="111">
        <v>79602.246930000008</v>
      </c>
      <c r="I17" s="111">
        <v>165188.32595</v>
      </c>
      <c r="J17" s="111">
        <v>482.68700000000001</v>
      </c>
      <c r="K17" s="111">
        <v>0</v>
      </c>
      <c r="L17" s="111">
        <v>178464.96961</v>
      </c>
      <c r="M17" s="111">
        <v>248410.47566</v>
      </c>
      <c r="N17" s="111">
        <f t="shared" si="0"/>
        <v>1449289.856166</v>
      </c>
      <c r="O17" s="112">
        <f t="shared" si="1"/>
        <v>2.9761716763524956E-2</v>
      </c>
      <c r="P17" s="371"/>
      <c r="Q17" s="95"/>
      <c r="R17" s="95"/>
      <c r="S17" s="95"/>
      <c r="T17" s="95"/>
      <c r="U17" s="95"/>
      <c r="V17" s="100"/>
      <c r="W17" s="100"/>
      <c r="X17" s="100"/>
      <c r="Y17" s="100"/>
      <c r="Z17" s="100"/>
      <c r="AA17" s="100"/>
      <c r="AB17" s="100"/>
      <c r="AC17" s="100"/>
      <c r="AD17" s="100"/>
      <c r="AE17" s="100"/>
    </row>
    <row r="18" spans="1:31" ht="18" customHeight="1">
      <c r="A18" s="110" t="s">
        <v>1126</v>
      </c>
      <c r="B18" s="111">
        <v>150175.86007</v>
      </c>
      <c r="C18" s="111">
        <v>83592.065180000005</v>
      </c>
      <c r="D18" s="111">
        <v>285975.61033999996</v>
      </c>
      <c r="E18" s="111">
        <v>104730.63148000001</v>
      </c>
      <c r="F18" s="111">
        <v>229071.92525999999</v>
      </c>
      <c r="G18" s="111">
        <v>44204.307771599997</v>
      </c>
      <c r="H18" s="111">
        <v>64969.281929999997</v>
      </c>
      <c r="I18" s="111">
        <v>347386.10377999995</v>
      </c>
      <c r="J18" s="111">
        <v>479.19600000000003</v>
      </c>
      <c r="K18" s="111">
        <v>137.6</v>
      </c>
      <c r="L18" s="111">
        <v>396976.17510000005</v>
      </c>
      <c r="M18" s="111">
        <v>324075.57823000004</v>
      </c>
      <c r="N18" s="111">
        <f t="shared" si="0"/>
        <v>2031774.3351416001</v>
      </c>
      <c r="O18" s="112">
        <f t="shared" si="1"/>
        <v>4.172325641597361E-2</v>
      </c>
      <c r="P18" s="371"/>
      <c r="Q18" s="95"/>
      <c r="R18" s="95"/>
      <c r="S18" s="95"/>
      <c r="T18" s="95"/>
      <c r="U18" s="95"/>
      <c r="V18" s="100"/>
      <c r="W18" s="100"/>
      <c r="X18" s="100"/>
      <c r="Y18" s="100"/>
      <c r="Z18" s="100"/>
      <c r="AA18" s="100"/>
      <c r="AB18" s="100"/>
      <c r="AC18" s="100"/>
      <c r="AD18" s="100"/>
      <c r="AE18" s="100"/>
    </row>
    <row r="19" spans="1:31" ht="18" customHeight="1">
      <c r="A19" s="110" t="s">
        <v>1127</v>
      </c>
      <c r="B19" s="111">
        <v>141666.46468999999</v>
      </c>
      <c r="C19" s="111">
        <v>220765.97611000002</v>
      </c>
      <c r="D19" s="111">
        <v>487010.09486000001</v>
      </c>
      <c r="E19" s="111">
        <v>76188.762700000007</v>
      </c>
      <c r="F19" s="111">
        <v>279539.69358999998</v>
      </c>
      <c r="G19" s="111">
        <v>52772.699269500001</v>
      </c>
      <c r="H19" s="111">
        <v>97235.562810000003</v>
      </c>
      <c r="I19" s="111">
        <v>1252681.78651</v>
      </c>
      <c r="J19" s="111">
        <v>1087.3679999999999</v>
      </c>
      <c r="K19" s="111">
        <v>0</v>
      </c>
      <c r="L19" s="111">
        <v>572030.51229999994</v>
      </c>
      <c r="M19" s="111">
        <v>540666.57617000001</v>
      </c>
      <c r="N19" s="111">
        <f t="shared" si="0"/>
        <v>3721645.4970094999</v>
      </c>
      <c r="O19" s="112">
        <f t="shared" si="1"/>
        <v>7.6425401519927688E-2</v>
      </c>
      <c r="P19" s="371"/>
      <c r="Q19" s="95"/>
      <c r="R19" s="95"/>
      <c r="S19" s="95"/>
      <c r="T19" s="95"/>
      <c r="U19" s="95"/>
      <c r="V19" s="100"/>
      <c r="W19" s="100"/>
      <c r="X19" s="100"/>
      <c r="Y19" s="100"/>
      <c r="Z19" s="100"/>
      <c r="AA19" s="100"/>
      <c r="AB19" s="100"/>
      <c r="AC19" s="100"/>
      <c r="AD19" s="100"/>
      <c r="AE19" s="100"/>
    </row>
    <row r="20" spans="1:31" ht="18" customHeight="1">
      <c r="A20" s="110" t="s">
        <v>1128</v>
      </c>
      <c r="B20" s="111">
        <v>124727.92964</v>
      </c>
      <c r="C20" s="111">
        <v>541467.86946000007</v>
      </c>
      <c r="D20" s="111">
        <v>413972.92574000004</v>
      </c>
      <c r="E20" s="111">
        <v>107413.58951000001</v>
      </c>
      <c r="F20" s="111">
        <v>431513.39922000002</v>
      </c>
      <c r="G20" s="111">
        <v>104346.77385680001</v>
      </c>
      <c r="H20" s="111">
        <v>45308.679490000002</v>
      </c>
      <c r="I20" s="111">
        <v>1345241.0288499999</v>
      </c>
      <c r="J20" s="111">
        <v>925.15499999999997</v>
      </c>
      <c r="K20" s="111">
        <v>7.08331</v>
      </c>
      <c r="L20" s="111">
        <v>414172.27830000001</v>
      </c>
      <c r="M20" s="111">
        <v>912833.70496</v>
      </c>
      <c r="N20" s="111">
        <f t="shared" si="0"/>
        <v>4441930.4173368001</v>
      </c>
      <c r="O20" s="112">
        <f t="shared" si="1"/>
        <v>9.121672548912263E-2</v>
      </c>
      <c r="P20" s="371"/>
      <c r="Q20" s="95"/>
      <c r="R20" s="95"/>
      <c r="S20" s="95"/>
      <c r="T20" s="95"/>
      <c r="U20" s="95"/>
      <c r="V20" s="100"/>
      <c r="W20" s="100"/>
      <c r="X20" s="100"/>
      <c r="Y20" s="100"/>
      <c r="Z20" s="100"/>
      <c r="AA20" s="100"/>
      <c r="AB20" s="100"/>
      <c r="AC20" s="100"/>
      <c r="AD20" s="100"/>
      <c r="AE20" s="100"/>
    </row>
    <row r="21" spans="1:31" ht="18" customHeight="1">
      <c r="A21" s="110" t="s">
        <v>1129</v>
      </c>
      <c r="B21" s="111">
        <v>7215.2424700000001</v>
      </c>
      <c r="C21" s="111">
        <v>47885.549149999999</v>
      </c>
      <c r="D21" s="111">
        <v>26218.422670000004</v>
      </c>
      <c r="E21" s="111">
        <v>8442.0555399999994</v>
      </c>
      <c r="F21" s="111">
        <v>42187.133909999997</v>
      </c>
      <c r="G21" s="111">
        <v>4252.6499992000008</v>
      </c>
      <c r="H21" s="111">
        <v>4343.7429699999993</v>
      </c>
      <c r="I21" s="111">
        <v>109182.78756999999</v>
      </c>
      <c r="J21" s="111">
        <v>18.754000000000001</v>
      </c>
      <c r="K21" s="111">
        <v>0</v>
      </c>
      <c r="L21" s="111">
        <v>5973.81113</v>
      </c>
      <c r="M21" s="111">
        <v>160930.52773</v>
      </c>
      <c r="N21" s="111">
        <f t="shared" si="0"/>
        <v>416650.67713919992</v>
      </c>
      <c r="O21" s="112">
        <f t="shared" si="1"/>
        <v>8.5560796479675644E-3</v>
      </c>
      <c r="P21" s="371"/>
      <c r="Q21" s="95"/>
      <c r="R21" s="95"/>
      <c r="S21" s="95"/>
      <c r="T21" s="95"/>
      <c r="U21" s="95"/>
      <c r="V21" s="100"/>
      <c r="W21" s="100"/>
      <c r="X21" s="100"/>
      <c r="Y21" s="100"/>
      <c r="Z21" s="100"/>
      <c r="AA21" s="100"/>
      <c r="AB21" s="100"/>
      <c r="AC21" s="100"/>
      <c r="AD21" s="100"/>
      <c r="AE21" s="100"/>
    </row>
    <row r="22" spans="1:31" ht="18" customHeight="1">
      <c r="A22" s="110" t="s">
        <v>1130</v>
      </c>
      <c r="B22" s="111">
        <v>1494.19355</v>
      </c>
      <c r="C22" s="111">
        <v>7794.7884199999999</v>
      </c>
      <c r="D22" s="111">
        <v>7656.2227800000001</v>
      </c>
      <c r="E22" s="111">
        <v>2762.08896</v>
      </c>
      <c r="F22" s="111">
        <v>19216.295839999999</v>
      </c>
      <c r="G22" s="111">
        <v>2819.8944059999999</v>
      </c>
      <c r="H22" s="111">
        <v>199631.60393000001</v>
      </c>
      <c r="I22" s="111">
        <v>44174.95695</v>
      </c>
      <c r="J22" s="111">
        <v>18.402000000000001</v>
      </c>
      <c r="K22" s="111">
        <v>0</v>
      </c>
      <c r="L22" s="111">
        <v>1520.3194099999998</v>
      </c>
      <c r="M22" s="111">
        <v>86680.204840000006</v>
      </c>
      <c r="N22" s="111">
        <f t="shared" si="0"/>
        <v>373768.97108600003</v>
      </c>
      <c r="O22" s="112">
        <f t="shared" si="1"/>
        <v>7.6754875535274226E-3</v>
      </c>
      <c r="P22" s="371"/>
      <c r="Q22" s="95"/>
      <c r="R22" s="95"/>
      <c r="S22" s="95"/>
      <c r="T22" s="95"/>
      <c r="U22" s="95"/>
      <c r="V22" s="100"/>
      <c r="W22" s="100"/>
      <c r="X22" s="100"/>
      <c r="Y22" s="100"/>
      <c r="Z22" s="100"/>
      <c r="AA22" s="100"/>
      <c r="AB22" s="100"/>
      <c r="AC22" s="100"/>
      <c r="AD22" s="100"/>
      <c r="AE22" s="100"/>
    </row>
    <row r="23" spans="1:31" ht="51.75" customHeight="1">
      <c r="A23" s="372" t="s">
        <v>65</v>
      </c>
      <c r="B23" s="373">
        <f t="shared" ref="B23:N23" si="2">SUM(B9:B22)</f>
        <v>7595541.4110999992</v>
      </c>
      <c r="C23" s="373">
        <f t="shared" si="2"/>
        <v>3767740.0771400002</v>
      </c>
      <c r="D23" s="373">
        <f t="shared" si="2"/>
        <v>9053699.9823899996</v>
      </c>
      <c r="E23" s="373">
        <f t="shared" si="2"/>
        <v>6393760.2089200001</v>
      </c>
      <c r="F23" s="373">
        <f t="shared" si="2"/>
        <v>5966201.7018999998</v>
      </c>
      <c r="G23" s="373">
        <f t="shared" si="2"/>
        <v>2922611.5326816002</v>
      </c>
      <c r="H23" s="373">
        <f t="shared" si="2"/>
        <v>3117374.6837599999</v>
      </c>
      <c r="I23" s="373">
        <f t="shared" si="2"/>
        <v>3416327.2720699999</v>
      </c>
      <c r="J23" s="373">
        <f t="shared" si="2"/>
        <v>134557.66799999998</v>
      </c>
      <c r="K23" s="373">
        <f t="shared" si="2"/>
        <v>107637.20335000001</v>
      </c>
      <c r="L23" s="373">
        <f t="shared" si="2"/>
        <v>2873140.8540999996</v>
      </c>
      <c r="M23" s="373">
        <f t="shared" si="2"/>
        <v>3347854.1748299999</v>
      </c>
      <c r="N23" s="373">
        <f t="shared" si="2"/>
        <v>48696446.770241596</v>
      </c>
      <c r="O23" s="374">
        <f t="shared" si="1"/>
        <v>1</v>
      </c>
      <c r="P23" s="371"/>
      <c r="Q23" s="95"/>
      <c r="R23" s="95"/>
      <c r="S23" s="95"/>
      <c r="T23" s="95"/>
      <c r="U23" s="95"/>
      <c r="V23" s="100"/>
      <c r="W23" s="100"/>
      <c r="X23" s="100"/>
      <c r="Y23" s="100"/>
      <c r="Z23" s="100"/>
      <c r="AA23" s="100"/>
      <c r="AB23" s="100"/>
      <c r="AC23" s="100"/>
      <c r="AD23" s="100"/>
      <c r="AE23" s="100"/>
    </row>
    <row r="24" spans="1:31" ht="34.5" customHeight="1">
      <c r="A24" s="116" t="s">
        <v>882</v>
      </c>
      <c r="B24" s="112">
        <f t="shared" ref="B24:N24" si="3">+B23/$N$23</f>
        <v>0.15597732308759815</v>
      </c>
      <c r="C24" s="112">
        <f t="shared" si="3"/>
        <v>7.7371971201859152E-2</v>
      </c>
      <c r="D24" s="112">
        <f t="shared" si="3"/>
        <v>0.18592116227918948</v>
      </c>
      <c r="E24" s="112">
        <f t="shared" si="3"/>
        <v>0.13129829038834981</v>
      </c>
      <c r="F24" s="112">
        <f t="shared" si="3"/>
        <v>0.12251821431755769</v>
      </c>
      <c r="G24" s="112">
        <f t="shared" si="3"/>
        <v>6.0016936070736243E-2</v>
      </c>
      <c r="H24" s="112">
        <f t="shared" si="3"/>
        <v>6.4016471231840025E-2</v>
      </c>
      <c r="I24" s="112">
        <f t="shared" si="3"/>
        <v>7.015557599487357E-2</v>
      </c>
      <c r="J24" s="112">
        <f t="shared" si="3"/>
        <v>2.7631927363174305E-3</v>
      </c>
      <c r="K24" s="112">
        <f t="shared" si="3"/>
        <v>2.2103707865555626E-3</v>
      </c>
      <c r="L24" s="112">
        <f t="shared" si="3"/>
        <v>5.9001036926903186E-2</v>
      </c>
      <c r="M24" s="112">
        <f t="shared" si="3"/>
        <v>6.8749454978219771E-2</v>
      </c>
      <c r="N24" s="112">
        <f t="shared" si="3"/>
        <v>1</v>
      </c>
      <c r="O24" s="112"/>
      <c r="P24" s="371"/>
      <c r="Q24" s="95"/>
      <c r="R24" s="95"/>
      <c r="S24" s="95"/>
      <c r="T24" s="95"/>
      <c r="U24" s="95"/>
      <c r="V24" s="100"/>
      <c r="W24" s="100"/>
      <c r="X24" s="100"/>
      <c r="Y24" s="100"/>
      <c r="Z24" s="100"/>
      <c r="AA24" s="100"/>
      <c r="AB24" s="100"/>
      <c r="AC24" s="100"/>
      <c r="AD24" s="100"/>
      <c r="AE24" s="100"/>
    </row>
    <row r="25" spans="1:31" ht="51.75" customHeight="1">
      <c r="A25" s="367" t="s">
        <v>1566</v>
      </c>
      <c r="B25" s="368" t="s">
        <v>359</v>
      </c>
      <c r="C25" s="368" t="s">
        <v>360</v>
      </c>
      <c r="D25" s="368" t="s">
        <v>1045</v>
      </c>
      <c r="E25" s="368" t="s">
        <v>1046</v>
      </c>
      <c r="F25" s="368" t="s">
        <v>1047</v>
      </c>
      <c r="G25" s="368" t="s">
        <v>364</v>
      </c>
      <c r="H25" s="368" t="s">
        <v>365</v>
      </c>
      <c r="I25" s="368" t="s">
        <v>366</v>
      </c>
      <c r="J25" s="368" t="s">
        <v>367</v>
      </c>
      <c r="K25" s="368" t="s">
        <v>368</v>
      </c>
      <c r="L25" s="368" t="s">
        <v>369</v>
      </c>
      <c r="M25" s="368" t="s">
        <v>370</v>
      </c>
      <c r="N25" s="369" t="s">
        <v>371</v>
      </c>
      <c r="O25" s="370" t="s">
        <v>844</v>
      </c>
      <c r="P25" s="371"/>
      <c r="Q25" s="95"/>
      <c r="R25" s="95"/>
      <c r="S25" s="95"/>
      <c r="T25" s="95"/>
      <c r="U25" s="95"/>
      <c r="V25" s="100"/>
      <c r="W25" s="100"/>
      <c r="X25" s="100"/>
      <c r="Y25" s="100"/>
      <c r="Z25" s="100"/>
      <c r="AA25" s="100"/>
      <c r="AB25" s="100"/>
      <c r="AC25" s="100"/>
      <c r="AD25" s="100"/>
      <c r="AE25" s="100"/>
    </row>
    <row r="26" spans="1:31" ht="28.5" customHeight="1">
      <c r="A26" s="110" t="s">
        <v>1117</v>
      </c>
      <c r="B26" s="111">
        <v>77</v>
      </c>
      <c r="C26" s="111">
        <v>40</v>
      </c>
      <c r="D26" s="111">
        <v>87</v>
      </c>
      <c r="E26" s="111">
        <v>94</v>
      </c>
      <c r="F26" s="111">
        <v>57</v>
      </c>
      <c r="G26" s="111">
        <v>42</v>
      </c>
      <c r="H26" s="111">
        <v>22</v>
      </c>
      <c r="I26" s="111">
        <v>0</v>
      </c>
      <c r="J26" s="111">
        <v>2</v>
      </c>
      <c r="K26" s="111">
        <v>3</v>
      </c>
      <c r="L26" s="111">
        <v>0</v>
      </c>
      <c r="M26" s="111">
        <v>2</v>
      </c>
      <c r="N26" s="111">
        <f t="shared" ref="N26:N40" si="4">SUM(B26:M26)</f>
        <v>426</v>
      </c>
      <c r="O26" s="112">
        <f t="shared" ref="O26:O40" si="5">+N26/$N$40</f>
        <v>7.3141962367945278E-4</v>
      </c>
      <c r="P26" s="371"/>
      <c r="Q26" s="95"/>
      <c r="R26" s="95"/>
      <c r="S26" s="95"/>
      <c r="T26" s="95"/>
      <c r="U26" s="95"/>
      <c r="V26" s="100"/>
      <c r="W26" s="100"/>
      <c r="X26" s="100"/>
      <c r="Y26" s="100"/>
      <c r="Z26" s="100"/>
      <c r="AA26" s="100"/>
      <c r="AB26" s="100"/>
      <c r="AC26" s="100"/>
      <c r="AD26" s="100"/>
      <c r="AE26" s="100"/>
    </row>
    <row r="27" spans="1:31" ht="17.25" customHeight="1">
      <c r="A27" s="110" t="s">
        <v>1118</v>
      </c>
      <c r="B27" s="111">
        <v>82</v>
      </c>
      <c r="C27" s="111">
        <v>22</v>
      </c>
      <c r="D27" s="111">
        <v>60</v>
      </c>
      <c r="E27" s="111">
        <v>64</v>
      </c>
      <c r="F27" s="111">
        <v>33</v>
      </c>
      <c r="G27" s="111">
        <v>39</v>
      </c>
      <c r="H27" s="111">
        <v>23</v>
      </c>
      <c r="I27" s="111">
        <v>0</v>
      </c>
      <c r="J27" s="111">
        <v>4</v>
      </c>
      <c r="K27" s="111">
        <v>1</v>
      </c>
      <c r="L27" s="111">
        <v>2</v>
      </c>
      <c r="M27" s="111">
        <v>4</v>
      </c>
      <c r="N27" s="111">
        <f t="shared" si="4"/>
        <v>334</v>
      </c>
      <c r="O27" s="112">
        <f t="shared" si="5"/>
        <v>5.7346045612426577E-4</v>
      </c>
      <c r="P27" s="371"/>
      <c r="Q27" s="95"/>
      <c r="R27" s="95"/>
      <c r="S27" s="95"/>
      <c r="T27" s="95"/>
      <c r="U27" s="95"/>
      <c r="V27" s="100"/>
      <c r="W27" s="100"/>
      <c r="X27" s="100"/>
      <c r="Y27" s="100"/>
      <c r="Z27" s="100"/>
      <c r="AA27" s="100"/>
      <c r="AB27" s="100"/>
      <c r="AC27" s="100"/>
      <c r="AD27" s="100"/>
      <c r="AE27" s="100"/>
    </row>
    <row r="28" spans="1:31" ht="17.25" customHeight="1">
      <c r="A28" s="110" t="s">
        <v>1119</v>
      </c>
      <c r="B28" s="111">
        <v>131</v>
      </c>
      <c r="C28" s="111">
        <v>37</v>
      </c>
      <c r="D28" s="111">
        <v>103</v>
      </c>
      <c r="E28" s="111">
        <v>93</v>
      </c>
      <c r="F28" s="111">
        <v>47</v>
      </c>
      <c r="G28" s="111">
        <v>70</v>
      </c>
      <c r="H28" s="111">
        <v>52</v>
      </c>
      <c r="I28" s="111">
        <v>0</v>
      </c>
      <c r="J28" s="111">
        <v>6</v>
      </c>
      <c r="K28" s="111">
        <v>3</v>
      </c>
      <c r="L28" s="111">
        <v>10</v>
      </c>
      <c r="M28" s="111">
        <v>13</v>
      </c>
      <c r="N28" s="111">
        <f t="shared" si="4"/>
        <v>565</v>
      </c>
      <c r="O28" s="112">
        <f t="shared" si="5"/>
        <v>9.700753224856592E-4</v>
      </c>
      <c r="P28" s="371"/>
      <c r="Q28" s="95"/>
      <c r="R28" s="95"/>
      <c r="S28" s="95"/>
      <c r="T28" s="95"/>
      <c r="U28" s="95"/>
      <c r="V28" s="100"/>
      <c r="W28" s="100"/>
      <c r="X28" s="100"/>
      <c r="Y28" s="100"/>
      <c r="Z28" s="100"/>
      <c r="AA28" s="100"/>
      <c r="AB28" s="100"/>
      <c r="AC28" s="100"/>
      <c r="AD28" s="100"/>
      <c r="AE28" s="100"/>
    </row>
    <row r="29" spans="1:31" ht="17.25" customHeight="1">
      <c r="A29" s="110" t="s">
        <v>1120</v>
      </c>
      <c r="B29" s="111">
        <v>402</v>
      </c>
      <c r="C29" s="111">
        <v>150</v>
      </c>
      <c r="D29" s="111">
        <v>396</v>
      </c>
      <c r="E29" s="111">
        <v>244</v>
      </c>
      <c r="F29" s="111">
        <v>228</v>
      </c>
      <c r="G29" s="111">
        <v>220</v>
      </c>
      <c r="H29" s="111">
        <v>153</v>
      </c>
      <c r="I29" s="111">
        <v>1</v>
      </c>
      <c r="J29" s="111">
        <v>6</v>
      </c>
      <c r="K29" s="111">
        <v>1</v>
      </c>
      <c r="L29" s="111">
        <v>67</v>
      </c>
      <c r="M29" s="111">
        <v>100</v>
      </c>
      <c r="N29" s="111">
        <f t="shared" si="4"/>
        <v>1968</v>
      </c>
      <c r="O29" s="112">
        <f t="shared" si="5"/>
        <v>3.3789526277022606E-3</v>
      </c>
      <c r="P29" s="371"/>
      <c r="Q29" s="95"/>
      <c r="R29" s="95"/>
      <c r="S29" s="95"/>
      <c r="T29" s="95"/>
      <c r="U29" s="95"/>
      <c r="V29" s="100"/>
      <c r="W29" s="100"/>
      <c r="X29" s="100"/>
      <c r="Y29" s="100"/>
      <c r="Z29" s="100"/>
      <c r="AA29" s="100"/>
      <c r="AB29" s="100"/>
      <c r="AC29" s="100"/>
      <c r="AD29" s="100"/>
      <c r="AE29" s="100"/>
    </row>
    <row r="30" spans="1:31" ht="17.25" customHeight="1">
      <c r="A30" s="110" t="s">
        <v>1121</v>
      </c>
      <c r="B30" s="111">
        <v>627</v>
      </c>
      <c r="C30" s="111">
        <v>285</v>
      </c>
      <c r="D30" s="111">
        <v>869</v>
      </c>
      <c r="E30" s="111">
        <v>425</v>
      </c>
      <c r="F30" s="111">
        <v>536</v>
      </c>
      <c r="G30" s="111">
        <v>335</v>
      </c>
      <c r="H30" s="111">
        <v>349</v>
      </c>
      <c r="I30" s="111">
        <v>5</v>
      </c>
      <c r="J30" s="111">
        <v>8</v>
      </c>
      <c r="K30" s="111">
        <v>0</v>
      </c>
      <c r="L30" s="111">
        <v>212</v>
      </c>
      <c r="M30" s="111">
        <v>197</v>
      </c>
      <c r="N30" s="111">
        <f t="shared" si="4"/>
        <v>3848</v>
      </c>
      <c r="O30" s="112">
        <f t="shared" si="5"/>
        <v>6.6068138777430384E-3</v>
      </c>
      <c r="P30" s="371"/>
      <c r="Q30" s="95"/>
      <c r="R30" s="95"/>
      <c r="S30" s="95"/>
      <c r="T30" s="95"/>
      <c r="U30" s="95"/>
      <c r="V30" s="100"/>
      <c r="W30" s="100"/>
      <c r="X30" s="100"/>
      <c r="Y30" s="100"/>
      <c r="Z30" s="100"/>
      <c r="AA30" s="100"/>
      <c r="AB30" s="100"/>
      <c r="AC30" s="100"/>
      <c r="AD30" s="100"/>
      <c r="AE30" s="100"/>
    </row>
    <row r="31" spans="1:31" ht="17.25" customHeight="1">
      <c r="A31" s="110" t="s">
        <v>1122</v>
      </c>
      <c r="B31" s="111">
        <v>1399</v>
      </c>
      <c r="C31" s="111">
        <v>531</v>
      </c>
      <c r="D31" s="111">
        <v>2159</v>
      </c>
      <c r="E31" s="111">
        <v>793</v>
      </c>
      <c r="F31" s="111">
        <v>1121</v>
      </c>
      <c r="G31" s="111">
        <v>655</v>
      </c>
      <c r="H31" s="111">
        <v>868</v>
      </c>
      <c r="I31" s="111">
        <v>107</v>
      </c>
      <c r="J31" s="111">
        <v>12</v>
      </c>
      <c r="K31" s="111">
        <v>0</v>
      </c>
      <c r="L31" s="111">
        <v>636</v>
      </c>
      <c r="M31" s="111">
        <v>460</v>
      </c>
      <c r="N31" s="111">
        <f t="shared" si="4"/>
        <v>8741</v>
      </c>
      <c r="O31" s="112">
        <f t="shared" si="5"/>
        <v>1.500783786521619E-2</v>
      </c>
      <c r="P31" s="371"/>
      <c r="Q31" s="95"/>
      <c r="R31" s="95"/>
      <c r="S31" s="95"/>
      <c r="T31" s="95"/>
      <c r="U31" s="95"/>
      <c r="V31" s="100"/>
      <c r="W31" s="100"/>
      <c r="X31" s="100"/>
      <c r="Y31" s="100"/>
      <c r="Z31" s="100"/>
      <c r="AA31" s="100"/>
      <c r="AB31" s="100"/>
      <c r="AC31" s="100"/>
      <c r="AD31" s="100"/>
      <c r="AE31" s="100"/>
    </row>
    <row r="32" spans="1:31" ht="17.25" customHeight="1">
      <c r="A32" s="110" t="s">
        <v>1123</v>
      </c>
      <c r="B32" s="111">
        <v>1663</v>
      </c>
      <c r="C32" s="111">
        <v>1043</v>
      </c>
      <c r="D32" s="111">
        <v>2955</v>
      </c>
      <c r="E32" s="111">
        <v>835</v>
      </c>
      <c r="F32" s="111">
        <v>1206</v>
      </c>
      <c r="G32" s="111">
        <v>639</v>
      </c>
      <c r="H32" s="111">
        <v>1073</v>
      </c>
      <c r="I32" s="111">
        <v>183</v>
      </c>
      <c r="J32" s="111">
        <v>9</v>
      </c>
      <c r="K32" s="111">
        <v>1</v>
      </c>
      <c r="L32" s="111">
        <v>1557</v>
      </c>
      <c r="M32" s="111">
        <v>827</v>
      </c>
      <c r="N32" s="111">
        <f t="shared" si="4"/>
        <v>11991</v>
      </c>
      <c r="O32" s="112">
        <f t="shared" si="5"/>
        <v>2.0587917153850513E-2</v>
      </c>
      <c r="P32" s="371"/>
      <c r="Q32" s="95"/>
      <c r="R32" s="95"/>
      <c r="S32" s="95"/>
      <c r="T32" s="95"/>
      <c r="U32" s="95"/>
      <c r="V32" s="100"/>
      <c r="W32" s="100"/>
      <c r="X32" s="100"/>
      <c r="Y32" s="100"/>
      <c r="Z32" s="100"/>
      <c r="AA32" s="100"/>
      <c r="AB32" s="100"/>
      <c r="AC32" s="100"/>
      <c r="AD32" s="100"/>
      <c r="AE32" s="100"/>
    </row>
    <row r="33" spans="1:37" ht="17.25" customHeight="1">
      <c r="A33" s="110" t="s">
        <v>1124</v>
      </c>
      <c r="B33" s="111">
        <v>1530</v>
      </c>
      <c r="C33" s="111">
        <v>759</v>
      </c>
      <c r="D33" s="111">
        <v>2465</v>
      </c>
      <c r="E33" s="111">
        <v>807</v>
      </c>
      <c r="F33" s="111">
        <v>1137</v>
      </c>
      <c r="G33" s="111">
        <v>577</v>
      </c>
      <c r="H33" s="111">
        <v>955</v>
      </c>
      <c r="I33" s="111">
        <v>284</v>
      </c>
      <c r="J33" s="111">
        <v>7</v>
      </c>
      <c r="K33" s="111">
        <v>0</v>
      </c>
      <c r="L33" s="111">
        <v>2730</v>
      </c>
      <c r="M33" s="111">
        <v>1228</v>
      </c>
      <c r="N33" s="111">
        <f t="shared" si="4"/>
        <v>12479</v>
      </c>
      <c r="O33" s="112">
        <f t="shared" si="5"/>
        <v>2.1425787520882374E-2</v>
      </c>
      <c r="P33" s="371"/>
      <c r="Q33" s="95"/>
      <c r="R33" s="95"/>
      <c r="S33" s="95"/>
      <c r="T33" s="95"/>
      <c r="U33" s="95"/>
      <c r="V33" s="100"/>
      <c r="W33" s="100"/>
      <c r="X33" s="100"/>
      <c r="Y33" s="100"/>
      <c r="Z33" s="100"/>
      <c r="AA33" s="100"/>
      <c r="AB33" s="100"/>
      <c r="AC33" s="100"/>
      <c r="AD33" s="100"/>
      <c r="AE33" s="100"/>
    </row>
    <row r="34" spans="1:37" ht="17.25" customHeight="1">
      <c r="A34" s="110" t="s">
        <v>1125</v>
      </c>
      <c r="B34" s="111">
        <v>938</v>
      </c>
      <c r="C34" s="111">
        <v>424</v>
      </c>
      <c r="D34" s="111">
        <v>1653</v>
      </c>
      <c r="E34" s="111">
        <v>611</v>
      </c>
      <c r="F34" s="111">
        <v>1603</v>
      </c>
      <c r="G34" s="111">
        <v>378</v>
      </c>
      <c r="H34" s="111">
        <v>657</v>
      </c>
      <c r="I34" s="111">
        <v>1363</v>
      </c>
      <c r="J34" s="111">
        <v>4</v>
      </c>
      <c r="K34" s="111">
        <v>0</v>
      </c>
      <c r="L34" s="111">
        <v>1850</v>
      </c>
      <c r="M34" s="111">
        <v>2072</v>
      </c>
      <c r="N34" s="111">
        <f t="shared" si="4"/>
        <v>11553</v>
      </c>
      <c r="O34" s="112">
        <f t="shared" si="5"/>
        <v>1.9835894160489947E-2</v>
      </c>
      <c r="P34" s="371"/>
      <c r="Q34" s="95"/>
      <c r="R34" s="95"/>
      <c r="S34" s="95"/>
      <c r="T34" s="95"/>
      <c r="U34" s="95"/>
      <c r="V34" s="100"/>
      <c r="W34" s="100"/>
      <c r="X34" s="100"/>
      <c r="Y34" s="100"/>
      <c r="Z34" s="100"/>
      <c r="AA34" s="100"/>
      <c r="AB34" s="100"/>
      <c r="AC34" s="100"/>
      <c r="AD34" s="100"/>
      <c r="AE34" s="100"/>
    </row>
    <row r="35" spans="1:37" ht="17.25" customHeight="1">
      <c r="A35" s="110" t="s">
        <v>1126</v>
      </c>
      <c r="B35" s="111">
        <v>1767</v>
      </c>
      <c r="C35" s="111">
        <v>1048</v>
      </c>
      <c r="D35" s="111">
        <v>2607</v>
      </c>
      <c r="E35" s="111">
        <v>1281</v>
      </c>
      <c r="F35" s="111">
        <v>2284</v>
      </c>
      <c r="G35" s="111">
        <v>417</v>
      </c>
      <c r="H35" s="111">
        <v>771</v>
      </c>
      <c r="I35" s="111">
        <v>4190</v>
      </c>
      <c r="J35" s="111">
        <v>6</v>
      </c>
      <c r="K35" s="111">
        <v>1</v>
      </c>
      <c r="L35" s="111">
        <v>5935</v>
      </c>
      <c r="M35" s="111">
        <v>3852</v>
      </c>
      <c r="N35" s="111">
        <f t="shared" si="4"/>
        <v>24159</v>
      </c>
      <c r="O35" s="112">
        <f t="shared" si="5"/>
        <v>4.147973401049742E-2</v>
      </c>
      <c r="P35" s="371"/>
      <c r="Q35" s="95"/>
      <c r="R35" s="95"/>
      <c r="S35" s="95"/>
      <c r="T35" s="95"/>
      <c r="U35" s="95"/>
      <c r="V35" s="100"/>
      <c r="W35" s="100"/>
      <c r="X35" s="100"/>
      <c r="Y35" s="100"/>
      <c r="Z35" s="100"/>
      <c r="AA35" s="100"/>
      <c r="AB35" s="100"/>
      <c r="AC35" s="100"/>
      <c r="AD35" s="100"/>
      <c r="AE35" s="100"/>
    </row>
    <row r="36" spans="1:37" ht="17.25" customHeight="1">
      <c r="A36" s="110" t="s">
        <v>1127</v>
      </c>
      <c r="B36" s="111">
        <v>2890</v>
      </c>
      <c r="C36" s="111">
        <v>4962</v>
      </c>
      <c r="D36" s="111">
        <v>8171</v>
      </c>
      <c r="E36" s="111">
        <v>1644</v>
      </c>
      <c r="F36" s="111">
        <v>5006</v>
      </c>
      <c r="G36" s="111">
        <v>1068</v>
      </c>
      <c r="H36" s="111">
        <v>1860</v>
      </c>
      <c r="I36" s="111">
        <v>27080</v>
      </c>
      <c r="J36" s="111">
        <v>22</v>
      </c>
      <c r="K36" s="111">
        <v>0</v>
      </c>
      <c r="L36" s="111">
        <v>15367</v>
      </c>
      <c r="M36" s="111">
        <v>11309</v>
      </c>
      <c r="N36" s="111">
        <f t="shared" si="4"/>
        <v>79379</v>
      </c>
      <c r="O36" s="112">
        <f t="shared" si="5"/>
        <v>0.13628957349307813</v>
      </c>
      <c r="P36" s="371"/>
      <c r="Q36" s="95"/>
      <c r="R36" s="95"/>
      <c r="S36" s="95"/>
      <c r="T36" s="95"/>
      <c r="U36" s="95"/>
      <c r="V36" s="100"/>
      <c r="W36" s="100"/>
      <c r="X36" s="100"/>
      <c r="Y36" s="100"/>
      <c r="Z36" s="100"/>
      <c r="AA36" s="100"/>
      <c r="AB36" s="100"/>
      <c r="AC36" s="100"/>
      <c r="AD36" s="100"/>
      <c r="AE36" s="100"/>
    </row>
    <row r="37" spans="1:37" ht="17.25" customHeight="1">
      <c r="A37" s="110" t="s">
        <v>1128</v>
      </c>
      <c r="B37" s="111">
        <v>6973</v>
      </c>
      <c r="C37" s="111">
        <v>36172</v>
      </c>
      <c r="D37" s="111">
        <v>16707</v>
      </c>
      <c r="E37" s="111">
        <v>6479</v>
      </c>
      <c r="F37" s="111">
        <v>20727</v>
      </c>
      <c r="G37" s="111">
        <v>4928</v>
      </c>
      <c r="H37" s="111">
        <v>1962</v>
      </c>
      <c r="I37" s="111">
        <v>75566</v>
      </c>
      <c r="J37" s="111">
        <v>47</v>
      </c>
      <c r="K37" s="111">
        <v>1</v>
      </c>
      <c r="L37" s="111">
        <v>34111</v>
      </c>
      <c r="M37" s="111">
        <v>58237</v>
      </c>
      <c r="N37" s="111">
        <f t="shared" si="4"/>
        <v>261910</v>
      </c>
      <c r="O37" s="112">
        <f t="shared" si="5"/>
        <v>0.44968571276498936</v>
      </c>
      <c r="P37" s="371"/>
      <c r="Q37" s="95"/>
      <c r="R37" s="95"/>
      <c r="S37" s="95"/>
      <c r="T37" s="95"/>
      <c r="U37" s="95"/>
      <c r="V37" s="100"/>
      <c r="W37" s="100"/>
      <c r="X37" s="100"/>
      <c r="Y37" s="100"/>
      <c r="Z37" s="100"/>
      <c r="AA37" s="100"/>
      <c r="AB37" s="100"/>
      <c r="AC37" s="100"/>
      <c r="AD37" s="100"/>
      <c r="AE37" s="100"/>
    </row>
    <row r="38" spans="1:37" ht="17.25" customHeight="1">
      <c r="A38" s="110" t="s">
        <v>1129</v>
      </c>
      <c r="B38" s="111">
        <v>1354</v>
      </c>
      <c r="C38" s="111">
        <v>9119</v>
      </c>
      <c r="D38" s="111">
        <v>3346</v>
      </c>
      <c r="E38" s="111">
        <v>1668</v>
      </c>
      <c r="F38" s="111">
        <v>3823</v>
      </c>
      <c r="G38" s="111">
        <v>520</v>
      </c>
      <c r="H38" s="111">
        <v>419</v>
      </c>
      <c r="I38" s="111">
        <v>21604</v>
      </c>
      <c r="J38" s="111">
        <v>4</v>
      </c>
      <c r="K38" s="111">
        <v>0</v>
      </c>
      <c r="L38" s="111">
        <v>2689</v>
      </c>
      <c r="M38" s="111">
        <v>32480</v>
      </c>
      <c r="N38" s="111">
        <f t="shared" si="4"/>
        <v>77026</v>
      </c>
      <c r="O38" s="112">
        <f t="shared" si="5"/>
        <v>0.13224959608810688</v>
      </c>
      <c r="P38" s="371"/>
      <c r="Q38" s="95"/>
      <c r="R38" s="95"/>
      <c r="S38" s="95"/>
      <c r="T38" s="95"/>
      <c r="U38" s="95"/>
      <c r="V38" s="100"/>
      <c r="W38" s="100"/>
      <c r="X38" s="100"/>
      <c r="Y38" s="100"/>
      <c r="Z38" s="100"/>
      <c r="AA38" s="100"/>
      <c r="AB38" s="100"/>
      <c r="AC38" s="100"/>
      <c r="AD38" s="100"/>
      <c r="AE38" s="100"/>
    </row>
    <row r="39" spans="1:37" ht="17.25" customHeight="1">
      <c r="A39" s="110" t="s">
        <v>1130</v>
      </c>
      <c r="B39" s="111">
        <v>1831</v>
      </c>
      <c r="C39" s="111">
        <v>3480</v>
      </c>
      <c r="D39" s="111">
        <v>1826</v>
      </c>
      <c r="E39" s="111">
        <v>2913</v>
      </c>
      <c r="F39" s="111">
        <v>2452</v>
      </c>
      <c r="G39" s="111">
        <v>446</v>
      </c>
      <c r="H39" s="111">
        <v>847</v>
      </c>
      <c r="I39" s="111">
        <v>23745</v>
      </c>
      <c r="J39" s="111">
        <v>11</v>
      </c>
      <c r="K39" s="111">
        <v>0</v>
      </c>
      <c r="L39" s="111">
        <v>1147</v>
      </c>
      <c r="M39" s="111">
        <v>49352</v>
      </c>
      <c r="N39" s="111">
        <f t="shared" si="4"/>
        <v>88050</v>
      </c>
      <c r="O39" s="112">
        <f t="shared" si="5"/>
        <v>0.15117722503515449</v>
      </c>
      <c r="P39" s="371"/>
      <c r="Q39" s="95"/>
      <c r="R39" s="95"/>
      <c r="S39" s="95"/>
      <c r="T39" s="95"/>
      <c r="U39" s="95"/>
      <c r="V39" s="100"/>
      <c r="W39" s="100"/>
      <c r="X39" s="100"/>
      <c r="Y39" s="100"/>
      <c r="Z39" s="100"/>
      <c r="AA39" s="100"/>
      <c r="AB39" s="100"/>
      <c r="AC39" s="100"/>
      <c r="AD39" s="100"/>
      <c r="AE39" s="100"/>
    </row>
    <row r="40" spans="1:37" ht="49.5" customHeight="1">
      <c r="A40" s="372" t="s">
        <v>65</v>
      </c>
      <c r="B40" s="373">
        <f t="shared" ref="B40:M40" si="6">SUM(B26:B39)</f>
        <v>21664</v>
      </c>
      <c r="C40" s="373">
        <f t="shared" si="6"/>
        <v>58072</v>
      </c>
      <c r="D40" s="373">
        <f t="shared" si="6"/>
        <v>43404</v>
      </c>
      <c r="E40" s="373">
        <f t="shared" si="6"/>
        <v>17951</v>
      </c>
      <c r="F40" s="373">
        <f t="shared" si="6"/>
        <v>40260</v>
      </c>
      <c r="G40" s="373">
        <f t="shared" si="6"/>
        <v>10334</v>
      </c>
      <c r="H40" s="373">
        <f t="shared" si="6"/>
        <v>10011</v>
      </c>
      <c r="I40" s="373">
        <f t="shared" si="6"/>
        <v>154128</v>
      </c>
      <c r="J40" s="373">
        <f t="shared" si="6"/>
        <v>148</v>
      </c>
      <c r="K40" s="373">
        <f t="shared" si="6"/>
        <v>11</v>
      </c>
      <c r="L40" s="373">
        <f t="shared" si="6"/>
        <v>66313</v>
      </c>
      <c r="M40" s="373">
        <f t="shared" si="6"/>
        <v>160133</v>
      </c>
      <c r="N40" s="373">
        <f t="shared" si="4"/>
        <v>582429</v>
      </c>
      <c r="O40" s="374">
        <f t="shared" si="5"/>
        <v>1</v>
      </c>
      <c r="P40" s="371"/>
      <c r="Q40" s="95"/>
      <c r="R40" s="95"/>
      <c r="S40" s="95"/>
      <c r="T40" s="95"/>
      <c r="U40" s="95"/>
      <c r="V40" s="100"/>
      <c r="W40" s="100"/>
      <c r="X40" s="100"/>
      <c r="Y40" s="100"/>
      <c r="Z40" s="100"/>
      <c r="AA40" s="100"/>
      <c r="AB40" s="100"/>
      <c r="AC40" s="100"/>
      <c r="AD40" s="100"/>
      <c r="AE40" s="100"/>
    </row>
    <row r="41" spans="1:37" ht="36.75" customHeight="1">
      <c r="A41" s="116" t="s">
        <v>882</v>
      </c>
      <c r="B41" s="112">
        <f t="shared" ref="B41:N41" si="7">+B40/$N$40</f>
        <v>3.7195950064299682E-2</v>
      </c>
      <c r="C41" s="112">
        <f t="shared" si="7"/>
        <v>9.9706573676791505E-2</v>
      </c>
      <c r="D41" s="112">
        <f t="shared" si="7"/>
        <v>7.4522388136579742E-2</v>
      </c>
      <c r="E41" s="112">
        <f t="shared" si="7"/>
        <v>3.0820924095469146E-2</v>
      </c>
      <c r="F41" s="112">
        <f t="shared" si="7"/>
        <v>6.912430528012857E-2</v>
      </c>
      <c r="G41" s="112">
        <f t="shared" si="7"/>
        <v>1.7742935190383721E-2</v>
      </c>
      <c r="H41" s="112">
        <f t="shared" si="7"/>
        <v>1.7188361156467141E-2</v>
      </c>
      <c r="I41" s="112">
        <f t="shared" si="7"/>
        <v>0.26462968018419414</v>
      </c>
      <c r="J41" s="112">
        <f t="shared" si="7"/>
        <v>2.5410822606703994E-4</v>
      </c>
      <c r="K41" s="112">
        <f t="shared" si="7"/>
        <v>1.88864222076854E-5</v>
      </c>
      <c r="L41" s="112">
        <f t="shared" si="7"/>
        <v>0.11385593780529472</v>
      </c>
      <c r="M41" s="112">
        <f t="shared" si="7"/>
        <v>0.27493994976211694</v>
      </c>
      <c r="N41" s="112">
        <f t="shared" si="7"/>
        <v>1</v>
      </c>
      <c r="O41" s="112"/>
      <c r="P41" s="375"/>
      <c r="Q41" s="131"/>
      <c r="R41" s="131"/>
      <c r="S41" s="131"/>
      <c r="T41" s="131"/>
      <c r="U41" s="131"/>
      <c r="V41" s="26"/>
      <c r="W41" s="26"/>
      <c r="X41" s="26"/>
      <c r="Y41" s="26"/>
      <c r="Z41" s="26"/>
      <c r="AA41" s="26"/>
      <c r="AB41" s="26"/>
      <c r="AC41" s="26"/>
      <c r="AD41" s="26"/>
      <c r="AE41" s="26"/>
      <c r="AF41" s="26"/>
      <c r="AG41" s="26"/>
      <c r="AH41" s="26"/>
      <c r="AI41" s="26"/>
      <c r="AJ41" s="26"/>
      <c r="AK41" s="26"/>
    </row>
    <row r="42" spans="1:37" ht="9" customHeight="1" thickBot="1">
      <c r="A42" s="117"/>
      <c r="B42" s="55"/>
      <c r="C42" s="118"/>
      <c r="D42" s="118"/>
      <c r="E42" s="118"/>
      <c r="F42" s="118"/>
      <c r="G42" s="118"/>
      <c r="H42" s="55"/>
      <c r="I42" s="55"/>
      <c r="J42" s="55"/>
      <c r="K42" s="55"/>
      <c r="L42" s="55"/>
      <c r="M42" s="55"/>
      <c r="N42" s="55"/>
      <c r="O42" s="130"/>
      <c r="P42" s="132"/>
      <c r="Q42" s="120"/>
      <c r="R42" s="120"/>
      <c r="S42" s="120"/>
      <c r="T42" s="120"/>
      <c r="U42" s="120"/>
    </row>
    <row r="43" spans="1:37" ht="15.75" customHeight="1" thickTop="1">
      <c r="A43" s="376" t="s">
        <v>1043</v>
      </c>
      <c r="B43" s="120"/>
      <c r="C43" s="121"/>
      <c r="D43" s="121"/>
      <c r="E43" s="121"/>
      <c r="F43" s="121"/>
      <c r="G43" s="121"/>
      <c r="H43" s="120"/>
      <c r="I43" s="120"/>
      <c r="J43" s="120"/>
      <c r="K43" s="120"/>
      <c r="L43" s="120"/>
      <c r="M43" s="120"/>
      <c r="N43" s="120"/>
      <c r="O43" s="131"/>
      <c r="P43" s="132"/>
      <c r="Q43" s="120"/>
      <c r="R43" s="120"/>
      <c r="S43" s="120"/>
      <c r="T43" s="120"/>
      <c r="U43" s="120"/>
    </row>
    <row r="44" spans="1:37" ht="12" customHeight="1">
      <c r="A44" s="376" t="s">
        <v>1060</v>
      </c>
      <c r="B44" s="120"/>
      <c r="C44" s="121"/>
      <c r="D44" s="121"/>
      <c r="E44" s="121"/>
      <c r="F44" s="121"/>
      <c r="G44" s="121"/>
      <c r="H44" s="120"/>
      <c r="I44" s="120"/>
      <c r="J44" s="120"/>
      <c r="K44" s="120"/>
      <c r="L44" s="120"/>
      <c r="M44" s="120"/>
      <c r="N44" s="120"/>
      <c r="O44" s="131"/>
      <c r="P44" s="132"/>
      <c r="Q44" s="120"/>
      <c r="R44" s="120"/>
      <c r="S44" s="120"/>
      <c r="T44" s="120"/>
      <c r="U44" s="120"/>
    </row>
    <row r="45" spans="1:37" ht="12" customHeight="1">
      <c r="A45" s="376" t="s">
        <v>1050</v>
      </c>
      <c r="B45" s="120"/>
      <c r="C45" s="121"/>
      <c r="D45" s="121"/>
      <c r="E45" s="121"/>
      <c r="F45" s="121"/>
      <c r="G45" s="121"/>
      <c r="H45" s="120"/>
      <c r="I45" s="120"/>
      <c r="J45" s="120"/>
      <c r="K45" s="120"/>
      <c r="L45" s="120"/>
      <c r="M45" s="120"/>
      <c r="N45" s="120"/>
      <c r="O45" s="131"/>
      <c r="P45" s="132"/>
      <c r="Q45" s="120"/>
      <c r="R45" s="120"/>
      <c r="S45" s="120"/>
      <c r="T45" s="120"/>
      <c r="U45" s="120"/>
    </row>
    <row r="46" spans="1:37" ht="9" customHeight="1">
      <c r="A46" s="119"/>
      <c r="B46" s="120"/>
      <c r="C46" s="121"/>
      <c r="D46" s="121"/>
      <c r="E46" s="121"/>
      <c r="F46" s="121"/>
      <c r="G46" s="121"/>
      <c r="H46" s="120"/>
      <c r="I46" s="120"/>
      <c r="J46" s="120"/>
      <c r="K46" s="120"/>
      <c r="L46" s="120"/>
      <c r="M46" s="120"/>
      <c r="N46" s="120"/>
      <c r="O46" s="131"/>
      <c r="P46" s="132"/>
      <c r="Q46" s="120"/>
      <c r="R46" s="120"/>
      <c r="S46" s="120"/>
      <c r="T46" s="120"/>
      <c r="U46" s="120"/>
    </row>
    <row r="47" spans="1:37" ht="9" hidden="1" customHeight="1">
      <c r="A47" s="119"/>
      <c r="B47" s="120"/>
      <c r="C47" s="121"/>
      <c r="D47" s="121"/>
      <c r="E47" s="121"/>
      <c r="F47" s="121"/>
      <c r="G47" s="121"/>
      <c r="H47" s="120"/>
      <c r="I47" s="120"/>
      <c r="J47" s="120"/>
      <c r="K47" s="120"/>
      <c r="L47" s="120"/>
      <c r="M47" s="120"/>
      <c r="N47" s="120"/>
      <c r="O47" s="131"/>
      <c r="P47" s="132"/>
      <c r="Q47" s="120"/>
      <c r="R47" s="120"/>
      <c r="S47" s="120"/>
      <c r="T47" s="120"/>
      <c r="U47" s="120"/>
    </row>
    <row r="48" spans="1:37" ht="9" hidden="1" customHeight="1">
      <c r="A48" s="122"/>
      <c r="B48" s="120"/>
      <c r="C48" s="121"/>
      <c r="D48" s="121"/>
      <c r="E48" s="121"/>
      <c r="F48" s="121"/>
      <c r="G48" s="121"/>
      <c r="H48" s="120"/>
      <c r="I48" s="120"/>
      <c r="J48" s="120"/>
      <c r="K48" s="120"/>
      <c r="L48" s="120"/>
      <c r="M48" s="120"/>
      <c r="N48" s="120"/>
      <c r="O48" s="131"/>
      <c r="P48" s="132"/>
      <c r="Q48" s="120"/>
      <c r="R48" s="120"/>
      <c r="S48" s="120"/>
      <c r="T48" s="120"/>
      <c r="U48" s="120"/>
    </row>
    <row r="49" spans="1:21" ht="9" hidden="1" customHeight="1">
      <c r="A49" s="119"/>
      <c r="B49" s="120"/>
      <c r="C49" s="121"/>
      <c r="D49" s="121"/>
      <c r="E49" s="121"/>
      <c r="F49" s="121"/>
      <c r="G49" s="121"/>
      <c r="H49" s="120"/>
      <c r="I49" s="120"/>
      <c r="J49" s="120"/>
      <c r="K49" s="120"/>
      <c r="L49" s="120"/>
      <c r="M49" s="120"/>
      <c r="N49" s="120"/>
      <c r="O49" s="131"/>
      <c r="P49" s="132"/>
      <c r="Q49" s="120"/>
      <c r="R49" s="120"/>
      <c r="S49" s="120"/>
      <c r="T49" s="120"/>
      <c r="U49" s="120"/>
    </row>
    <row r="50" spans="1:21" ht="9" hidden="1" customHeight="1">
      <c r="A50" s="119"/>
      <c r="B50" s="120"/>
      <c r="C50" s="121"/>
      <c r="D50" s="121"/>
      <c r="E50" s="121"/>
      <c r="F50" s="121"/>
      <c r="G50" s="121"/>
      <c r="H50" s="120"/>
      <c r="I50" s="120"/>
      <c r="J50" s="120"/>
      <c r="K50" s="120"/>
      <c r="L50" s="120"/>
      <c r="M50" s="120"/>
      <c r="N50" s="120"/>
      <c r="O50" s="131"/>
      <c r="P50" s="132"/>
      <c r="Q50" s="120"/>
      <c r="R50" s="120"/>
      <c r="S50" s="120"/>
      <c r="T50" s="120"/>
      <c r="U50" s="120"/>
    </row>
    <row r="51" spans="1:21" ht="9" hidden="1" customHeight="1">
      <c r="A51" s="119"/>
      <c r="B51" s="120"/>
      <c r="C51" s="121"/>
      <c r="D51" s="121"/>
      <c r="E51" s="121"/>
      <c r="F51" s="121"/>
      <c r="G51" s="121"/>
      <c r="H51" s="120"/>
      <c r="I51" s="120"/>
      <c r="J51" s="120"/>
      <c r="K51" s="120"/>
      <c r="L51" s="120"/>
      <c r="M51" s="120"/>
      <c r="N51" s="120"/>
      <c r="O51" s="131"/>
      <c r="P51" s="132"/>
      <c r="Q51" s="120"/>
      <c r="R51" s="120"/>
      <c r="S51" s="120"/>
      <c r="T51" s="120"/>
      <c r="U51" s="120"/>
    </row>
    <row r="52" spans="1:21" ht="9" hidden="1" customHeight="1">
      <c r="A52" s="119"/>
      <c r="B52" s="120"/>
      <c r="C52" s="121"/>
      <c r="D52" s="121"/>
      <c r="E52" s="121"/>
      <c r="F52" s="121"/>
      <c r="G52" s="121"/>
      <c r="H52" s="120"/>
      <c r="I52" s="120"/>
      <c r="J52" s="120"/>
      <c r="K52" s="120"/>
      <c r="L52" s="120"/>
      <c r="M52" s="120"/>
      <c r="N52" s="120"/>
      <c r="O52" s="131"/>
      <c r="P52" s="132"/>
      <c r="Q52" s="120"/>
      <c r="R52" s="120"/>
      <c r="S52" s="120"/>
      <c r="T52" s="120"/>
      <c r="U52" s="120"/>
    </row>
    <row r="53" spans="1:21" ht="9" hidden="1" customHeight="1">
      <c r="A53" s="122"/>
      <c r="C53" s="121"/>
      <c r="D53" s="121"/>
      <c r="E53" s="121"/>
      <c r="F53" s="121"/>
      <c r="G53" s="121"/>
      <c r="H53" s="120"/>
      <c r="I53" s="120"/>
      <c r="J53" s="120"/>
      <c r="K53" s="120"/>
      <c r="L53" s="120"/>
      <c r="M53" s="120"/>
      <c r="N53" s="120"/>
      <c r="O53" s="131"/>
      <c r="P53" s="132"/>
      <c r="Q53" s="120"/>
      <c r="R53" s="120"/>
      <c r="S53" s="120"/>
      <c r="T53" s="120"/>
      <c r="U53" s="120"/>
    </row>
    <row r="54" spans="1:21" ht="9" hidden="1" customHeight="1">
      <c r="A54" s="123"/>
      <c r="C54" s="121"/>
      <c r="D54" s="121"/>
      <c r="E54" s="121"/>
      <c r="F54" s="121"/>
      <c r="G54" s="121"/>
      <c r="H54" s="120"/>
      <c r="I54" s="120"/>
      <c r="J54" s="120"/>
      <c r="K54" s="120"/>
      <c r="L54" s="120"/>
      <c r="M54" s="120"/>
      <c r="N54" s="120"/>
      <c r="O54" s="131"/>
      <c r="P54" s="132"/>
      <c r="Q54" s="120"/>
      <c r="R54" s="120"/>
      <c r="S54" s="120"/>
      <c r="T54" s="120"/>
      <c r="U54" s="120"/>
    </row>
    <row r="55" spans="1:21" ht="9" hidden="1" customHeight="1">
      <c r="A55" s="123"/>
      <c r="C55" s="121"/>
      <c r="D55" s="121"/>
      <c r="E55" s="121"/>
      <c r="F55" s="121"/>
      <c r="G55" s="121"/>
      <c r="H55" s="120"/>
      <c r="I55" s="120"/>
      <c r="J55" s="120"/>
      <c r="K55" s="120"/>
      <c r="L55" s="120"/>
      <c r="M55" s="120"/>
      <c r="N55" s="120"/>
      <c r="O55" s="131"/>
      <c r="P55" s="132"/>
      <c r="Q55" s="120"/>
      <c r="R55" s="120"/>
      <c r="S55" s="120"/>
      <c r="T55" s="120"/>
      <c r="U55" s="120"/>
    </row>
    <row r="56" spans="1:21" ht="9" hidden="1" customHeight="1">
      <c r="A56" s="123"/>
      <c r="C56" s="121"/>
      <c r="D56" s="121"/>
      <c r="E56" s="121"/>
      <c r="F56" s="121"/>
      <c r="G56" s="121"/>
      <c r="H56" s="120"/>
      <c r="I56" s="120"/>
      <c r="J56" s="120"/>
      <c r="K56" s="120"/>
      <c r="L56" s="120"/>
      <c r="M56" s="120"/>
      <c r="N56" s="120"/>
      <c r="O56" s="131"/>
      <c r="P56" s="132"/>
      <c r="Q56" s="120"/>
      <c r="R56" s="120"/>
      <c r="S56" s="120"/>
      <c r="T56" s="120"/>
      <c r="U56" s="120"/>
    </row>
    <row r="57" spans="1:21" ht="9" hidden="1" customHeight="1">
      <c r="A57" s="123"/>
      <c r="C57" s="121"/>
      <c r="D57" s="121"/>
      <c r="E57" s="121"/>
      <c r="F57" s="121"/>
      <c r="G57" s="121"/>
      <c r="H57" s="120"/>
      <c r="I57" s="120"/>
      <c r="J57" s="120"/>
      <c r="K57" s="120"/>
      <c r="L57" s="120"/>
      <c r="M57" s="120"/>
      <c r="N57" s="120"/>
      <c r="O57" s="131"/>
      <c r="P57" s="132"/>
      <c r="Q57" s="120"/>
      <c r="R57" s="120"/>
      <c r="S57" s="120"/>
      <c r="T57" s="120"/>
      <c r="U57" s="120"/>
    </row>
    <row r="58" spans="1:21" ht="9" hidden="1" customHeight="1">
      <c r="A58" s="124"/>
      <c r="C58" s="121"/>
      <c r="D58" s="121"/>
      <c r="E58" s="121"/>
      <c r="F58" s="121"/>
      <c r="G58" s="121"/>
      <c r="H58" s="120"/>
      <c r="I58" s="120"/>
      <c r="J58" s="120"/>
      <c r="K58" s="120"/>
      <c r="L58" s="120"/>
      <c r="M58" s="120"/>
      <c r="N58" s="120"/>
      <c r="O58" s="131"/>
      <c r="P58" s="132"/>
      <c r="Q58" s="120"/>
      <c r="R58" s="120"/>
      <c r="S58" s="120"/>
      <c r="T58" s="120"/>
      <c r="U58" s="120"/>
    </row>
    <row r="59" spans="1:21" ht="9" hidden="1" customHeight="1">
      <c r="A59" s="124"/>
      <c r="C59" s="121"/>
      <c r="D59" s="121"/>
      <c r="E59" s="121"/>
      <c r="F59" s="121"/>
      <c r="G59" s="121"/>
      <c r="H59" s="120"/>
      <c r="I59" s="120"/>
      <c r="J59" s="120"/>
      <c r="K59" s="120"/>
      <c r="L59" s="120"/>
      <c r="M59" s="120"/>
      <c r="N59" s="120"/>
      <c r="O59" s="131"/>
      <c r="P59" s="132"/>
      <c r="Q59" s="120"/>
      <c r="R59" s="120"/>
      <c r="S59" s="120"/>
      <c r="T59" s="120"/>
      <c r="U59" s="120"/>
    </row>
    <row r="60" spans="1:21" ht="9" hidden="1" customHeight="1">
      <c r="A60" s="125"/>
      <c r="C60" s="121"/>
      <c r="D60" s="121"/>
      <c r="E60" s="121"/>
      <c r="F60" s="121"/>
      <c r="G60" s="121"/>
      <c r="H60" s="120"/>
      <c r="I60" s="120"/>
      <c r="J60" s="120"/>
      <c r="K60" s="120"/>
      <c r="L60" s="120"/>
      <c r="M60" s="120"/>
      <c r="N60" s="120"/>
      <c r="O60" s="131"/>
      <c r="P60" s="132"/>
      <c r="Q60" s="120"/>
      <c r="R60" s="120"/>
      <c r="S60" s="120"/>
      <c r="T60" s="120"/>
      <c r="U60" s="120"/>
    </row>
    <row r="61" spans="1:21" ht="9" hidden="1" customHeight="1">
      <c r="A61" s="119"/>
      <c r="C61" s="121"/>
      <c r="D61" s="121"/>
      <c r="E61" s="121"/>
      <c r="F61" s="121"/>
      <c r="G61" s="121"/>
      <c r="H61" s="120"/>
      <c r="I61" s="120"/>
      <c r="J61" s="120"/>
      <c r="K61" s="120"/>
      <c r="L61" s="120"/>
      <c r="M61" s="120"/>
      <c r="N61" s="120"/>
      <c r="O61" s="131"/>
      <c r="P61" s="132"/>
      <c r="Q61" s="120"/>
      <c r="R61" s="120"/>
      <c r="S61" s="120"/>
      <c r="T61" s="120"/>
      <c r="U61" s="120"/>
    </row>
    <row r="62" spans="1:21" ht="9" hidden="1" customHeight="1">
      <c r="A62" s="119"/>
      <c r="C62" s="121"/>
      <c r="D62" s="121"/>
      <c r="E62" s="121"/>
      <c r="F62" s="121"/>
      <c r="G62" s="121"/>
      <c r="H62" s="120"/>
      <c r="I62" s="120"/>
      <c r="J62" s="120"/>
      <c r="K62" s="120"/>
      <c r="L62" s="120"/>
      <c r="M62" s="120"/>
      <c r="N62" s="120"/>
      <c r="O62" s="131"/>
      <c r="P62" s="132"/>
      <c r="Q62" s="120"/>
      <c r="R62" s="120"/>
      <c r="S62" s="120"/>
      <c r="T62" s="120"/>
      <c r="U62" s="120"/>
    </row>
    <row r="63" spans="1:21" ht="9" hidden="1" customHeight="1">
      <c r="A63" s="119"/>
      <c r="C63" s="121"/>
      <c r="D63" s="121"/>
      <c r="E63" s="121"/>
      <c r="F63" s="121"/>
      <c r="G63" s="121"/>
      <c r="H63" s="120"/>
      <c r="I63" s="120"/>
      <c r="J63" s="120"/>
      <c r="K63" s="120"/>
      <c r="L63" s="120"/>
      <c r="M63" s="120"/>
      <c r="N63" s="120"/>
      <c r="O63" s="131"/>
      <c r="P63" s="132"/>
      <c r="Q63" s="120"/>
      <c r="R63" s="120"/>
      <c r="S63" s="120"/>
      <c r="T63" s="120"/>
      <c r="U63" s="120"/>
    </row>
    <row r="64" spans="1:21" ht="9" hidden="1" customHeight="1">
      <c r="A64" s="119"/>
      <c r="C64" s="121"/>
      <c r="D64" s="121"/>
      <c r="E64" s="121"/>
      <c r="F64" s="121"/>
      <c r="G64" s="121"/>
      <c r="H64" s="120"/>
      <c r="I64" s="120"/>
      <c r="J64" s="120"/>
      <c r="K64" s="120"/>
      <c r="L64" s="120"/>
      <c r="M64" s="120"/>
      <c r="N64" s="120"/>
      <c r="O64" s="131"/>
      <c r="P64" s="132"/>
      <c r="Q64" s="120"/>
      <c r="R64" s="120"/>
      <c r="S64" s="120"/>
      <c r="T64" s="120"/>
      <c r="U64" s="120"/>
    </row>
    <row r="65" spans="1:21" ht="9" hidden="1" customHeight="1">
      <c r="A65" s="123"/>
      <c r="C65" s="121"/>
      <c r="D65" s="121"/>
      <c r="E65" s="121"/>
      <c r="F65" s="121"/>
      <c r="G65" s="121"/>
      <c r="H65" s="120"/>
      <c r="I65" s="120"/>
      <c r="J65" s="120"/>
      <c r="K65" s="120"/>
      <c r="L65" s="120"/>
      <c r="M65" s="120"/>
      <c r="N65" s="120"/>
      <c r="O65" s="131"/>
      <c r="P65" s="132"/>
      <c r="Q65" s="120"/>
      <c r="R65" s="120"/>
      <c r="S65" s="120"/>
      <c r="T65" s="120"/>
      <c r="U65" s="120"/>
    </row>
    <row r="66" spans="1:21" ht="9" hidden="1" customHeight="1">
      <c r="A66" s="125"/>
      <c r="C66" s="121"/>
      <c r="D66" s="121"/>
      <c r="E66" s="121"/>
      <c r="F66" s="121"/>
      <c r="G66" s="121"/>
      <c r="H66" s="120"/>
      <c r="I66" s="120"/>
      <c r="J66" s="120"/>
      <c r="K66" s="120"/>
      <c r="L66" s="120"/>
      <c r="M66" s="120"/>
      <c r="N66" s="120"/>
      <c r="O66" s="131"/>
      <c r="P66" s="132"/>
      <c r="Q66" s="120"/>
      <c r="R66" s="120"/>
      <c r="S66" s="120"/>
      <c r="T66" s="120"/>
      <c r="U66" s="120"/>
    </row>
    <row r="67" spans="1:21" ht="9" hidden="1" customHeight="1">
      <c r="A67" s="119"/>
      <c r="C67" s="121"/>
      <c r="D67" s="121"/>
      <c r="E67" s="121"/>
      <c r="F67" s="121"/>
      <c r="G67" s="121"/>
      <c r="H67" s="120"/>
      <c r="I67" s="120"/>
      <c r="J67" s="120"/>
      <c r="K67" s="120"/>
      <c r="L67" s="120"/>
      <c r="M67" s="120"/>
      <c r="N67" s="120"/>
      <c r="O67" s="131"/>
      <c r="P67" s="132"/>
      <c r="Q67" s="120"/>
      <c r="R67" s="120"/>
      <c r="S67" s="120"/>
      <c r="T67" s="120"/>
      <c r="U67" s="120"/>
    </row>
    <row r="68" spans="1:21" ht="9" hidden="1" customHeight="1">
      <c r="A68" s="119"/>
      <c r="C68" s="121"/>
      <c r="D68" s="121"/>
      <c r="E68" s="121"/>
      <c r="F68" s="121"/>
      <c r="G68" s="121"/>
      <c r="H68" s="120"/>
      <c r="I68" s="120"/>
      <c r="J68" s="120"/>
      <c r="K68" s="120"/>
      <c r="L68" s="120"/>
      <c r="M68" s="120"/>
      <c r="N68" s="120"/>
      <c r="O68" s="131"/>
      <c r="P68" s="132"/>
      <c r="Q68" s="120"/>
      <c r="R68" s="120"/>
      <c r="S68" s="120"/>
      <c r="T68" s="120"/>
      <c r="U68" s="120"/>
    </row>
    <row r="69" spans="1:21" ht="9" hidden="1" customHeight="1">
      <c r="A69" s="119"/>
      <c r="C69" s="121"/>
      <c r="D69" s="121"/>
      <c r="E69" s="121"/>
      <c r="F69" s="121"/>
      <c r="G69" s="121"/>
      <c r="H69" s="120"/>
      <c r="I69" s="120"/>
      <c r="J69" s="120"/>
      <c r="K69" s="120"/>
      <c r="L69" s="120"/>
      <c r="M69" s="120"/>
      <c r="N69" s="120"/>
      <c r="O69" s="131"/>
      <c r="P69" s="132"/>
      <c r="Q69" s="120"/>
      <c r="R69" s="120"/>
      <c r="S69" s="120"/>
      <c r="T69" s="120"/>
      <c r="U69" s="120"/>
    </row>
    <row r="70" spans="1:21" ht="9" hidden="1" customHeight="1">
      <c r="A70" s="119"/>
      <c r="C70" s="121"/>
      <c r="D70" s="121"/>
      <c r="E70" s="121"/>
      <c r="F70" s="121"/>
      <c r="G70" s="121"/>
      <c r="H70" s="120"/>
      <c r="I70" s="120"/>
      <c r="J70" s="120"/>
      <c r="K70" s="120"/>
      <c r="L70" s="120"/>
      <c r="M70" s="120"/>
      <c r="N70" s="120"/>
      <c r="O70" s="131"/>
      <c r="P70" s="132"/>
      <c r="Q70" s="120"/>
      <c r="R70" s="120"/>
      <c r="S70" s="120"/>
      <c r="T70" s="120"/>
      <c r="U70" s="120"/>
    </row>
    <row r="71" spans="1:21" ht="9" hidden="1" customHeight="1">
      <c r="A71" s="123"/>
      <c r="C71" s="121"/>
      <c r="D71" s="121"/>
      <c r="E71" s="121"/>
      <c r="F71" s="121"/>
      <c r="G71" s="121"/>
      <c r="H71" s="120"/>
      <c r="I71" s="120"/>
      <c r="J71" s="120"/>
      <c r="K71" s="120"/>
      <c r="L71" s="120"/>
      <c r="M71" s="120"/>
      <c r="N71" s="120"/>
      <c r="O71" s="131"/>
      <c r="P71" s="132"/>
      <c r="Q71" s="120"/>
      <c r="R71" s="120"/>
      <c r="S71" s="120"/>
      <c r="T71" s="120"/>
      <c r="U71" s="120"/>
    </row>
    <row r="72" spans="1:21" ht="9" hidden="1" customHeight="1">
      <c r="A72" s="125"/>
      <c r="C72" s="121"/>
      <c r="D72" s="121"/>
      <c r="E72" s="121"/>
      <c r="F72" s="121"/>
      <c r="G72" s="121"/>
      <c r="H72" s="120"/>
      <c r="I72" s="120"/>
      <c r="J72" s="120"/>
      <c r="K72" s="120"/>
      <c r="L72" s="120"/>
      <c r="M72" s="120"/>
      <c r="N72" s="120"/>
      <c r="O72" s="131"/>
      <c r="P72" s="132"/>
      <c r="Q72" s="120"/>
      <c r="R72" s="120"/>
      <c r="S72" s="120"/>
      <c r="T72" s="120"/>
      <c r="U72" s="120"/>
    </row>
    <row r="73" spans="1:21" ht="9" hidden="1" customHeight="1">
      <c r="A73" s="119"/>
      <c r="C73" s="121"/>
      <c r="D73" s="121"/>
      <c r="E73" s="121"/>
      <c r="F73" s="121"/>
      <c r="G73" s="121"/>
      <c r="H73" s="120"/>
      <c r="I73" s="120"/>
      <c r="J73" s="120"/>
      <c r="K73" s="120"/>
      <c r="L73" s="120"/>
      <c r="M73" s="120"/>
      <c r="N73" s="120"/>
      <c r="O73" s="131"/>
      <c r="P73" s="132"/>
      <c r="Q73" s="120"/>
      <c r="R73" s="120"/>
      <c r="S73" s="120"/>
      <c r="T73" s="120"/>
      <c r="U73" s="120"/>
    </row>
    <row r="74" spans="1:21" ht="9" hidden="1" customHeight="1">
      <c r="A74" s="119"/>
      <c r="C74" s="121"/>
      <c r="D74" s="121"/>
      <c r="E74" s="121"/>
      <c r="F74" s="121"/>
      <c r="G74" s="121"/>
      <c r="H74" s="120"/>
      <c r="I74" s="120"/>
      <c r="J74" s="120"/>
      <c r="K74" s="120"/>
      <c r="L74" s="120"/>
      <c r="M74" s="120"/>
      <c r="N74" s="120"/>
      <c r="O74" s="131"/>
      <c r="P74" s="132"/>
      <c r="Q74" s="120"/>
      <c r="R74" s="120"/>
      <c r="S74" s="120"/>
      <c r="T74" s="120"/>
      <c r="U74" s="120"/>
    </row>
    <row r="75" spans="1:21" ht="9" hidden="1" customHeight="1">
      <c r="A75" s="119"/>
      <c r="C75" s="100"/>
      <c r="D75" s="100"/>
      <c r="E75" s="100"/>
      <c r="F75" s="100"/>
      <c r="G75" s="100"/>
      <c r="O75" s="26"/>
    </row>
    <row r="76" spans="1:21" ht="9" hidden="1" customHeight="1">
      <c r="A76" s="119"/>
      <c r="C76" s="100"/>
      <c r="D76" s="100"/>
      <c r="E76" s="100"/>
      <c r="F76" s="100"/>
      <c r="G76" s="100"/>
      <c r="O76" s="26"/>
    </row>
    <row r="77" spans="1:21" ht="9" hidden="1" customHeight="1">
      <c r="A77" s="119"/>
      <c r="C77" s="100"/>
      <c r="D77" s="100"/>
      <c r="E77" s="100"/>
      <c r="F77" s="100"/>
      <c r="G77" s="100"/>
      <c r="O77" s="26"/>
    </row>
    <row r="78" spans="1:21" ht="9" hidden="1" customHeight="1">
      <c r="A78" s="119"/>
      <c r="C78" s="100"/>
      <c r="D78" s="100"/>
      <c r="E78" s="100"/>
      <c r="F78" s="100"/>
      <c r="G78" s="100"/>
      <c r="O78" s="26"/>
    </row>
    <row r="79" spans="1:21" ht="9" hidden="1" customHeight="1">
      <c r="A79" s="119"/>
      <c r="C79" s="100"/>
      <c r="D79" s="100"/>
      <c r="E79" s="100"/>
      <c r="F79" s="100"/>
      <c r="G79" s="100"/>
      <c r="O79" s="26"/>
    </row>
    <row r="80" spans="1:21" ht="9" hidden="1" customHeight="1">
      <c r="A80" s="119"/>
      <c r="C80" s="100"/>
      <c r="D80" s="100"/>
      <c r="E80" s="100"/>
      <c r="F80" s="100"/>
      <c r="G80" s="100"/>
      <c r="O80" s="26"/>
    </row>
    <row r="81" spans="1:15" ht="9" hidden="1" customHeight="1">
      <c r="A81" s="123"/>
      <c r="C81" s="100"/>
      <c r="D81" s="100"/>
      <c r="E81" s="100"/>
      <c r="F81" s="100"/>
      <c r="G81" s="100"/>
      <c r="O81" s="26"/>
    </row>
    <row r="82" spans="1:15" ht="9" hidden="1" customHeight="1">
      <c r="A82" s="125"/>
      <c r="C82" s="100"/>
      <c r="D82" s="100"/>
      <c r="E82" s="100"/>
      <c r="F82" s="100"/>
      <c r="G82" s="100"/>
      <c r="O82" s="26"/>
    </row>
    <row r="83" spans="1:15" ht="9" hidden="1" customHeight="1">
      <c r="A83" s="119"/>
      <c r="C83" s="100"/>
      <c r="D83" s="100"/>
      <c r="E83" s="100"/>
      <c r="F83" s="100"/>
      <c r="G83" s="100"/>
      <c r="O83" s="26"/>
    </row>
    <row r="84" spans="1:15" ht="9" hidden="1" customHeight="1">
      <c r="A84" s="119"/>
      <c r="C84" s="100"/>
      <c r="D84" s="100"/>
      <c r="E84" s="100"/>
      <c r="F84" s="100"/>
      <c r="G84" s="100"/>
      <c r="O84" s="26"/>
    </row>
    <row r="85" spans="1:15" ht="9" hidden="1" customHeight="1">
      <c r="A85" s="119"/>
      <c r="C85" s="100"/>
      <c r="D85" s="100"/>
      <c r="E85" s="100"/>
      <c r="F85" s="100"/>
      <c r="G85" s="100"/>
      <c r="O85" s="26"/>
    </row>
    <row r="86" spans="1:15" ht="9" hidden="1" customHeight="1">
      <c r="A86" s="119"/>
      <c r="C86" s="100"/>
      <c r="D86" s="100"/>
      <c r="E86" s="100"/>
      <c r="F86" s="100"/>
      <c r="G86" s="100"/>
      <c r="O86" s="26"/>
    </row>
    <row r="87" spans="1:15" ht="9" hidden="1" customHeight="1">
      <c r="A87" s="119"/>
      <c r="C87" s="100"/>
      <c r="D87" s="100"/>
      <c r="E87" s="100"/>
      <c r="F87" s="100"/>
      <c r="G87" s="100"/>
      <c r="O87" s="26"/>
    </row>
    <row r="88" spans="1:15" ht="9" hidden="1" customHeight="1">
      <c r="A88" s="119"/>
      <c r="C88" s="100"/>
      <c r="D88" s="100"/>
      <c r="E88" s="100"/>
      <c r="F88" s="100"/>
      <c r="G88" s="100"/>
      <c r="O88" s="26"/>
    </row>
    <row r="89" spans="1:15" ht="9" hidden="1" customHeight="1">
      <c r="A89" s="119"/>
      <c r="C89" s="100"/>
      <c r="D89" s="100"/>
      <c r="E89" s="100"/>
      <c r="F89" s="100"/>
      <c r="G89" s="100"/>
      <c r="O89" s="26"/>
    </row>
    <row r="90" spans="1:15" ht="9" hidden="1" customHeight="1">
      <c r="A90" s="119"/>
      <c r="C90" s="100"/>
      <c r="D90" s="100"/>
      <c r="E90" s="100"/>
      <c r="F90" s="100"/>
      <c r="G90" s="100"/>
      <c r="O90" s="26"/>
    </row>
    <row r="91" spans="1:15" ht="9" hidden="1" customHeight="1">
      <c r="A91" s="119"/>
      <c r="C91" s="100"/>
      <c r="D91" s="100"/>
      <c r="E91" s="100"/>
      <c r="F91" s="100"/>
      <c r="G91" s="100"/>
      <c r="O91" s="26"/>
    </row>
    <row r="92" spans="1:15" ht="9" hidden="1" customHeight="1">
      <c r="A92" s="125"/>
      <c r="C92" s="100"/>
      <c r="D92" s="100"/>
      <c r="E92" s="100"/>
      <c r="F92" s="100"/>
      <c r="G92" s="100"/>
      <c r="O92" s="26"/>
    </row>
    <row r="93" spans="1:15" ht="9" hidden="1" customHeight="1">
      <c r="A93" s="119"/>
      <c r="C93" s="100"/>
      <c r="D93" s="100"/>
      <c r="E93" s="100"/>
      <c r="F93" s="100"/>
      <c r="G93" s="100"/>
      <c r="O93" s="26"/>
    </row>
    <row r="94" spans="1:15" ht="9" hidden="1" customHeight="1">
      <c r="A94" s="119"/>
      <c r="C94" s="100"/>
      <c r="D94" s="100"/>
      <c r="E94" s="100"/>
      <c r="F94" s="100"/>
      <c r="G94" s="100"/>
      <c r="O94" s="26"/>
    </row>
    <row r="95" spans="1:15" ht="9" hidden="1" customHeight="1">
      <c r="A95" s="119"/>
      <c r="C95" s="100"/>
      <c r="D95" s="100"/>
      <c r="E95" s="100"/>
      <c r="F95" s="100"/>
      <c r="G95" s="100"/>
      <c r="O95" s="26"/>
    </row>
    <row r="96" spans="1:15" hidden="1">
      <c r="A96" s="126"/>
      <c r="C96" s="100"/>
      <c r="D96" s="100"/>
      <c r="E96" s="100"/>
      <c r="F96" s="100"/>
      <c r="G96" s="100"/>
      <c r="O96" s="26"/>
    </row>
    <row r="97" spans="1:15" hidden="1">
      <c r="A97" s="126"/>
      <c r="C97" s="100"/>
      <c r="D97" s="100"/>
      <c r="E97" s="100"/>
      <c r="F97" s="100"/>
      <c r="G97" s="100"/>
      <c r="O97" s="26"/>
    </row>
    <row r="98" spans="1:15" hidden="1">
      <c r="A98" s="126"/>
      <c r="C98" s="100"/>
      <c r="D98" s="100"/>
      <c r="E98" s="100"/>
      <c r="F98" s="100"/>
      <c r="G98" s="100"/>
      <c r="O98" s="26"/>
    </row>
    <row r="99" spans="1:15" hidden="1">
      <c r="A99" s="126"/>
      <c r="C99" s="100"/>
      <c r="D99" s="100"/>
      <c r="E99" s="100"/>
      <c r="F99" s="100"/>
      <c r="G99" s="100"/>
      <c r="O99" s="26"/>
    </row>
    <row r="100" spans="1:15" hidden="1">
      <c r="A100" s="126"/>
      <c r="C100" s="100"/>
      <c r="D100" s="100"/>
      <c r="E100" s="100"/>
      <c r="F100" s="100"/>
      <c r="G100" s="100"/>
      <c r="O100" s="26"/>
    </row>
    <row r="101" spans="1:15" hidden="1">
      <c r="A101" s="126"/>
      <c r="C101" s="100"/>
      <c r="D101" s="100"/>
      <c r="E101" s="100"/>
      <c r="F101" s="100"/>
      <c r="G101" s="100"/>
      <c r="O101" s="26"/>
    </row>
    <row r="102" spans="1:15" hidden="1">
      <c r="A102" s="126"/>
      <c r="C102" s="100"/>
      <c r="D102" s="100"/>
      <c r="E102" s="100"/>
      <c r="F102" s="100"/>
      <c r="G102" s="100"/>
      <c r="O102" s="26"/>
    </row>
    <row r="103" spans="1:15" ht="15.75" hidden="1">
      <c r="A103" s="127"/>
      <c r="C103" s="100"/>
      <c r="D103" s="100"/>
      <c r="E103" s="100"/>
      <c r="F103" s="100"/>
      <c r="G103" s="100"/>
      <c r="O103" s="26"/>
    </row>
    <row r="104" spans="1:15" ht="15.75" hidden="1">
      <c r="A104" s="127"/>
      <c r="C104" s="100"/>
      <c r="D104" s="100"/>
      <c r="E104" s="100"/>
      <c r="F104" s="100"/>
      <c r="G104" s="100"/>
      <c r="O104" s="26"/>
    </row>
    <row r="105" spans="1:15" ht="15.75" hidden="1">
      <c r="A105" s="127"/>
      <c r="C105" s="100"/>
      <c r="D105" s="100"/>
      <c r="E105" s="100"/>
      <c r="F105" s="100"/>
      <c r="G105" s="100"/>
      <c r="O105" s="26"/>
    </row>
    <row r="106" spans="1:15" ht="15.75" hidden="1">
      <c r="A106" s="127"/>
      <c r="C106" s="100"/>
      <c r="D106" s="100"/>
      <c r="E106" s="100"/>
      <c r="F106" s="100"/>
      <c r="G106" s="100"/>
      <c r="O106" s="26"/>
    </row>
    <row r="107" spans="1:15" ht="15.75" hidden="1">
      <c r="A107" s="127"/>
      <c r="C107" s="100"/>
      <c r="D107" s="100"/>
      <c r="E107" s="100"/>
      <c r="F107" s="100"/>
      <c r="G107" s="100"/>
      <c r="O107" s="26"/>
    </row>
    <row r="108" spans="1:15" ht="15.75" hidden="1">
      <c r="A108" s="127"/>
      <c r="C108" s="100"/>
      <c r="D108" s="100"/>
      <c r="E108" s="100"/>
      <c r="F108" s="100"/>
      <c r="G108" s="100"/>
      <c r="O108" s="26"/>
    </row>
    <row r="109" spans="1:15" ht="15.75" hidden="1">
      <c r="A109" s="127"/>
      <c r="C109" s="100"/>
      <c r="D109" s="100"/>
      <c r="E109" s="100"/>
      <c r="F109" s="100"/>
      <c r="G109" s="100"/>
      <c r="O109" s="26"/>
    </row>
    <row r="110" spans="1:15" ht="15.75" hidden="1">
      <c r="A110" s="127"/>
      <c r="C110" s="100"/>
      <c r="D110" s="100"/>
      <c r="E110" s="100"/>
      <c r="F110" s="100"/>
      <c r="G110" s="100"/>
      <c r="O110" s="26"/>
    </row>
    <row r="111" spans="1:15" ht="15.75" hidden="1">
      <c r="A111" s="127"/>
      <c r="C111" s="100"/>
      <c r="D111" s="100"/>
      <c r="E111" s="100"/>
      <c r="F111" s="100"/>
      <c r="G111" s="100"/>
      <c r="O111" s="26"/>
    </row>
    <row r="112" spans="1:15" ht="15.75" hidden="1">
      <c r="A112" s="127"/>
      <c r="C112" s="100"/>
      <c r="D112" s="100"/>
      <c r="E112" s="100"/>
      <c r="F112" s="100"/>
      <c r="G112" s="100"/>
      <c r="O112" s="26"/>
    </row>
    <row r="113" spans="1:15" ht="15.75" hidden="1">
      <c r="A113" s="127"/>
      <c r="C113" s="100"/>
      <c r="D113" s="100"/>
      <c r="E113" s="100"/>
      <c r="F113" s="100"/>
      <c r="G113" s="100"/>
      <c r="O113" s="26"/>
    </row>
    <row r="114" spans="1:15" ht="15.75" hidden="1">
      <c r="A114" s="127"/>
      <c r="C114" s="100"/>
      <c r="D114" s="100"/>
      <c r="E114" s="100"/>
      <c r="F114" s="100"/>
      <c r="G114" s="100"/>
      <c r="O114" s="26"/>
    </row>
    <row r="115" spans="1:15" ht="15.75" hidden="1">
      <c r="A115" s="127"/>
      <c r="C115" s="100"/>
      <c r="D115" s="100"/>
      <c r="E115" s="100"/>
      <c r="F115" s="100"/>
      <c r="G115" s="100"/>
      <c r="O115" s="26"/>
    </row>
    <row r="116" spans="1:15" ht="15.75" hidden="1">
      <c r="A116" s="127"/>
      <c r="C116" s="100"/>
      <c r="D116" s="100"/>
      <c r="E116" s="100"/>
      <c r="F116" s="100"/>
      <c r="G116" s="100"/>
      <c r="O116" s="26"/>
    </row>
    <row r="117" spans="1:15" ht="15.75" hidden="1">
      <c r="A117" s="127"/>
      <c r="C117" s="100"/>
      <c r="D117" s="100"/>
      <c r="E117" s="100"/>
      <c r="F117" s="100"/>
      <c r="G117" s="100"/>
      <c r="O117" s="26"/>
    </row>
    <row r="118" spans="1:15" ht="15.75" hidden="1">
      <c r="A118" s="127"/>
      <c r="C118" s="100"/>
      <c r="D118" s="100"/>
      <c r="E118" s="100"/>
      <c r="F118" s="100"/>
      <c r="G118" s="100"/>
      <c r="O118" s="26"/>
    </row>
    <row r="119" spans="1:15" ht="15.75" hidden="1">
      <c r="A119" s="127"/>
      <c r="C119" s="100"/>
      <c r="D119" s="100"/>
      <c r="E119" s="100"/>
      <c r="F119" s="100"/>
      <c r="G119" s="100"/>
      <c r="O119" s="26"/>
    </row>
    <row r="120" spans="1:15" ht="15.75" hidden="1">
      <c r="A120" s="127"/>
      <c r="C120" s="100"/>
      <c r="D120" s="100"/>
      <c r="E120" s="100"/>
      <c r="F120" s="100"/>
      <c r="G120" s="100"/>
      <c r="O120" s="26"/>
    </row>
    <row r="121" spans="1:15" ht="15.75" hidden="1">
      <c r="A121" s="127"/>
      <c r="C121" s="100"/>
      <c r="D121" s="100"/>
      <c r="E121" s="100"/>
      <c r="F121" s="100"/>
      <c r="G121" s="100"/>
      <c r="O121" s="26"/>
    </row>
    <row r="122" spans="1:15" ht="15.75" hidden="1">
      <c r="A122" s="127"/>
      <c r="C122" s="100"/>
      <c r="D122" s="100"/>
      <c r="E122" s="100"/>
      <c r="F122" s="100"/>
      <c r="G122" s="100"/>
      <c r="O122" s="26"/>
    </row>
    <row r="123" spans="1:15" ht="15.75" hidden="1">
      <c r="A123" s="127"/>
      <c r="C123" s="100"/>
      <c r="D123" s="100"/>
      <c r="E123" s="100"/>
      <c r="F123" s="100"/>
      <c r="G123" s="100"/>
      <c r="O123" s="26"/>
    </row>
    <row r="124" spans="1:15" ht="15.75" hidden="1">
      <c r="A124" s="127"/>
      <c r="C124" s="100"/>
      <c r="D124" s="100"/>
      <c r="E124" s="100"/>
      <c r="F124" s="100"/>
      <c r="G124" s="100"/>
      <c r="O124" s="26"/>
    </row>
    <row r="125" spans="1:15" ht="15.75" hidden="1">
      <c r="A125" s="127"/>
      <c r="C125" s="100"/>
      <c r="D125" s="100"/>
      <c r="E125" s="100"/>
      <c r="F125" s="100"/>
      <c r="G125" s="100"/>
      <c r="O125" s="26"/>
    </row>
    <row r="126" spans="1:15" ht="15.75" hidden="1">
      <c r="A126" s="127"/>
      <c r="C126" s="100"/>
      <c r="D126" s="100"/>
      <c r="E126" s="100"/>
      <c r="F126" s="100"/>
      <c r="G126" s="100"/>
      <c r="O126" s="26"/>
    </row>
    <row r="127" spans="1:15" ht="15.75" hidden="1">
      <c r="A127" s="127"/>
      <c r="C127" s="100"/>
      <c r="D127" s="100"/>
      <c r="E127" s="100"/>
      <c r="F127" s="100"/>
      <c r="G127" s="100"/>
      <c r="O127" s="26"/>
    </row>
    <row r="128" spans="1:15" ht="15.75" hidden="1">
      <c r="A128" s="127"/>
      <c r="C128" s="100"/>
      <c r="D128" s="100"/>
      <c r="E128" s="100"/>
      <c r="F128" s="100"/>
      <c r="G128" s="100"/>
      <c r="O128" s="26"/>
    </row>
    <row r="129" spans="1:15" ht="15.75" hidden="1">
      <c r="A129" s="127"/>
      <c r="C129" s="100"/>
      <c r="D129" s="100"/>
      <c r="E129" s="100"/>
      <c r="F129" s="100"/>
      <c r="G129" s="100"/>
      <c r="O129" s="26"/>
    </row>
    <row r="130" spans="1:15" ht="15.75" hidden="1">
      <c r="A130" s="127"/>
      <c r="C130" s="100"/>
      <c r="D130" s="100"/>
      <c r="E130" s="100"/>
      <c r="F130" s="100"/>
      <c r="G130" s="100"/>
      <c r="O130" s="26"/>
    </row>
    <row r="131" spans="1:15" ht="15.75" hidden="1">
      <c r="A131" s="127"/>
      <c r="C131" s="100"/>
      <c r="D131" s="100"/>
      <c r="E131" s="100"/>
      <c r="F131" s="100"/>
      <c r="G131" s="100"/>
      <c r="O131" s="26"/>
    </row>
    <row r="132" spans="1:15" ht="15.75" hidden="1">
      <c r="A132" s="127"/>
      <c r="C132" s="100"/>
      <c r="D132" s="100"/>
      <c r="E132" s="100"/>
      <c r="F132" s="100"/>
      <c r="G132" s="100"/>
      <c r="O132" s="26"/>
    </row>
    <row r="133" spans="1:15" ht="15.75" hidden="1">
      <c r="A133" s="127"/>
      <c r="C133" s="100"/>
      <c r="D133" s="100"/>
      <c r="E133" s="100"/>
      <c r="F133" s="100"/>
      <c r="G133" s="100"/>
      <c r="O133" s="26"/>
    </row>
    <row r="134" spans="1:15" ht="15.75" hidden="1">
      <c r="A134" s="127"/>
      <c r="C134" s="100"/>
      <c r="D134" s="100"/>
      <c r="E134" s="100"/>
      <c r="F134" s="100"/>
      <c r="G134" s="100"/>
      <c r="O134" s="26"/>
    </row>
    <row r="135" spans="1:15" ht="15.75" hidden="1">
      <c r="A135" s="127"/>
      <c r="C135" s="100"/>
      <c r="D135" s="100"/>
      <c r="E135" s="100"/>
      <c r="F135" s="100"/>
      <c r="G135" s="100"/>
      <c r="O135" s="26"/>
    </row>
    <row r="136" spans="1:15" ht="15.75" hidden="1">
      <c r="A136" s="127"/>
      <c r="C136" s="100"/>
      <c r="D136" s="100"/>
      <c r="E136" s="100"/>
      <c r="F136" s="100"/>
      <c r="G136" s="100"/>
      <c r="O136" s="26"/>
    </row>
    <row r="137" spans="1:15" ht="15.75" hidden="1">
      <c r="A137" s="127"/>
      <c r="C137" s="100"/>
      <c r="D137" s="100"/>
      <c r="E137" s="100"/>
      <c r="F137" s="100"/>
      <c r="G137" s="100"/>
      <c r="O137" s="26"/>
    </row>
    <row r="138" spans="1:15" ht="15.75" hidden="1">
      <c r="A138" s="127"/>
      <c r="C138" s="100"/>
      <c r="D138" s="100"/>
      <c r="E138" s="100"/>
      <c r="F138" s="100"/>
      <c r="G138" s="100"/>
      <c r="O138" s="26"/>
    </row>
    <row r="139" spans="1:15" ht="15.75" hidden="1">
      <c r="A139" s="127"/>
      <c r="C139" s="100"/>
      <c r="D139" s="100"/>
      <c r="E139" s="100"/>
      <c r="F139" s="100"/>
      <c r="G139" s="100"/>
      <c r="O139" s="26"/>
    </row>
    <row r="140" spans="1:15" ht="15.75" hidden="1">
      <c r="A140" s="127"/>
      <c r="C140" s="100"/>
      <c r="D140" s="100"/>
      <c r="E140" s="100"/>
      <c r="F140" s="100"/>
      <c r="G140" s="100"/>
      <c r="O140" s="26"/>
    </row>
    <row r="141" spans="1:15" ht="15.75" hidden="1">
      <c r="A141" s="127"/>
      <c r="C141" s="100"/>
      <c r="D141" s="100"/>
      <c r="E141" s="100"/>
      <c r="F141" s="100"/>
      <c r="G141" s="100"/>
      <c r="O141" s="26"/>
    </row>
    <row r="142" spans="1:15" ht="15.75" hidden="1">
      <c r="A142" s="127"/>
      <c r="C142" s="100"/>
      <c r="D142" s="100"/>
      <c r="E142" s="100"/>
      <c r="F142" s="100"/>
      <c r="G142" s="100"/>
      <c r="O142" s="26"/>
    </row>
    <row r="143" spans="1:15" ht="15.75" hidden="1">
      <c r="A143" s="127"/>
      <c r="C143" s="100"/>
      <c r="D143" s="100"/>
      <c r="E143" s="100"/>
      <c r="F143" s="100"/>
      <c r="G143" s="100"/>
      <c r="O143" s="26"/>
    </row>
    <row r="144" spans="1:15" ht="15.75" hidden="1">
      <c r="A144" s="127"/>
      <c r="C144" s="100"/>
      <c r="D144" s="100"/>
      <c r="E144" s="100"/>
      <c r="F144" s="100"/>
      <c r="G144" s="100"/>
      <c r="O144" s="26"/>
    </row>
    <row r="145" spans="1:15" ht="15.75" hidden="1">
      <c r="A145" s="127"/>
      <c r="C145" s="100"/>
      <c r="D145" s="100"/>
      <c r="E145" s="100"/>
      <c r="F145" s="100"/>
      <c r="G145" s="100"/>
      <c r="O145" s="26"/>
    </row>
    <row r="146" spans="1:15" ht="15.75" hidden="1">
      <c r="A146" s="127"/>
      <c r="C146" s="100"/>
      <c r="D146" s="100"/>
      <c r="E146" s="100"/>
      <c r="F146" s="100"/>
      <c r="G146" s="100"/>
      <c r="O146" s="26"/>
    </row>
    <row r="147" spans="1:15" ht="15.75" hidden="1">
      <c r="A147" s="127"/>
      <c r="C147" s="100"/>
      <c r="D147" s="100"/>
      <c r="E147" s="100"/>
      <c r="F147" s="100"/>
      <c r="G147" s="100"/>
      <c r="O147" s="26"/>
    </row>
    <row r="148" spans="1:15" ht="15.75" hidden="1">
      <c r="A148" s="127"/>
      <c r="C148" s="100"/>
      <c r="D148" s="100"/>
      <c r="E148" s="100"/>
      <c r="F148" s="100"/>
      <c r="G148" s="100"/>
      <c r="O148" s="26"/>
    </row>
    <row r="149" spans="1:15" ht="15.75" hidden="1">
      <c r="A149" s="127"/>
      <c r="C149" s="100"/>
      <c r="D149" s="100"/>
      <c r="E149" s="100"/>
      <c r="F149" s="100"/>
      <c r="G149" s="100"/>
      <c r="O149" s="26"/>
    </row>
    <row r="150" spans="1:15" ht="15.75" hidden="1">
      <c r="A150" s="127"/>
      <c r="C150" s="100"/>
      <c r="D150" s="100"/>
      <c r="E150" s="100"/>
      <c r="F150" s="100"/>
      <c r="G150" s="100"/>
      <c r="O150" s="26"/>
    </row>
    <row r="151" spans="1:15" ht="15.75" hidden="1">
      <c r="A151" s="127"/>
      <c r="C151" s="100"/>
      <c r="D151" s="100"/>
      <c r="E151" s="100"/>
      <c r="F151" s="100"/>
      <c r="G151" s="100"/>
      <c r="O151" s="26"/>
    </row>
    <row r="152" spans="1:15" ht="15.75" hidden="1">
      <c r="A152" s="127"/>
      <c r="C152" s="100"/>
      <c r="D152" s="100"/>
      <c r="E152" s="100"/>
      <c r="F152" s="100"/>
      <c r="G152" s="100"/>
      <c r="O152" s="26"/>
    </row>
    <row r="153" spans="1:15" ht="15.75" hidden="1">
      <c r="A153" s="127"/>
      <c r="C153" s="100"/>
      <c r="D153" s="100"/>
      <c r="E153" s="100"/>
      <c r="F153" s="100"/>
      <c r="G153" s="100"/>
      <c r="O153" s="26"/>
    </row>
    <row r="154" spans="1:15" ht="15.75" hidden="1">
      <c r="A154" s="127"/>
      <c r="C154" s="100"/>
      <c r="D154" s="100"/>
      <c r="E154" s="100"/>
      <c r="F154" s="100"/>
      <c r="G154" s="100"/>
      <c r="O154" s="26"/>
    </row>
    <row r="155" spans="1:15" ht="15.75" hidden="1">
      <c r="A155" s="127"/>
      <c r="C155" s="100"/>
      <c r="D155" s="100"/>
      <c r="E155" s="100"/>
      <c r="F155" s="100"/>
      <c r="G155" s="100"/>
      <c r="O155" s="26"/>
    </row>
    <row r="156" spans="1:15" ht="15.75" hidden="1">
      <c r="A156" s="127"/>
      <c r="C156" s="100"/>
      <c r="D156" s="100"/>
      <c r="E156" s="100"/>
      <c r="F156" s="100"/>
      <c r="G156" s="100"/>
      <c r="O156" s="26"/>
    </row>
    <row r="157" spans="1:15" ht="15.75" hidden="1">
      <c r="A157" s="127"/>
      <c r="C157" s="100"/>
      <c r="D157" s="100"/>
      <c r="E157" s="100"/>
      <c r="F157" s="100"/>
      <c r="G157" s="100"/>
      <c r="O157" s="26"/>
    </row>
    <row r="158" spans="1:15" ht="15.75" hidden="1">
      <c r="A158" s="127"/>
      <c r="C158" s="100"/>
      <c r="D158" s="100"/>
      <c r="E158" s="100"/>
      <c r="F158" s="100"/>
      <c r="G158" s="100"/>
      <c r="O158" s="26"/>
    </row>
    <row r="159" spans="1:15" ht="15.75" hidden="1">
      <c r="A159" s="127"/>
      <c r="C159" s="100"/>
      <c r="D159" s="100"/>
      <c r="E159" s="100"/>
      <c r="F159" s="100"/>
      <c r="G159" s="100"/>
      <c r="O159" s="26"/>
    </row>
    <row r="160" spans="1:15" ht="15.75" hidden="1">
      <c r="A160" s="127"/>
      <c r="C160" s="100"/>
      <c r="D160" s="100"/>
      <c r="E160" s="100"/>
      <c r="F160" s="100"/>
      <c r="G160" s="100"/>
      <c r="O160" s="26"/>
    </row>
    <row r="161" spans="1:15" ht="15.75" hidden="1">
      <c r="A161" s="127"/>
      <c r="C161" s="100"/>
      <c r="D161" s="100"/>
      <c r="E161" s="100"/>
      <c r="F161" s="100"/>
      <c r="G161" s="100"/>
      <c r="O161" s="26"/>
    </row>
    <row r="162" spans="1:15" ht="15.75" hidden="1">
      <c r="A162" s="127"/>
      <c r="C162" s="100"/>
      <c r="D162" s="100"/>
      <c r="E162" s="100"/>
      <c r="F162" s="100"/>
      <c r="G162" s="100"/>
      <c r="O162" s="26"/>
    </row>
    <row r="163" spans="1:15" ht="15.75" hidden="1">
      <c r="A163" s="127"/>
      <c r="C163" s="100"/>
      <c r="D163" s="100"/>
      <c r="E163" s="100"/>
      <c r="F163" s="100"/>
      <c r="G163" s="100"/>
      <c r="O163" s="26"/>
    </row>
    <row r="164" spans="1:15" ht="15.75" hidden="1">
      <c r="A164" s="127"/>
      <c r="C164" s="100"/>
      <c r="D164" s="100"/>
      <c r="E164" s="100"/>
      <c r="F164" s="100"/>
      <c r="G164" s="100"/>
      <c r="O164" s="26"/>
    </row>
    <row r="165" spans="1:15" ht="15.75" hidden="1">
      <c r="A165" s="127"/>
      <c r="C165" s="100"/>
      <c r="D165" s="100"/>
      <c r="E165" s="100"/>
      <c r="F165" s="100"/>
      <c r="G165" s="100"/>
      <c r="O165" s="26"/>
    </row>
    <row r="166" spans="1:15" ht="15.75" hidden="1">
      <c r="A166" s="127"/>
      <c r="C166" s="100"/>
      <c r="D166" s="100"/>
      <c r="E166" s="100"/>
      <c r="F166" s="100"/>
      <c r="G166" s="100"/>
      <c r="O166" s="26"/>
    </row>
    <row r="167" spans="1:15" ht="15.75" hidden="1">
      <c r="A167" s="127"/>
      <c r="C167" s="100"/>
      <c r="D167" s="100"/>
      <c r="E167" s="100"/>
      <c r="F167" s="100"/>
      <c r="G167" s="100"/>
      <c r="O167" s="26"/>
    </row>
    <row r="168" spans="1:15" ht="15.75" hidden="1">
      <c r="A168" s="127"/>
      <c r="C168" s="100"/>
      <c r="D168" s="100"/>
      <c r="E168" s="100"/>
      <c r="F168" s="100"/>
      <c r="G168" s="100"/>
      <c r="O168" s="26"/>
    </row>
    <row r="169" spans="1:15" ht="15.75" hidden="1">
      <c r="A169" s="127"/>
      <c r="C169" s="100"/>
      <c r="D169" s="100"/>
      <c r="E169" s="100"/>
      <c r="F169" s="100"/>
      <c r="G169" s="100"/>
      <c r="O169" s="26"/>
    </row>
    <row r="170" spans="1:15" ht="15.75" hidden="1">
      <c r="A170" s="127"/>
      <c r="C170" s="100"/>
      <c r="D170" s="100"/>
      <c r="E170" s="100"/>
      <c r="F170" s="100"/>
      <c r="G170" s="100"/>
      <c r="O170" s="26"/>
    </row>
    <row r="171" spans="1:15" ht="15.75" hidden="1">
      <c r="A171" s="127"/>
      <c r="C171" s="100"/>
      <c r="D171" s="100"/>
      <c r="E171" s="100"/>
      <c r="F171" s="100"/>
      <c r="G171" s="100"/>
      <c r="O171" s="26"/>
    </row>
    <row r="172" spans="1:15" ht="15.75" hidden="1">
      <c r="A172" s="127"/>
      <c r="C172" s="100"/>
      <c r="D172" s="100"/>
      <c r="E172" s="100"/>
      <c r="F172" s="100"/>
      <c r="G172" s="100"/>
      <c r="O172" s="26"/>
    </row>
    <row r="173" spans="1:15" ht="15.75" hidden="1">
      <c r="A173" s="127"/>
      <c r="C173" s="100"/>
      <c r="D173" s="100"/>
      <c r="E173" s="100"/>
      <c r="F173" s="100"/>
      <c r="G173" s="100"/>
      <c r="O173" s="26"/>
    </row>
    <row r="174" spans="1:15" ht="15.75" hidden="1">
      <c r="A174" s="127"/>
      <c r="C174" s="100"/>
      <c r="D174" s="100"/>
      <c r="E174" s="100"/>
      <c r="F174" s="100"/>
      <c r="G174" s="100"/>
      <c r="O174" s="26"/>
    </row>
    <row r="175" spans="1:15" ht="15.75" hidden="1">
      <c r="A175" s="127"/>
      <c r="C175" s="100"/>
      <c r="D175" s="100"/>
      <c r="E175" s="100"/>
      <c r="F175" s="100"/>
      <c r="G175" s="100"/>
      <c r="O175" s="26"/>
    </row>
    <row r="176" spans="1:15" ht="15.75" hidden="1">
      <c r="A176" s="127"/>
      <c r="C176" s="100"/>
      <c r="D176" s="100"/>
      <c r="E176" s="100"/>
      <c r="F176" s="100"/>
      <c r="G176" s="100"/>
      <c r="O176" s="26"/>
    </row>
    <row r="177" spans="1:15" ht="15.75" hidden="1">
      <c r="A177" s="127"/>
      <c r="C177" s="100"/>
      <c r="D177" s="100"/>
      <c r="E177" s="100"/>
      <c r="F177" s="100"/>
      <c r="G177" s="100"/>
      <c r="O177" s="26"/>
    </row>
    <row r="178" spans="1:15" ht="15.75" hidden="1">
      <c r="A178" s="127"/>
      <c r="C178" s="100"/>
      <c r="D178" s="100"/>
      <c r="E178" s="100"/>
      <c r="F178" s="100"/>
      <c r="G178" s="100"/>
      <c r="O178" s="26"/>
    </row>
    <row r="179" spans="1:15" ht="15.75" hidden="1">
      <c r="A179" s="127"/>
      <c r="C179" s="100"/>
      <c r="D179" s="100"/>
      <c r="E179" s="100"/>
      <c r="F179" s="100"/>
      <c r="G179" s="100"/>
      <c r="O179" s="26"/>
    </row>
    <row r="180" spans="1:15" ht="15.75" hidden="1">
      <c r="A180" s="127"/>
      <c r="C180" s="100"/>
      <c r="D180" s="100"/>
      <c r="E180" s="100"/>
      <c r="F180" s="100"/>
      <c r="G180" s="100"/>
      <c r="O180" s="26"/>
    </row>
    <row r="181" spans="1:15" ht="15.75" hidden="1">
      <c r="A181" s="127"/>
      <c r="C181" s="100"/>
      <c r="D181" s="100"/>
      <c r="E181" s="100"/>
      <c r="F181" s="100"/>
      <c r="G181" s="100"/>
      <c r="O181" s="26"/>
    </row>
    <row r="182" spans="1:15" ht="15.75" hidden="1">
      <c r="A182" s="127"/>
      <c r="C182" s="100"/>
      <c r="D182" s="100"/>
      <c r="E182" s="100"/>
      <c r="F182" s="100"/>
      <c r="G182" s="100"/>
      <c r="O182" s="26"/>
    </row>
    <row r="183" spans="1:15" ht="15.75" hidden="1">
      <c r="A183" s="127"/>
      <c r="C183" s="100"/>
      <c r="D183" s="100"/>
      <c r="E183" s="100"/>
      <c r="F183" s="100"/>
      <c r="G183" s="100"/>
      <c r="O183" s="26"/>
    </row>
    <row r="184" spans="1:15" ht="15.75" hidden="1">
      <c r="A184" s="127"/>
      <c r="C184" s="100"/>
      <c r="D184" s="100"/>
      <c r="E184" s="100"/>
      <c r="F184" s="100"/>
      <c r="G184" s="100"/>
      <c r="O184" s="26"/>
    </row>
    <row r="185" spans="1:15" ht="15.75" hidden="1">
      <c r="A185" s="127"/>
      <c r="C185" s="100"/>
      <c r="D185" s="100"/>
      <c r="E185" s="100"/>
      <c r="F185" s="100"/>
      <c r="G185" s="100"/>
      <c r="O185" s="26"/>
    </row>
    <row r="186" spans="1:15" ht="15.75" hidden="1">
      <c r="A186" s="127"/>
      <c r="C186" s="100"/>
      <c r="D186" s="100"/>
      <c r="E186" s="100"/>
      <c r="F186" s="100"/>
      <c r="G186" s="100"/>
      <c r="O186" s="26"/>
    </row>
    <row r="187" spans="1:15" ht="15.75" hidden="1">
      <c r="A187" s="127"/>
      <c r="C187" s="100"/>
      <c r="D187" s="100"/>
      <c r="E187" s="100"/>
      <c r="F187" s="100"/>
      <c r="G187" s="100"/>
      <c r="O187" s="26"/>
    </row>
    <row r="188" spans="1:15" ht="15.75" hidden="1">
      <c r="A188" s="127"/>
      <c r="C188" s="100"/>
      <c r="D188" s="100"/>
      <c r="E188" s="100"/>
      <c r="F188" s="100"/>
      <c r="G188" s="100"/>
      <c r="O188" s="26"/>
    </row>
    <row r="189" spans="1:15" ht="15.75" hidden="1">
      <c r="A189" s="127"/>
      <c r="C189" s="100"/>
      <c r="D189" s="100"/>
      <c r="E189" s="100"/>
      <c r="F189" s="100"/>
      <c r="G189" s="100"/>
      <c r="O189" s="26"/>
    </row>
    <row r="190" spans="1:15" ht="15.75" hidden="1">
      <c r="A190" s="127"/>
      <c r="C190" s="100"/>
      <c r="D190" s="100"/>
      <c r="E190" s="100"/>
      <c r="F190" s="100"/>
      <c r="G190" s="100"/>
      <c r="O190" s="26"/>
    </row>
    <row r="191" spans="1:15" ht="15.75" hidden="1">
      <c r="A191" s="127"/>
      <c r="C191" s="100"/>
      <c r="D191" s="100"/>
      <c r="E191" s="100"/>
      <c r="F191" s="100"/>
      <c r="G191" s="100"/>
      <c r="O191" s="26"/>
    </row>
    <row r="192" spans="1:15" ht="15.75" hidden="1">
      <c r="A192" s="127"/>
      <c r="C192" s="100"/>
      <c r="D192" s="100"/>
      <c r="E192" s="100"/>
      <c r="F192" s="100"/>
      <c r="G192" s="100"/>
      <c r="O192" s="26"/>
    </row>
    <row r="193" spans="1:15" ht="15.75" hidden="1">
      <c r="A193" s="127"/>
      <c r="C193" s="100"/>
      <c r="D193" s="100"/>
      <c r="E193" s="100"/>
      <c r="F193" s="100"/>
      <c r="G193" s="100"/>
      <c r="O193" s="26"/>
    </row>
    <row r="194" spans="1:15" ht="15.75" hidden="1">
      <c r="A194" s="101"/>
      <c r="C194" s="100"/>
      <c r="D194" s="100"/>
      <c r="E194" s="100"/>
      <c r="F194" s="100"/>
      <c r="G194" s="100"/>
      <c r="O194" s="26"/>
    </row>
    <row r="195" spans="1:15" ht="15.75" hidden="1">
      <c r="A195" s="101"/>
      <c r="C195" s="100"/>
      <c r="D195" s="100"/>
      <c r="E195" s="100"/>
      <c r="F195" s="100"/>
      <c r="G195" s="100"/>
      <c r="O195" s="26"/>
    </row>
    <row r="196" spans="1:15" ht="15.75" hidden="1">
      <c r="A196" s="101"/>
      <c r="C196" s="100"/>
      <c r="D196" s="100"/>
      <c r="E196" s="100"/>
      <c r="F196" s="100"/>
      <c r="G196" s="100"/>
      <c r="O196" s="26"/>
    </row>
    <row r="197" spans="1:15" ht="15.75" hidden="1">
      <c r="A197" s="101"/>
      <c r="C197" s="100"/>
      <c r="D197" s="100"/>
      <c r="E197" s="100"/>
      <c r="F197" s="100"/>
      <c r="G197" s="100"/>
    </row>
    <row r="198" spans="1:15" ht="15.75" hidden="1">
      <c r="A198" s="101"/>
      <c r="C198" s="100"/>
      <c r="D198" s="100"/>
      <c r="E198" s="100"/>
      <c r="F198" s="100"/>
      <c r="G198" s="100"/>
    </row>
    <row r="199" spans="1:15" ht="15.75" hidden="1">
      <c r="A199" s="101"/>
      <c r="C199" s="100"/>
      <c r="D199" s="100"/>
      <c r="E199" s="100"/>
      <c r="F199" s="100"/>
      <c r="G199" s="100"/>
    </row>
    <row r="200" spans="1:15" ht="15.75" hidden="1">
      <c r="A200" s="101"/>
      <c r="C200" s="100"/>
      <c r="D200" s="100"/>
      <c r="E200" s="100"/>
      <c r="F200" s="100"/>
      <c r="G200" s="100"/>
    </row>
    <row r="201" spans="1:15" ht="15.75" hidden="1">
      <c r="A201" s="101"/>
      <c r="C201" s="100"/>
      <c r="D201" s="100"/>
      <c r="E201" s="100"/>
      <c r="F201" s="100"/>
      <c r="G201" s="100"/>
    </row>
    <row r="202" spans="1:15" ht="15.75" hidden="1">
      <c r="A202" s="101"/>
      <c r="C202" s="100"/>
      <c r="D202" s="100"/>
      <c r="E202" s="100"/>
      <c r="F202" s="100"/>
      <c r="G202" s="100"/>
    </row>
    <row r="203" spans="1:15" ht="15.75" hidden="1">
      <c r="A203" s="101"/>
      <c r="C203" s="100"/>
      <c r="D203" s="100"/>
      <c r="E203" s="100"/>
      <c r="F203" s="100"/>
      <c r="G203" s="100"/>
    </row>
    <row r="204" spans="1:15" ht="15.75" hidden="1">
      <c r="A204" s="101"/>
      <c r="C204" s="100"/>
      <c r="D204" s="100"/>
      <c r="E204" s="100"/>
      <c r="F204" s="100"/>
      <c r="G204" s="100"/>
    </row>
    <row r="205" spans="1:15" ht="15.75" hidden="1">
      <c r="A205" s="101"/>
      <c r="C205" s="100"/>
      <c r="D205" s="100"/>
      <c r="E205" s="100"/>
      <c r="F205" s="100"/>
      <c r="G205" s="100"/>
    </row>
    <row r="206" spans="1:15" ht="15.75" hidden="1">
      <c r="A206" s="101"/>
      <c r="C206" s="100"/>
      <c r="D206" s="100"/>
      <c r="E206" s="100"/>
      <c r="F206" s="100"/>
      <c r="G206" s="100"/>
    </row>
    <row r="207" spans="1:15" ht="15.75" hidden="1">
      <c r="A207" s="101"/>
      <c r="C207" s="100"/>
      <c r="D207" s="100"/>
      <c r="E207" s="100"/>
      <c r="F207" s="100"/>
      <c r="G207" s="100"/>
    </row>
    <row r="208" spans="1:15" ht="15.75" hidden="1">
      <c r="A208" s="101"/>
      <c r="C208" s="100"/>
      <c r="D208" s="100"/>
      <c r="E208" s="100"/>
      <c r="F208" s="100"/>
      <c r="G208" s="100"/>
    </row>
    <row r="209" spans="1:7" ht="15.75" hidden="1">
      <c r="A209" s="101"/>
      <c r="C209" s="100"/>
      <c r="D209" s="100"/>
      <c r="E209" s="100"/>
      <c r="F209" s="100"/>
      <c r="G209" s="100"/>
    </row>
    <row r="210" spans="1:7" ht="15.75" hidden="1">
      <c r="A210" s="101"/>
      <c r="C210" s="100"/>
      <c r="D210" s="100"/>
      <c r="E210" s="100"/>
      <c r="F210" s="100"/>
      <c r="G210" s="100"/>
    </row>
    <row r="211" spans="1:7" ht="15.75" hidden="1">
      <c r="A211" s="101"/>
      <c r="C211" s="100"/>
      <c r="D211" s="100"/>
      <c r="E211" s="100"/>
      <c r="F211" s="100"/>
      <c r="G211" s="100"/>
    </row>
    <row r="212" spans="1:7" ht="15.75" hidden="1">
      <c r="A212" s="101"/>
      <c r="C212" s="100"/>
      <c r="D212" s="100"/>
      <c r="E212" s="100"/>
      <c r="F212" s="100"/>
      <c r="G212" s="100"/>
    </row>
    <row r="213" spans="1:7" ht="15.75" hidden="1">
      <c r="A213" s="101"/>
      <c r="C213" s="100"/>
      <c r="D213" s="100"/>
      <c r="E213" s="100"/>
      <c r="F213" s="100"/>
      <c r="G213" s="100"/>
    </row>
    <row r="214" spans="1:7" ht="15.75" hidden="1">
      <c r="A214" s="101"/>
      <c r="C214" s="100"/>
      <c r="D214" s="100"/>
      <c r="E214" s="100"/>
      <c r="F214" s="100"/>
      <c r="G214" s="100"/>
    </row>
    <row r="215" spans="1:7" ht="15.75" hidden="1">
      <c r="A215" s="101"/>
      <c r="C215" s="100"/>
      <c r="D215" s="100"/>
      <c r="E215" s="100"/>
      <c r="F215" s="100"/>
      <c r="G215" s="100"/>
    </row>
    <row r="216" spans="1:7" ht="15.75" hidden="1">
      <c r="A216" s="101"/>
      <c r="C216" s="100"/>
      <c r="D216" s="100"/>
      <c r="E216" s="100"/>
      <c r="F216" s="100"/>
      <c r="G216" s="100"/>
    </row>
    <row r="217" spans="1:7" ht="15.75" hidden="1">
      <c r="A217" s="101"/>
      <c r="C217" s="100"/>
      <c r="D217" s="100"/>
      <c r="E217" s="100"/>
      <c r="F217" s="100"/>
      <c r="G217" s="100"/>
    </row>
    <row r="218" spans="1:7" ht="15.75" hidden="1">
      <c r="A218" s="101"/>
      <c r="C218" s="100"/>
      <c r="D218" s="100"/>
      <c r="E218" s="100"/>
      <c r="F218" s="100"/>
      <c r="G218" s="100"/>
    </row>
    <row r="219" spans="1:7" ht="15.75" hidden="1">
      <c r="A219" s="101"/>
      <c r="C219" s="100"/>
      <c r="D219" s="100"/>
      <c r="E219" s="100"/>
      <c r="F219" s="100"/>
      <c r="G219" s="100"/>
    </row>
    <row r="220" spans="1:7" ht="15.75" hidden="1">
      <c r="A220" s="101"/>
      <c r="C220" s="100"/>
      <c r="D220" s="100"/>
      <c r="E220" s="100"/>
      <c r="F220" s="100"/>
      <c r="G220" s="100"/>
    </row>
    <row r="221" spans="1:7" ht="15.75" hidden="1">
      <c r="A221" s="101"/>
      <c r="C221" s="100"/>
      <c r="D221" s="100"/>
      <c r="E221" s="100"/>
      <c r="F221" s="100"/>
      <c r="G221" s="100"/>
    </row>
    <row r="222" spans="1:7" ht="15.75" hidden="1">
      <c r="A222" s="101"/>
      <c r="C222" s="100"/>
      <c r="D222" s="100"/>
      <c r="E222" s="100"/>
      <c r="F222" s="100"/>
      <c r="G222" s="100"/>
    </row>
    <row r="223" spans="1:7" ht="15.75" hidden="1">
      <c r="A223" s="101"/>
      <c r="C223" s="100"/>
      <c r="D223" s="100"/>
      <c r="E223" s="100"/>
      <c r="F223" s="100"/>
      <c r="G223" s="100"/>
    </row>
    <row r="224" spans="1:7" ht="15.75" hidden="1">
      <c r="A224" s="101"/>
      <c r="C224" s="100"/>
      <c r="D224" s="100"/>
      <c r="E224" s="100"/>
      <c r="F224" s="100"/>
      <c r="G224" s="100"/>
    </row>
    <row r="225" spans="1:7" ht="15.75" hidden="1">
      <c r="A225" s="101"/>
      <c r="C225" s="100"/>
      <c r="D225" s="100"/>
      <c r="E225" s="100"/>
      <c r="F225" s="100"/>
      <c r="G225" s="100"/>
    </row>
    <row r="226" spans="1:7" ht="15.75" hidden="1">
      <c r="A226" s="101"/>
      <c r="C226" s="100"/>
      <c r="D226" s="100"/>
      <c r="E226" s="100"/>
      <c r="F226" s="100"/>
      <c r="G226" s="100"/>
    </row>
    <row r="227" spans="1:7" ht="15.75" hidden="1">
      <c r="A227" s="101"/>
      <c r="C227" s="100"/>
      <c r="D227" s="100"/>
      <c r="E227" s="100"/>
      <c r="F227" s="100"/>
      <c r="G227" s="100"/>
    </row>
    <row r="228" spans="1:7" ht="15.75" hidden="1">
      <c r="A228" s="101"/>
      <c r="C228" s="100"/>
      <c r="D228" s="100"/>
      <c r="E228" s="100"/>
      <c r="F228" s="100"/>
      <c r="G228" s="100"/>
    </row>
    <row r="229" spans="1:7" ht="15.75" hidden="1">
      <c r="A229" s="101"/>
      <c r="C229" s="100"/>
      <c r="D229" s="100"/>
      <c r="E229" s="100"/>
      <c r="F229" s="100"/>
      <c r="G229" s="100"/>
    </row>
    <row r="230" spans="1:7" ht="15.75" hidden="1">
      <c r="A230" s="101"/>
      <c r="C230" s="100"/>
      <c r="D230" s="100"/>
      <c r="E230" s="100"/>
      <c r="F230" s="100"/>
      <c r="G230" s="100"/>
    </row>
    <row r="231" spans="1:7" ht="15.75" hidden="1">
      <c r="A231" s="101"/>
      <c r="C231" s="100"/>
      <c r="D231" s="100"/>
      <c r="E231" s="100"/>
      <c r="F231" s="100"/>
      <c r="G231" s="100"/>
    </row>
    <row r="232" spans="1:7" ht="15.75" hidden="1">
      <c r="A232" s="101"/>
      <c r="C232" s="100"/>
      <c r="D232" s="100"/>
      <c r="E232" s="100"/>
      <c r="F232" s="100"/>
      <c r="G232" s="100"/>
    </row>
    <row r="233" spans="1:7" ht="15.75" hidden="1">
      <c r="A233" s="101"/>
      <c r="C233" s="100"/>
      <c r="D233" s="100"/>
      <c r="E233" s="100"/>
      <c r="F233" s="100"/>
      <c r="G233" s="100"/>
    </row>
    <row r="234" spans="1:7" ht="15.75" hidden="1">
      <c r="A234" s="101"/>
      <c r="C234" s="100"/>
      <c r="D234" s="100"/>
      <c r="E234" s="100"/>
      <c r="F234" s="100"/>
      <c r="G234" s="100"/>
    </row>
    <row r="235" spans="1:7" ht="15.75" hidden="1">
      <c r="A235" s="101"/>
      <c r="C235" s="100"/>
      <c r="D235" s="100"/>
      <c r="E235" s="100"/>
      <c r="F235" s="100"/>
      <c r="G235" s="100"/>
    </row>
    <row r="236" spans="1:7" ht="15.75" hidden="1">
      <c r="A236" s="101"/>
      <c r="C236" s="100"/>
      <c r="D236" s="100"/>
      <c r="E236" s="100"/>
      <c r="F236" s="100"/>
      <c r="G236" s="100"/>
    </row>
    <row r="237" spans="1:7" ht="15.75" hidden="1">
      <c r="A237" s="101"/>
      <c r="C237" s="100"/>
      <c r="D237" s="100"/>
      <c r="E237" s="100"/>
      <c r="F237" s="100"/>
      <c r="G237" s="100"/>
    </row>
    <row r="238" spans="1:7" ht="15.75" hidden="1">
      <c r="A238" s="101"/>
      <c r="C238" s="100"/>
      <c r="D238" s="100"/>
      <c r="E238" s="100"/>
      <c r="F238" s="100"/>
      <c r="G238" s="100"/>
    </row>
    <row r="239" spans="1:7" ht="15.75" hidden="1">
      <c r="A239" s="101"/>
      <c r="C239" s="100"/>
      <c r="D239" s="100"/>
      <c r="E239" s="100"/>
      <c r="F239" s="100"/>
      <c r="G239" s="100"/>
    </row>
    <row r="240" spans="1:7" ht="15.75" hidden="1">
      <c r="A240" s="101"/>
      <c r="C240" s="100"/>
      <c r="D240" s="100"/>
      <c r="E240" s="100"/>
      <c r="F240" s="100"/>
      <c r="G240" s="100"/>
    </row>
    <row r="241" spans="1:7" ht="15.75" hidden="1">
      <c r="A241" s="101"/>
      <c r="C241" s="100"/>
      <c r="D241" s="100"/>
      <c r="E241" s="100"/>
      <c r="F241" s="100"/>
      <c r="G241" s="100"/>
    </row>
    <row r="242" spans="1:7" ht="15.75" hidden="1">
      <c r="A242" s="101"/>
      <c r="C242" s="100"/>
      <c r="D242" s="100"/>
      <c r="E242" s="100"/>
      <c r="F242" s="100"/>
      <c r="G242" s="100"/>
    </row>
    <row r="243" spans="1:7" ht="15.75" hidden="1">
      <c r="A243" s="101"/>
      <c r="C243" s="100"/>
      <c r="D243" s="100"/>
      <c r="E243" s="100"/>
      <c r="F243" s="100"/>
      <c r="G243" s="100"/>
    </row>
    <row r="244" spans="1:7" ht="15.75" hidden="1">
      <c r="A244" s="101"/>
      <c r="C244" s="100"/>
      <c r="D244" s="100"/>
      <c r="E244" s="100"/>
      <c r="F244" s="100"/>
      <c r="G244" s="100"/>
    </row>
    <row r="245" spans="1:7" ht="15.75" hidden="1">
      <c r="A245" s="101"/>
      <c r="C245" s="100"/>
      <c r="D245" s="100"/>
      <c r="E245" s="100"/>
      <c r="F245" s="100"/>
      <c r="G245" s="100"/>
    </row>
    <row r="246" spans="1:7" ht="15.75" hidden="1">
      <c r="A246" s="101"/>
      <c r="C246" s="100"/>
      <c r="D246" s="100"/>
      <c r="E246" s="100"/>
      <c r="F246" s="100"/>
      <c r="G246" s="100"/>
    </row>
    <row r="247" spans="1:7" ht="15.75" hidden="1">
      <c r="A247" s="101"/>
      <c r="C247" s="100"/>
      <c r="D247" s="100"/>
      <c r="E247" s="100"/>
      <c r="F247" s="100"/>
      <c r="G247" s="100"/>
    </row>
    <row r="248" spans="1:7" ht="15.75" hidden="1">
      <c r="A248" s="101"/>
      <c r="C248" s="100"/>
      <c r="D248" s="100"/>
      <c r="E248" s="100"/>
      <c r="F248" s="100"/>
      <c r="G248" s="100"/>
    </row>
    <row r="249" spans="1:7" ht="15.75" hidden="1">
      <c r="A249" s="101"/>
      <c r="C249" s="100"/>
      <c r="D249" s="100"/>
      <c r="E249" s="100"/>
      <c r="F249" s="100"/>
      <c r="G249" s="100"/>
    </row>
    <row r="250" spans="1:7" ht="15.75" hidden="1">
      <c r="A250" s="101"/>
      <c r="C250" s="100"/>
      <c r="D250" s="100"/>
      <c r="E250" s="100"/>
      <c r="F250" s="100"/>
      <c r="G250" s="100"/>
    </row>
    <row r="251" spans="1:7" ht="15.75" hidden="1">
      <c r="A251" s="101"/>
      <c r="C251" s="100"/>
      <c r="D251" s="100"/>
      <c r="E251" s="100"/>
      <c r="F251" s="100"/>
      <c r="G251" s="100"/>
    </row>
    <row r="252" spans="1:7" ht="15.75" hidden="1">
      <c r="A252" s="101"/>
      <c r="C252" s="100"/>
      <c r="D252" s="100"/>
      <c r="E252" s="100"/>
      <c r="F252" s="100"/>
      <c r="G252" s="100"/>
    </row>
    <row r="253" spans="1:7" ht="15.75" hidden="1">
      <c r="A253" s="101"/>
      <c r="C253" s="100"/>
      <c r="D253" s="100"/>
      <c r="E253" s="100"/>
      <c r="F253" s="100"/>
      <c r="G253" s="100"/>
    </row>
    <row r="254" spans="1:7" ht="15.75" hidden="1">
      <c r="A254" s="101"/>
      <c r="C254" s="100"/>
      <c r="D254" s="100"/>
      <c r="E254" s="100"/>
      <c r="F254" s="100"/>
      <c r="G254" s="100"/>
    </row>
    <row r="255" spans="1:7" ht="15.75" hidden="1">
      <c r="A255" s="101"/>
      <c r="C255" s="100"/>
      <c r="D255" s="100"/>
      <c r="E255" s="100"/>
      <c r="F255" s="100"/>
      <c r="G255" s="100"/>
    </row>
    <row r="256" spans="1:7" ht="15.75" hidden="1">
      <c r="A256" s="101"/>
      <c r="C256" s="100"/>
      <c r="D256" s="100"/>
      <c r="E256" s="100"/>
      <c r="F256" s="100"/>
      <c r="G256" s="100"/>
    </row>
    <row r="257" spans="1:7" ht="15.75" hidden="1">
      <c r="A257" s="101"/>
      <c r="C257" s="100"/>
      <c r="D257" s="100"/>
      <c r="E257" s="100"/>
      <c r="F257" s="100"/>
      <c r="G257" s="100"/>
    </row>
    <row r="258" spans="1:7" ht="15.75" hidden="1">
      <c r="A258" s="101"/>
      <c r="C258" s="100"/>
      <c r="D258" s="100"/>
      <c r="E258" s="100"/>
      <c r="F258" s="100"/>
      <c r="G258" s="100"/>
    </row>
    <row r="259" spans="1:7" ht="15.75" hidden="1">
      <c r="A259" s="101"/>
      <c r="C259" s="100"/>
      <c r="D259" s="100"/>
      <c r="E259" s="100"/>
      <c r="F259" s="100"/>
      <c r="G259" s="100"/>
    </row>
    <row r="260" spans="1:7" ht="15.75" hidden="1">
      <c r="A260" s="101"/>
      <c r="C260" s="100"/>
      <c r="D260" s="100"/>
      <c r="E260" s="100"/>
      <c r="F260" s="100"/>
      <c r="G260" s="100"/>
    </row>
    <row r="261" spans="1:7" ht="15.75" hidden="1">
      <c r="A261" s="101"/>
      <c r="C261" s="100"/>
      <c r="D261" s="100"/>
      <c r="E261" s="100"/>
      <c r="F261" s="100"/>
      <c r="G261" s="100"/>
    </row>
    <row r="262" spans="1:7" ht="15.75" hidden="1">
      <c r="A262" s="101"/>
      <c r="C262" s="100"/>
      <c r="D262" s="100"/>
      <c r="E262" s="100"/>
      <c r="F262" s="100"/>
      <c r="G262" s="100"/>
    </row>
    <row r="263" spans="1:7" ht="15.75" hidden="1">
      <c r="A263" s="101"/>
      <c r="C263" s="100"/>
      <c r="D263" s="100"/>
      <c r="E263" s="100"/>
      <c r="F263" s="100"/>
      <c r="G263" s="100"/>
    </row>
    <row r="264" spans="1:7" ht="15.75" hidden="1">
      <c r="A264" s="101"/>
      <c r="C264" s="100"/>
      <c r="D264" s="100"/>
      <c r="E264" s="100"/>
      <c r="F264" s="100"/>
      <c r="G264" s="100"/>
    </row>
    <row r="265" spans="1:7" ht="15.75" hidden="1">
      <c r="A265" s="101"/>
      <c r="C265" s="100"/>
      <c r="D265" s="100"/>
      <c r="E265" s="100"/>
      <c r="F265" s="100"/>
      <c r="G265" s="100"/>
    </row>
    <row r="266" spans="1:7" ht="15.75" hidden="1">
      <c r="A266" s="101"/>
    </row>
    <row r="267" spans="1:7" ht="15.75" hidden="1">
      <c r="A267" s="101"/>
    </row>
    <row r="268" spans="1:7" ht="15.75" hidden="1">
      <c r="A268" s="101"/>
    </row>
    <row r="269" spans="1:7" ht="15.75" hidden="1">
      <c r="A269" s="101"/>
    </row>
    <row r="270" spans="1:7" ht="15.75" hidden="1">
      <c r="A270" s="101"/>
    </row>
    <row r="271" spans="1:7" ht="15.75" hidden="1">
      <c r="A271" s="101"/>
    </row>
    <row r="272" spans="1:7" ht="15.75" hidden="1">
      <c r="A272" s="101"/>
    </row>
    <row r="273" spans="1:1" ht="15.75" hidden="1">
      <c r="A273" s="101"/>
    </row>
    <row r="274" spans="1:1" ht="15.75" hidden="1">
      <c r="A274" s="101"/>
    </row>
    <row r="275" spans="1:1" ht="15.75" hidden="1">
      <c r="A275" s="101"/>
    </row>
    <row r="276" spans="1:1" ht="15.75" hidden="1">
      <c r="A276" s="101"/>
    </row>
    <row r="277" spans="1:1" ht="15.75" hidden="1">
      <c r="A277" s="101"/>
    </row>
    <row r="278" spans="1:1" ht="15.75" hidden="1">
      <c r="A278" s="101"/>
    </row>
    <row r="279" spans="1:1" ht="15.75" hidden="1">
      <c r="A279" s="101"/>
    </row>
    <row r="280" spans="1:1" ht="15.75" hidden="1">
      <c r="A280" s="101"/>
    </row>
    <row r="281" spans="1:1" ht="15.75" hidden="1">
      <c r="A281" s="101"/>
    </row>
    <row r="282" spans="1:1" ht="15.75" hidden="1">
      <c r="A282" s="101"/>
    </row>
    <row r="283" spans="1:1" ht="15.75" hidden="1">
      <c r="A283" s="101"/>
    </row>
    <row r="284" spans="1:1" ht="15.75" hidden="1">
      <c r="A284" s="101"/>
    </row>
    <row r="285" spans="1:1" ht="15.75" hidden="1">
      <c r="A285" s="101"/>
    </row>
    <row r="286" spans="1:1" ht="15.75" hidden="1">
      <c r="A286" s="101"/>
    </row>
    <row r="287" spans="1:1" ht="15.75" hidden="1">
      <c r="A287" s="101"/>
    </row>
    <row r="288" spans="1:1" ht="15.75" hidden="1">
      <c r="A288" s="101"/>
    </row>
    <row r="289" spans="1:1" ht="15.75" hidden="1">
      <c r="A289" s="101"/>
    </row>
    <row r="290" spans="1:1" ht="15.75" hidden="1">
      <c r="A290" s="101"/>
    </row>
    <row r="291" spans="1:1" ht="15.75" hidden="1">
      <c r="A291" s="101"/>
    </row>
    <row r="292" spans="1:1" ht="15.75" hidden="1">
      <c r="A292" s="101"/>
    </row>
    <row r="293" spans="1:1" ht="15.75" hidden="1">
      <c r="A293" s="101"/>
    </row>
    <row r="294" spans="1:1" ht="15.75" hidden="1">
      <c r="A294" s="101"/>
    </row>
    <row r="295" spans="1:1" ht="15.75" hidden="1">
      <c r="A295" s="101"/>
    </row>
    <row r="296" spans="1:1" ht="15.75" hidden="1">
      <c r="A296" s="101"/>
    </row>
    <row r="297" spans="1:1" ht="15.75" hidden="1">
      <c r="A297" s="101"/>
    </row>
    <row r="298" spans="1:1" ht="15.75" hidden="1">
      <c r="A298" s="101"/>
    </row>
    <row r="299" spans="1:1" ht="15.75" hidden="1">
      <c r="A299" s="101"/>
    </row>
    <row r="300" spans="1:1" ht="15.75" hidden="1">
      <c r="A300" s="101"/>
    </row>
    <row r="301" spans="1:1" ht="15.75" hidden="1">
      <c r="A301" s="101"/>
    </row>
    <row r="302" spans="1:1" ht="15.75" hidden="1">
      <c r="A302" s="101"/>
    </row>
    <row r="303" spans="1:1" ht="15.75" hidden="1">
      <c r="A303" s="101"/>
    </row>
    <row r="304" spans="1:1" ht="15.75" hidden="1">
      <c r="A304" s="101"/>
    </row>
    <row r="305" spans="1:1" ht="15.75" hidden="1">
      <c r="A305" s="101"/>
    </row>
    <row r="306" spans="1:1" ht="15.75" hidden="1">
      <c r="A306" s="101"/>
    </row>
    <row r="307" spans="1:1" ht="15.75" hidden="1">
      <c r="A307" s="101"/>
    </row>
    <row r="308" spans="1:1" ht="15.75" hidden="1">
      <c r="A308" s="101"/>
    </row>
    <row r="309" spans="1:1" ht="15.75" hidden="1">
      <c r="A309" s="101"/>
    </row>
    <row r="310" spans="1:1" ht="15.75" hidden="1">
      <c r="A310" s="101"/>
    </row>
    <row r="311" spans="1:1" ht="15.75" hidden="1">
      <c r="A311" s="101"/>
    </row>
    <row r="312" spans="1:1" ht="15.75" hidden="1">
      <c r="A312" s="101"/>
    </row>
    <row r="313" spans="1:1" ht="15.75" hidden="1">
      <c r="A313" s="101"/>
    </row>
    <row r="314" spans="1:1" ht="15.75" hidden="1">
      <c r="A314" s="101"/>
    </row>
    <row r="315" spans="1:1" ht="15.75" hidden="1">
      <c r="A315" s="101"/>
    </row>
    <row r="316" spans="1:1" ht="15.75" hidden="1">
      <c r="A316" s="101"/>
    </row>
    <row r="317" spans="1:1" ht="15.75" hidden="1">
      <c r="A317" s="101"/>
    </row>
    <row r="318" spans="1:1" ht="15.75" hidden="1">
      <c r="A318" s="101"/>
    </row>
    <row r="319" spans="1:1" ht="15.75" hidden="1">
      <c r="A319" s="101"/>
    </row>
    <row r="320" spans="1:1" ht="15.75" hidden="1">
      <c r="A320" s="101"/>
    </row>
    <row r="321" spans="1:1" ht="15.75" hidden="1">
      <c r="A321" s="101"/>
    </row>
    <row r="322" spans="1:1" ht="15.75" hidden="1">
      <c r="A322" s="101"/>
    </row>
    <row r="323" spans="1:1" ht="15.75" hidden="1">
      <c r="A323" s="101"/>
    </row>
    <row r="324" spans="1:1" ht="15.75" hidden="1">
      <c r="A324" s="101"/>
    </row>
    <row r="325" spans="1:1" ht="15.75" hidden="1">
      <c r="A325" s="101"/>
    </row>
    <row r="326" spans="1:1" ht="15.75" hidden="1">
      <c r="A326" s="101"/>
    </row>
    <row r="327" spans="1:1" ht="15.75" hidden="1">
      <c r="A327" s="101"/>
    </row>
    <row r="328" spans="1:1" ht="15.75" hidden="1">
      <c r="A328" s="101"/>
    </row>
    <row r="329" spans="1:1" ht="15.75" hidden="1">
      <c r="A329" s="101"/>
    </row>
    <row r="330" spans="1:1" ht="15.75" hidden="1">
      <c r="A330" s="101"/>
    </row>
    <row r="331" spans="1:1" ht="15.75" hidden="1">
      <c r="A331" s="101"/>
    </row>
    <row r="332" spans="1:1" ht="15.75" hidden="1">
      <c r="A332" s="101"/>
    </row>
    <row r="333" spans="1:1" ht="15.75" hidden="1">
      <c r="A333" s="101"/>
    </row>
    <row r="334" spans="1:1" ht="15.75" hidden="1">
      <c r="A334" s="101"/>
    </row>
    <row r="335" spans="1:1" ht="15.75" hidden="1">
      <c r="A335" s="101"/>
    </row>
    <row r="336" spans="1:1" ht="15.75" hidden="1">
      <c r="A336" s="101"/>
    </row>
    <row r="337" spans="1:1" ht="15.75" hidden="1">
      <c r="A337" s="101"/>
    </row>
    <row r="338" spans="1:1" ht="15.75" hidden="1">
      <c r="A338" s="101"/>
    </row>
    <row r="339" spans="1:1" ht="15.75" hidden="1">
      <c r="A339" s="101"/>
    </row>
    <row r="340" spans="1:1" ht="15.75" hidden="1">
      <c r="A340" s="101"/>
    </row>
    <row r="341" spans="1:1" ht="15.75" hidden="1">
      <c r="A341" s="101"/>
    </row>
    <row r="342" spans="1:1" ht="15.75" hidden="1">
      <c r="A342" s="101"/>
    </row>
    <row r="343" spans="1:1" ht="15.75" hidden="1">
      <c r="A343" s="101"/>
    </row>
    <row r="344" spans="1:1" ht="15.75" hidden="1">
      <c r="A344" s="101"/>
    </row>
    <row r="345" spans="1:1" ht="15.75" hidden="1">
      <c r="A345" s="101"/>
    </row>
    <row r="346" spans="1:1" ht="15.75" hidden="1">
      <c r="A346" s="101"/>
    </row>
    <row r="347" spans="1:1" ht="15.75" hidden="1">
      <c r="A347" s="101"/>
    </row>
    <row r="348" spans="1:1" ht="15.75" hidden="1">
      <c r="A348" s="101"/>
    </row>
    <row r="349" spans="1:1" ht="15.75" hidden="1">
      <c r="A349" s="101"/>
    </row>
    <row r="350" spans="1:1" ht="15.75" hidden="1">
      <c r="A350" s="101"/>
    </row>
    <row r="351" spans="1:1" ht="15.75" hidden="1">
      <c r="A351" s="101"/>
    </row>
    <row r="352" spans="1:1" ht="15.75" hidden="1">
      <c r="A352" s="101"/>
    </row>
    <row r="353" spans="1:1" ht="15.75" hidden="1">
      <c r="A353" s="101"/>
    </row>
    <row r="354" spans="1:1" ht="15.75" hidden="1">
      <c r="A354" s="101"/>
    </row>
    <row r="355" spans="1:1" ht="15.75" hidden="1">
      <c r="A355" s="101"/>
    </row>
    <row r="356" spans="1:1" ht="15.75" hidden="1">
      <c r="A356" s="101"/>
    </row>
    <row r="357" spans="1:1" ht="15.75" hidden="1">
      <c r="A357" s="101"/>
    </row>
    <row r="358" spans="1:1" ht="15.75" hidden="1">
      <c r="A358" s="101"/>
    </row>
    <row r="359" spans="1:1" ht="15.75" hidden="1">
      <c r="A359" s="101"/>
    </row>
    <row r="360" spans="1:1" ht="15.75" hidden="1">
      <c r="A360" s="101"/>
    </row>
    <row r="361" spans="1:1" ht="15.75" hidden="1">
      <c r="A361" s="101"/>
    </row>
    <row r="362" spans="1:1" ht="15.75" hidden="1">
      <c r="A362" s="101"/>
    </row>
    <row r="363" spans="1:1" ht="15.75" hidden="1">
      <c r="A363" s="101"/>
    </row>
    <row r="364" spans="1:1" ht="15.75" hidden="1">
      <c r="A364" s="101"/>
    </row>
    <row r="365" spans="1:1" ht="15.75" hidden="1">
      <c r="A365" s="101"/>
    </row>
    <row r="366" spans="1:1" ht="15.75" hidden="1">
      <c r="A366" s="101"/>
    </row>
    <row r="367" spans="1:1" ht="15.75" hidden="1">
      <c r="A367" s="101"/>
    </row>
    <row r="368" spans="1:1" ht="15.75" hidden="1">
      <c r="A368" s="101"/>
    </row>
    <row r="369" spans="1:1" ht="15.75" hidden="1">
      <c r="A369" s="101"/>
    </row>
    <row r="370" spans="1:1" ht="15.75" hidden="1">
      <c r="A370" s="101"/>
    </row>
    <row r="371" spans="1:1" ht="15.75" hidden="1">
      <c r="A371" s="101"/>
    </row>
    <row r="372" spans="1:1" ht="15.75" hidden="1">
      <c r="A372" s="101"/>
    </row>
    <row r="373" spans="1:1" ht="15.75" hidden="1">
      <c r="A373" s="101"/>
    </row>
    <row r="374" spans="1:1" ht="15.75" hidden="1">
      <c r="A374" s="101"/>
    </row>
    <row r="375" spans="1:1" ht="15.75" hidden="1">
      <c r="A375" s="101"/>
    </row>
    <row r="376" spans="1:1" ht="15.75" hidden="1">
      <c r="A376" s="101"/>
    </row>
    <row r="377" spans="1:1" ht="15.75" hidden="1">
      <c r="A377" s="101"/>
    </row>
    <row r="378" spans="1:1" ht="15.75" hidden="1">
      <c r="A378" s="101"/>
    </row>
    <row r="379" spans="1:1" ht="15.75" hidden="1">
      <c r="A379" s="101"/>
    </row>
    <row r="380" spans="1:1" ht="15.75" hidden="1">
      <c r="A380" s="101"/>
    </row>
    <row r="381" spans="1:1" ht="15.75" hidden="1">
      <c r="A381" s="101"/>
    </row>
    <row r="382" spans="1:1" ht="15.75" hidden="1">
      <c r="A382" s="101"/>
    </row>
    <row r="383" spans="1:1" ht="15.75" hidden="1">
      <c r="A383" s="101"/>
    </row>
    <row r="384" spans="1:1" ht="15.75" hidden="1">
      <c r="A384" s="101"/>
    </row>
    <row r="385" spans="1:1" ht="15.75" hidden="1">
      <c r="A385" s="101"/>
    </row>
    <row r="386" spans="1:1" ht="15.75" hidden="1">
      <c r="A386" s="101"/>
    </row>
    <row r="387" spans="1:1" ht="15.75" hidden="1">
      <c r="A387" s="101"/>
    </row>
    <row r="388" spans="1:1" ht="15.75" hidden="1">
      <c r="A388" s="101"/>
    </row>
    <row r="389" spans="1:1" ht="15.75" hidden="1">
      <c r="A389" s="101"/>
    </row>
    <row r="390" spans="1:1" ht="15.75" hidden="1">
      <c r="A390" s="101"/>
    </row>
    <row r="391" spans="1:1" ht="15.75" hidden="1">
      <c r="A391" s="101"/>
    </row>
    <row r="392" spans="1:1" ht="15.75" hidden="1">
      <c r="A392" s="101"/>
    </row>
    <row r="393" spans="1:1" ht="15.75" hidden="1">
      <c r="A393" s="101"/>
    </row>
    <row r="394" spans="1:1" ht="15.75" hidden="1">
      <c r="A394" s="101"/>
    </row>
    <row r="395" spans="1:1" ht="15.75" hidden="1">
      <c r="A395" s="101"/>
    </row>
    <row r="396" spans="1:1" ht="15.75" hidden="1">
      <c r="A396" s="101"/>
    </row>
    <row r="397" spans="1:1" ht="15.75" hidden="1">
      <c r="A397" s="101"/>
    </row>
    <row r="398" spans="1:1" ht="15.75" hidden="1">
      <c r="A398" s="101"/>
    </row>
    <row r="399" spans="1:1" ht="15.75" hidden="1">
      <c r="A399" s="101"/>
    </row>
    <row r="400" spans="1:1" ht="15.75" hidden="1">
      <c r="A400" s="101"/>
    </row>
    <row r="401" spans="1:1" ht="15.75" hidden="1">
      <c r="A401" s="101"/>
    </row>
    <row r="402" spans="1:1" ht="15.75" hidden="1">
      <c r="A402" s="101"/>
    </row>
    <row r="403" spans="1:1" ht="15.75" hidden="1">
      <c r="A403" s="101"/>
    </row>
    <row r="404" spans="1:1" ht="15.75" hidden="1">
      <c r="A404" s="101"/>
    </row>
    <row r="405" spans="1:1" ht="15.75" hidden="1">
      <c r="A405" s="101"/>
    </row>
    <row r="406" spans="1:1" ht="15.75" hidden="1">
      <c r="A406" s="101"/>
    </row>
    <row r="407" spans="1:1" ht="15.75" hidden="1">
      <c r="A407" s="101"/>
    </row>
    <row r="408" spans="1:1" ht="15.75" hidden="1">
      <c r="A408" s="101"/>
    </row>
    <row r="409" spans="1:1" ht="15.75" hidden="1">
      <c r="A409" s="101"/>
    </row>
    <row r="410" spans="1:1" ht="15.75" hidden="1">
      <c r="A410" s="101"/>
    </row>
    <row r="411" spans="1:1" ht="15.75" hidden="1">
      <c r="A411" s="101"/>
    </row>
    <row r="412" spans="1:1" ht="15.75" hidden="1">
      <c r="A412" s="101"/>
    </row>
    <row r="413" spans="1:1" ht="15.75" hidden="1">
      <c r="A413" s="101"/>
    </row>
    <row r="414" spans="1:1" ht="15.75" hidden="1">
      <c r="A414" s="101"/>
    </row>
    <row r="415" spans="1:1" ht="15.75" hidden="1">
      <c r="A415" s="101"/>
    </row>
    <row r="416" spans="1:1" ht="15.75" hidden="1">
      <c r="A416" s="101"/>
    </row>
    <row r="417" spans="1:1" ht="15.75" hidden="1">
      <c r="A417" s="101"/>
    </row>
    <row r="418" spans="1:1" ht="15.75" hidden="1">
      <c r="A418" s="101"/>
    </row>
    <row r="419" spans="1:1" ht="15.75" hidden="1">
      <c r="A419" s="101"/>
    </row>
    <row r="420" spans="1:1" ht="15.75" hidden="1">
      <c r="A420" s="101"/>
    </row>
    <row r="421" spans="1:1" ht="15.75" hidden="1">
      <c r="A421" s="101"/>
    </row>
    <row r="422" spans="1:1" ht="15.75" hidden="1">
      <c r="A422" s="101"/>
    </row>
    <row r="423" spans="1:1" ht="15.75" hidden="1">
      <c r="A423" s="101"/>
    </row>
    <row r="424" spans="1:1" ht="15.75" hidden="1">
      <c r="A424" s="101"/>
    </row>
    <row r="425" spans="1:1" ht="15.75" hidden="1">
      <c r="A425" s="101"/>
    </row>
    <row r="426" spans="1:1" ht="15.75" hidden="1">
      <c r="A426" s="101"/>
    </row>
    <row r="427" spans="1:1" ht="15.75" hidden="1">
      <c r="A427" s="101"/>
    </row>
    <row r="428" spans="1:1" ht="15.75" hidden="1">
      <c r="A428" s="101"/>
    </row>
    <row r="429" spans="1:1" ht="15.75" hidden="1">
      <c r="A429" s="101"/>
    </row>
    <row r="430" spans="1:1" ht="15.75" hidden="1">
      <c r="A430" s="101"/>
    </row>
    <row r="431" spans="1:1" ht="15.75" hidden="1">
      <c r="A431" s="101"/>
    </row>
    <row r="432" spans="1:1" ht="15.75" hidden="1">
      <c r="A432" s="101"/>
    </row>
    <row r="433" spans="1:1" ht="15.75" hidden="1">
      <c r="A433" s="101"/>
    </row>
    <row r="434" spans="1:1" ht="15.75" hidden="1">
      <c r="A434" s="101"/>
    </row>
    <row r="435" spans="1:1" ht="15.75" hidden="1">
      <c r="A435" s="101"/>
    </row>
    <row r="436" spans="1:1" ht="15.75" hidden="1">
      <c r="A436" s="101"/>
    </row>
    <row r="437" spans="1:1" ht="15.75" hidden="1">
      <c r="A437" s="101"/>
    </row>
    <row r="438" spans="1:1" ht="15.75" hidden="1">
      <c r="A438" s="101"/>
    </row>
    <row r="439" spans="1:1" ht="15.75" hidden="1">
      <c r="A439" s="101"/>
    </row>
    <row r="440" spans="1:1" ht="15.75" hidden="1">
      <c r="A440" s="101"/>
    </row>
    <row r="441" spans="1:1" ht="15.75" hidden="1">
      <c r="A441" s="101"/>
    </row>
    <row r="442" spans="1:1" ht="15.75" hidden="1">
      <c r="A442" s="101"/>
    </row>
    <row r="443" spans="1:1" ht="15.75" hidden="1">
      <c r="A443" s="101"/>
    </row>
    <row r="444" spans="1:1" ht="15.75" hidden="1">
      <c r="A444" s="101"/>
    </row>
    <row r="445" spans="1:1" ht="15.75" hidden="1">
      <c r="A445" s="101"/>
    </row>
    <row r="446" spans="1:1" ht="15.75" hidden="1">
      <c r="A446" s="101"/>
    </row>
    <row r="447" spans="1:1" ht="15.75" hidden="1">
      <c r="A447" s="101"/>
    </row>
    <row r="448" spans="1:1" ht="15.75" hidden="1">
      <c r="A448" s="101"/>
    </row>
    <row r="449" spans="1:1" ht="15.75" hidden="1">
      <c r="A449" s="101"/>
    </row>
    <row r="450" spans="1:1" ht="15.75" hidden="1">
      <c r="A450" s="101"/>
    </row>
    <row r="451" spans="1:1" ht="15.75" hidden="1">
      <c r="A451" s="101"/>
    </row>
    <row r="452" spans="1:1" ht="15.75" hidden="1">
      <c r="A452" s="101"/>
    </row>
    <row r="453" spans="1:1" ht="15.75" hidden="1">
      <c r="A453" s="101"/>
    </row>
    <row r="454" spans="1:1" ht="15.75" hidden="1">
      <c r="A454" s="101"/>
    </row>
    <row r="455" spans="1:1" ht="15.75" hidden="1">
      <c r="A455" s="101"/>
    </row>
    <row r="456" spans="1:1" ht="15.75" hidden="1">
      <c r="A456" s="101"/>
    </row>
    <row r="457" spans="1:1" ht="15.75" hidden="1">
      <c r="A457" s="101"/>
    </row>
    <row r="458" spans="1:1" ht="15.75" hidden="1">
      <c r="A458" s="101"/>
    </row>
    <row r="459" spans="1:1" ht="15.75" hidden="1">
      <c r="A459" s="101"/>
    </row>
    <row r="460" spans="1:1" ht="15.75" hidden="1">
      <c r="A460" s="101"/>
    </row>
    <row r="461" spans="1:1" ht="15.75" hidden="1">
      <c r="A461" s="101"/>
    </row>
    <row r="462" spans="1:1" ht="15.75" hidden="1">
      <c r="A462" s="101"/>
    </row>
    <row r="463" spans="1:1" ht="15.75" hidden="1">
      <c r="A463" s="101"/>
    </row>
    <row r="464" spans="1:1" ht="15.75" hidden="1">
      <c r="A464" s="101"/>
    </row>
    <row r="465" spans="1:1" ht="15.75" hidden="1">
      <c r="A465" s="101"/>
    </row>
    <row r="466" spans="1:1" ht="15.75" hidden="1">
      <c r="A466" s="101"/>
    </row>
    <row r="467" spans="1:1" ht="15.75" hidden="1">
      <c r="A467" s="101"/>
    </row>
    <row r="468" spans="1:1" ht="15.75" hidden="1">
      <c r="A468" s="101"/>
    </row>
    <row r="469" spans="1:1" ht="15.75" hidden="1">
      <c r="A469" s="101"/>
    </row>
    <row r="470" spans="1:1" ht="15.75" hidden="1">
      <c r="A470" s="101"/>
    </row>
    <row r="471" spans="1:1" ht="15.75" hidden="1">
      <c r="A471" s="101"/>
    </row>
    <row r="472" spans="1:1" ht="15.75" hidden="1">
      <c r="A472" s="101"/>
    </row>
    <row r="473" spans="1:1" ht="15.75" hidden="1">
      <c r="A473" s="101"/>
    </row>
    <row r="474" spans="1:1" ht="15.75" hidden="1">
      <c r="A474" s="101"/>
    </row>
    <row r="475" spans="1:1" ht="15.75" hidden="1">
      <c r="A475" s="101"/>
    </row>
    <row r="476" spans="1:1" ht="15.75" hidden="1">
      <c r="A476" s="101"/>
    </row>
    <row r="477" spans="1:1" ht="15.75" hidden="1">
      <c r="A477" s="101"/>
    </row>
    <row r="478" spans="1:1" ht="15.75" hidden="1">
      <c r="A478" s="101"/>
    </row>
    <row r="479" spans="1:1" ht="15.75" hidden="1">
      <c r="A479" s="101"/>
    </row>
    <row r="480" spans="1:1" ht="15.75" hidden="1">
      <c r="A480" s="101"/>
    </row>
    <row r="481" spans="1:1" ht="15.75" hidden="1">
      <c r="A481" s="101"/>
    </row>
    <row r="482" spans="1:1" ht="15.75" hidden="1">
      <c r="A482" s="101"/>
    </row>
    <row r="483" spans="1:1" ht="15.75" hidden="1">
      <c r="A483" s="101"/>
    </row>
    <row r="484" spans="1:1" ht="15.75" hidden="1">
      <c r="A484" s="101"/>
    </row>
    <row r="485" spans="1:1" ht="15.75" hidden="1">
      <c r="A485" s="101"/>
    </row>
    <row r="486" spans="1:1" ht="15.75" hidden="1">
      <c r="A486" s="101"/>
    </row>
    <row r="487" spans="1:1" ht="15.75" hidden="1">
      <c r="A487" s="101"/>
    </row>
    <row r="488" spans="1:1" ht="15.75" hidden="1">
      <c r="A488" s="101"/>
    </row>
    <row r="489" spans="1:1" ht="15.75" hidden="1">
      <c r="A489" s="101"/>
    </row>
    <row r="490" spans="1:1" ht="15.75" hidden="1">
      <c r="A490" s="101"/>
    </row>
    <row r="491" spans="1:1" ht="15.75" hidden="1">
      <c r="A491" s="101"/>
    </row>
    <row r="492" spans="1:1" ht="15.75" hidden="1">
      <c r="A492" s="101"/>
    </row>
    <row r="493" spans="1:1" ht="15.75" hidden="1">
      <c r="A493" s="101"/>
    </row>
    <row r="494" spans="1:1" ht="15.75" hidden="1">
      <c r="A494" s="101"/>
    </row>
    <row r="495" spans="1:1" ht="15.75" hidden="1">
      <c r="A495" s="101"/>
    </row>
    <row r="496" spans="1:1" ht="15.75" hidden="1">
      <c r="A496" s="101"/>
    </row>
    <row r="497" spans="1:1" ht="15.75" hidden="1">
      <c r="A497" s="101"/>
    </row>
    <row r="498" spans="1:1" ht="15.75" hidden="1">
      <c r="A498" s="101"/>
    </row>
    <row r="499" spans="1:1" ht="15.75" hidden="1">
      <c r="A499" s="101"/>
    </row>
    <row r="500" spans="1:1" ht="15.75" hidden="1">
      <c r="A500" s="101"/>
    </row>
    <row r="501" spans="1:1" ht="15.75" hidden="1">
      <c r="A501" s="101"/>
    </row>
    <row r="502" spans="1:1" ht="15.75" hidden="1">
      <c r="A502" s="101"/>
    </row>
    <row r="503" spans="1:1" ht="15.75" hidden="1">
      <c r="A503" s="101"/>
    </row>
    <row r="504" spans="1:1" ht="15.75" hidden="1">
      <c r="A504" s="101"/>
    </row>
    <row r="505" spans="1:1" ht="15.75" hidden="1">
      <c r="A505" s="101"/>
    </row>
    <row r="506" spans="1:1" ht="15.75" hidden="1">
      <c r="A506" s="101"/>
    </row>
    <row r="507" spans="1:1" ht="15.75" hidden="1">
      <c r="A507" s="101"/>
    </row>
    <row r="508" spans="1:1" ht="15.75" hidden="1">
      <c r="A508" s="101"/>
    </row>
    <row r="509" spans="1:1" ht="15.75" hidden="1">
      <c r="A509" s="101"/>
    </row>
    <row r="510" spans="1:1" ht="15.75" hidden="1">
      <c r="A510" s="101"/>
    </row>
    <row r="511" spans="1:1" ht="15.75" hidden="1">
      <c r="A511" s="101"/>
    </row>
    <row r="512" spans="1:1" ht="15.75" hidden="1">
      <c r="A512" s="101"/>
    </row>
    <row r="513" spans="1:1" ht="15.75" hidden="1">
      <c r="A513" s="101"/>
    </row>
    <row r="514" spans="1:1" ht="15.75" hidden="1">
      <c r="A514" s="101"/>
    </row>
    <row r="515" spans="1:1" ht="15.75" hidden="1">
      <c r="A515" s="101"/>
    </row>
    <row r="516" spans="1:1" ht="15.75" hidden="1">
      <c r="A516" s="101"/>
    </row>
    <row r="517" spans="1:1" ht="15.75" hidden="1">
      <c r="A517" s="101"/>
    </row>
    <row r="518" spans="1:1" ht="15.75" hidden="1">
      <c r="A518" s="101"/>
    </row>
    <row r="519" spans="1:1" ht="15.75" hidden="1">
      <c r="A519" s="101"/>
    </row>
    <row r="520" spans="1:1" ht="15.75" hidden="1">
      <c r="A520" s="101"/>
    </row>
    <row r="521" spans="1:1" ht="15.75" hidden="1">
      <c r="A521" s="101"/>
    </row>
    <row r="522" spans="1:1" ht="15.75" hidden="1">
      <c r="A522" s="101"/>
    </row>
    <row r="523" spans="1:1" ht="15.75" hidden="1">
      <c r="A523" s="101"/>
    </row>
    <row r="524" spans="1:1" ht="15.75" hidden="1">
      <c r="A524" s="101"/>
    </row>
    <row r="525" spans="1:1" ht="15.75" hidden="1">
      <c r="A525" s="101"/>
    </row>
    <row r="526" spans="1:1" ht="15.75" hidden="1">
      <c r="A526" s="101"/>
    </row>
    <row r="527" spans="1:1" ht="15.75" hidden="1">
      <c r="A527" s="101"/>
    </row>
    <row r="528" spans="1:1" ht="15.75" hidden="1">
      <c r="A528" s="101"/>
    </row>
    <row r="529" spans="1:1" ht="15.75" hidden="1">
      <c r="A529" s="101"/>
    </row>
    <row r="530" spans="1:1" ht="15.75" hidden="1">
      <c r="A530" s="101"/>
    </row>
    <row r="531" spans="1:1" ht="15.75" hidden="1">
      <c r="A531" s="101"/>
    </row>
    <row r="532" spans="1:1" ht="15.75" hidden="1">
      <c r="A532" s="101"/>
    </row>
    <row r="533" spans="1:1" ht="15.75" hidden="1">
      <c r="A533" s="101"/>
    </row>
    <row r="534" spans="1:1" ht="15.75" hidden="1">
      <c r="A534" s="101"/>
    </row>
    <row r="535" spans="1:1" ht="15.75" hidden="1">
      <c r="A535" s="101"/>
    </row>
    <row r="536" spans="1:1" ht="15.75" hidden="1">
      <c r="A536" s="101"/>
    </row>
    <row r="537" spans="1:1" ht="15.75" hidden="1">
      <c r="A537" s="101"/>
    </row>
    <row r="538" spans="1:1" ht="15.75" hidden="1">
      <c r="A538" s="101"/>
    </row>
    <row r="539" spans="1:1" ht="15.75" hidden="1">
      <c r="A539" s="101"/>
    </row>
    <row r="540" spans="1:1" ht="15.75" hidden="1">
      <c r="A540" s="101"/>
    </row>
    <row r="541" spans="1:1" ht="15.75" hidden="1">
      <c r="A541" s="101"/>
    </row>
    <row r="542" spans="1:1" ht="15.75" hidden="1">
      <c r="A542" s="101"/>
    </row>
    <row r="543" spans="1:1" ht="15.75" hidden="1">
      <c r="A543" s="101"/>
    </row>
    <row r="544" spans="1:1" ht="15.75" hidden="1">
      <c r="A544" s="101"/>
    </row>
    <row r="545" spans="1:1" ht="15.75" hidden="1">
      <c r="A545" s="101"/>
    </row>
    <row r="546" spans="1:1" ht="15.75" hidden="1">
      <c r="A546" s="101"/>
    </row>
    <row r="547" spans="1:1" ht="15.75" hidden="1">
      <c r="A547" s="101"/>
    </row>
    <row r="548" spans="1:1" ht="15.75" hidden="1">
      <c r="A548" s="101"/>
    </row>
    <row r="549" spans="1:1" ht="15.75" hidden="1">
      <c r="A549" s="101"/>
    </row>
    <row r="550" spans="1:1" ht="15.75" hidden="1">
      <c r="A550" s="101"/>
    </row>
    <row r="551" spans="1:1" ht="15.75" hidden="1">
      <c r="A551" s="101"/>
    </row>
    <row r="552" spans="1:1" ht="15.75" hidden="1">
      <c r="A552" s="101"/>
    </row>
    <row r="553" spans="1:1" ht="15.75" hidden="1">
      <c r="A553" s="101"/>
    </row>
    <row r="554" spans="1:1" ht="15.75" hidden="1">
      <c r="A554" s="101"/>
    </row>
    <row r="555" spans="1:1" ht="15.75" hidden="1">
      <c r="A555" s="101"/>
    </row>
    <row r="556" spans="1:1" ht="15.75" hidden="1">
      <c r="A556" s="101"/>
    </row>
    <row r="557" spans="1:1" ht="15.75" hidden="1">
      <c r="A557" s="101"/>
    </row>
    <row r="558" spans="1:1" ht="15.75" hidden="1">
      <c r="A558" s="101"/>
    </row>
    <row r="559" spans="1:1" ht="15.75" hidden="1">
      <c r="A559" s="101"/>
    </row>
    <row r="560" spans="1:1" ht="15.75" hidden="1">
      <c r="A560" s="101"/>
    </row>
    <row r="561" spans="1:1" ht="15.75" hidden="1">
      <c r="A561" s="101"/>
    </row>
    <row r="562" spans="1:1" ht="15.75" hidden="1">
      <c r="A562" s="101"/>
    </row>
    <row r="563" spans="1:1" ht="15.75" hidden="1">
      <c r="A563" s="101"/>
    </row>
    <row r="564" spans="1:1" ht="15.75" hidden="1">
      <c r="A564" s="101"/>
    </row>
    <row r="565" spans="1:1" ht="15.75" hidden="1">
      <c r="A565" s="101"/>
    </row>
    <row r="566" spans="1:1" ht="15.75" hidden="1">
      <c r="A566" s="101"/>
    </row>
    <row r="567" spans="1:1" ht="15.75" hidden="1">
      <c r="A567" s="101"/>
    </row>
    <row r="568" spans="1:1" ht="15.75" hidden="1">
      <c r="A568" s="101"/>
    </row>
    <row r="569" spans="1:1" ht="15.75" hidden="1">
      <c r="A569" s="101"/>
    </row>
    <row r="570" spans="1:1" ht="15.75" hidden="1">
      <c r="A570" s="101"/>
    </row>
    <row r="571" spans="1:1" ht="15.75" hidden="1">
      <c r="A571" s="101"/>
    </row>
    <row r="572" spans="1:1" ht="15.75" hidden="1">
      <c r="A572" s="101"/>
    </row>
    <row r="573" spans="1:1" ht="15.75" hidden="1">
      <c r="A573" s="101"/>
    </row>
    <row r="574" spans="1:1" ht="15.75" hidden="1">
      <c r="A574" s="101"/>
    </row>
    <row r="575" spans="1:1" ht="15.75" hidden="1">
      <c r="A575" s="101"/>
    </row>
    <row r="576" spans="1:1" ht="15.75" hidden="1">
      <c r="A576" s="101"/>
    </row>
    <row r="577" spans="1:1" ht="15.75" hidden="1">
      <c r="A577" s="101"/>
    </row>
    <row r="578" spans="1:1" ht="15.75" hidden="1">
      <c r="A578" s="101"/>
    </row>
    <row r="579" spans="1:1" ht="15.75" hidden="1">
      <c r="A579" s="101"/>
    </row>
    <row r="580" spans="1:1" ht="15.75" hidden="1">
      <c r="A580" s="101"/>
    </row>
    <row r="581" spans="1:1" ht="15.75" hidden="1">
      <c r="A581" s="101"/>
    </row>
    <row r="582" spans="1:1" ht="15.75" hidden="1">
      <c r="A582" s="101"/>
    </row>
    <row r="583" spans="1:1" ht="15.75" hidden="1">
      <c r="A583" s="101"/>
    </row>
    <row r="584" spans="1:1" ht="15.75" hidden="1">
      <c r="A584" s="101"/>
    </row>
    <row r="585" spans="1:1" ht="15.75" hidden="1">
      <c r="A585" s="101"/>
    </row>
    <row r="586" spans="1:1" ht="15.75" hidden="1">
      <c r="A586" s="101"/>
    </row>
    <row r="587" spans="1:1" ht="15.75" hidden="1">
      <c r="A587" s="101"/>
    </row>
    <row r="588" spans="1:1" ht="15.75" hidden="1">
      <c r="A588" s="101"/>
    </row>
    <row r="589" spans="1:1" ht="15.75" hidden="1">
      <c r="A589" s="101"/>
    </row>
    <row r="590" spans="1:1" ht="15.75" hidden="1">
      <c r="A590" s="101"/>
    </row>
    <row r="591" spans="1:1" ht="15.75" hidden="1">
      <c r="A591" s="101"/>
    </row>
    <row r="592" spans="1:1" ht="15.75" hidden="1">
      <c r="A592" s="101"/>
    </row>
    <row r="593" spans="1:1" ht="15.75" hidden="1">
      <c r="A593" s="101"/>
    </row>
    <row r="594" spans="1:1" ht="15.75" hidden="1">
      <c r="A594" s="101"/>
    </row>
    <row r="595" spans="1:1" ht="15.75" hidden="1">
      <c r="A595" s="101"/>
    </row>
    <row r="596" spans="1:1" ht="15.75" hidden="1">
      <c r="A596" s="101"/>
    </row>
    <row r="597" spans="1:1" ht="15.75" hidden="1">
      <c r="A597" s="101"/>
    </row>
    <row r="598" spans="1:1" ht="15.75" hidden="1">
      <c r="A598" s="101"/>
    </row>
    <row r="599" spans="1:1" ht="15.75" hidden="1">
      <c r="A599" s="101"/>
    </row>
    <row r="600" spans="1:1" ht="15.75" hidden="1">
      <c r="A600" s="101"/>
    </row>
    <row r="601" spans="1:1" ht="15.75" hidden="1">
      <c r="A601" s="101"/>
    </row>
    <row r="602" spans="1:1" ht="15.75" hidden="1">
      <c r="A602" s="101"/>
    </row>
    <row r="603" spans="1:1" ht="15.75" hidden="1">
      <c r="A603" s="101"/>
    </row>
    <row r="604" spans="1:1" ht="15.75" hidden="1">
      <c r="A604" s="101"/>
    </row>
    <row r="605" spans="1:1" ht="15.75" hidden="1">
      <c r="A605" s="101"/>
    </row>
    <row r="606" spans="1:1" ht="15.75" hidden="1">
      <c r="A606" s="101"/>
    </row>
    <row r="607" spans="1:1" ht="15.75" hidden="1">
      <c r="A607" s="101"/>
    </row>
    <row r="608" spans="1:1" ht="15.75" hidden="1">
      <c r="A608" s="101"/>
    </row>
    <row r="609" spans="1:1" ht="15.75" hidden="1">
      <c r="A609" s="101"/>
    </row>
    <row r="610" spans="1:1" ht="15.75" hidden="1">
      <c r="A610" s="101"/>
    </row>
    <row r="611" spans="1:1" ht="15.75" hidden="1">
      <c r="A611" s="101"/>
    </row>
    <row r="612" spans="1:1" ht="15.75" hidden="1">
      <c r="A612" s="101"/>
    </row>
    <row r="613" spans="1:1" ht="15.75" hidden="1">
      <c r="A613" s="101"/>
    </row>
    <row r="614" spans="1:1" ht="15.75" hidden="1">
      <c r="A614" s="101"/>
    </row>
    <row r="615" spans="1:1" ht="15.75" hidden="1">
      <c r="A615" s="101"/>
    </row>
    <row r="616" spans="1:1" ht="15.75" hidden="1">
      <c r="A616" s="101"/>
    </row>
    <row r="617" spans="1:1" ht="15.75" hidden="1">
      <c r="A617" s="101"/>
    </row>
    <row r="618" spans="1:1" ht="15.75" hidden="1">
      <c r="A618" s="101"/>
    </row>
    <row r="619" spans="1:1" ht="15.75" hidden="1">
      <c r="A619" s="101"/>
    </row>
    <row r="620" spans="1:1" ht="15.75" hidden="1">
      <c r="A620" s="101"/>
    </row>
    <row r="621" spans="1:1" ht="15.75" hidden="1">
      <c r="A621" s="101"/>
    </row>
    <row r="622" spans="1:1" ht="15.75" hidden="1">
      <c r="A622" s="101"/>
    </row>
    <row r="623" spans="1:1" ht="15.75" hidden="1">
      <c r="A623" s="101"/>
    </row>
    <row r="624" spans="1:1" ht="15.75" hidden="1">
      <c r="A624" s="101"/>
    </row>
    <row r="625" spans="1:1" ht="15.75" hidden="1">
      <c r="A625" s="101"/>
    </row>
    <row r="626" spans="1:1" ht="15.75" hidden="1">
      <c r="A626" s="101"/>
    </row>
    <row r="627" spans="1:1" ht="15.75" hidden="1">
      <c r="A627" s="101"/>
    </row>
    <row r="628" spans="1:1" ht="15.75" hidden="1">
      <c r="A628" s="101"/>
    </row>
    <row r="629" spans="1:1" ht="15.75" hidden="1">
      <c r="A629" s="101"/>
    </row>
    <row r="630" spans="1:1" ht="15.75" hidden="1">
      <c r="A630" s="101"/>
    </row>
    <row r="631" spans="1:1" ht="15.75" hidden="1">
      <c r="A631" s="101"/>
    </row>
    <row r="632" spans="1:1" ht="15.75" hidden="1">
      <c r="A632" s="101"/>
    </row>
    <row r="633" spans="1:1" ht="15.75" hidden="1">
      <c r="A633" s="101"/>
    </row>
    <row r="634" spans="1:1" ht="15.75" hidden="1">
      <c r="A634" s="101"/>
    </row>
    <row r="635" spans="1:1" ht="15.75" hidden="1">
      <c r="A635" s="101"/>
    </row>
    <row r="636" spans="1:1" ht="15.75" hidden="1">
      <c r="A636" s="101"/>
    </row>
    <row r="637" spans="1:1" ht="15.75" hidden="1">
      <c r="A637" s="101"/>
    </row>
    <row r="638" spans="1:1" ht="15.75" hidden="1">
      <c r="A638" s="101"/>
    </row>
    <row r="639" spans="1:1" ht="15.75" hidden="1">
      <c r="A639" s="101"/>
    </row>
    <row r="640" spans="1:1" ht="15.75" hidden="1">
      <c r="A640" s="101"/>
    </row>
    <row r="641" spans="1:1" ht="15.75" hidden="1">
      <c r="A641" s="101"/>
    </row>
    <row r="642" spans="1:1" ht="15.75" hidden="1">
      <c r="A642" s="101"/>
    </row>
    <row r="643" spans="1:1" ht="15.75" hidden="1">
      <c r="A643" s="101"/>
    </row>
    <row r="644" spans="1:1" ht="15.75" hidden="1">
      <c r="A644" s="101"/>
    </row>
    <row r="645" spans="1:1" ht="15.75" hidden="1">
      <c r="A645" s="101"/>
    </row>
    <row r="646" spans="1:1" ht="15.75" hidden="1">
      <c r="A646" s="101"/>
    </row>
    <row r="647" spans="1:1" ht="15.75" hidden="1">
      <c r="A647" s="101"/>
    </row>
    <row r="648" spans="1:1" ht="15.75" hidden="1">
      <c r="A648" s="101"/>
    </row>
    <row r="649" spans="1:1" ht="15.75" hidden="1">
      <c r="A649" s="101"/>
    </row>
  </sheetData>
  <mergeCells count="4">
    <mergeCell ref="A2:O2"/>
    <mergeCell ref="A3:O3"/>
    <mergeCell ref="A4:O4"/>
    <mergeCell ref="A5:O5"/>
  </mergeCells>
  <pageMargins left="0.93" right="0.54" top="0.61" bottom="0.7" header="0.5" footer="0.5"/>
  <pageSetup scale="50" orientation="landscape" horizontalDpi="300"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AC649"/>
  <sheetViews>
    <sheetView topLeftCell="A2" zoomScale="15" zoomScaleNormal="15" workbookViewId="0">
      <selection activeCell="R2" sqref="R1:XFD1048576"/>
    </sheetView>
  </sheetViews>
  <sheetFormatPr defaultColWidth="0" defaultRowHeight="60" zeroHeight="1"/>
  <cols>
    <col min="1" max="1" width="174.7109375" style="5" customWidth="1"/>
    <col min="2" max="2" width="44.85546875" bestFit="1"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58.28515625" customWidth="1"/>
    <col min="17" max="17" width="42.42578125" customWidth="1"/>
    <col min="18" max="18" width="6.5703125" style="277" hidden="1" customWidth="1"/>
    <col min="19" max="24" width="9.140625" hidden="1" customWidth="1"/>
    <col min="25" max="25" width="11.28515625" hidden="1" customWidth="1"/>
    <col min="26" max="26" width="10.140625" hidden="1" customWidth="1"/>
    <col min="27" max="28" width="9.140625" hidden="1" customWidth="1"/>
    <col min="29" max="29" width="10.140625" hidden="1" customWidth="1"/>
    <col min="30"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55.2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95.25" customHeight="1">
      <c r="A3" s="1088" t="s">
        <v>1131</v>
      </c>
      <c r="B3" s="1088"/>
      <c r="C3" s="1088"/>
      <c r="D3" s="1088"/>
      <c r="E3" s="1088"/>
      <c r="F3" s="1088"/>
      <c r="G3" s="1088"/>
      <c r="H3" s="1088"/>
      <c r="I3" s="1088"/>
      <c r="J3" s="1088"/>
      <c r="K3" s="1088"/>
      <c r="L3" s="1088"/>
      <c r="M3" s="1088"/>
      <c r="N3" s="1088"/>
      <c r="O3" s="1088"/>
      <c r="P3" s="1088"/>
      <c r="Q3" s="1088"/>
      <c r="R3" s="274"/>
    </row>
    <row r="4" spans="1:26" s="4" customFormat="1" ht="83.25"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row r="7" spans="1:26" ht="78.75" customHeight="1">
      <c r="A7" s="244"/>
      <c r="B7" s="245"/>
      <c r="C7" s="278"/>
      <c r="D7" s="246"/>
      <c r="E7" s="246"/>
      <c r="F7" s="245"/>
      <c r="G7" s="245"/>
      <c r="H7" s="245"/>
      <c r="I7" s="245"/>
      <c r="J7" s="245"/>
      <c r="K7" s="246"/>
      <c r="L7" s="245"/>
      <c r="M7" s="245"/>
      <c r="N7" s="246"/>
      <c r="O7" s="246"/>
      <c r="P7" s="245"/>
      <c r="Q7" s="246"/>
      <c r="R7" s="279"/>
    </row>
    <row r="8" spans="1:26" s="379" customFormat="1" ht="97.5" customHeight="1">
      <c r="A8" s="377"/>
      <c r="B8" s="1092" t="s">
        <v>359</v>
      </c>
      <c r="C8" s="1092"/>
      <c r="D8" s="1092"/>
      <c r="E8" s="1092"/>
      <c r="F8" s="1092"/>
      <c r="G8" s="1092"/>
      <c r="H8" s="1092"/>
      <c r="I8" s="1092"/>
      <c r="J8" s="1092" t="s">
        <v>360</v>
      </c>
      <c r="K8" s="1092"/>
      <c r="L8" s="1092"/>
      <c r="M8" s="1092"/>
      <c r="N8" s="1092"/>
      <c r="O8" s="1092"/>
      <c r="P8" s="1092"/>
      <c r="Q8" s="1092"/>
      <c r="R8" s="378"/>
      <c r="Y8" s="379">
        <v>1</v>
      </c>
      <c r="Z8" s="379">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83" customHeight="1">
      <c r="A10" s="289" t="s">
        <v>1117</v>
      </c>
      <c r="B10" s="290">
        <v>2190048.72749</v>
      </c>
      <c r="C10" s="290">
        <v>538.72349999999994</v>
      </c>
      <c r="D10" s="290">
        <v>2700</v>
      </c>
      <c r="E10" s="290">
        <v>8542.5211199999994</v>
      </c>
      <c r="F10" s="290">
        <v>0</v>
      </c>
      <c r="G10" s="290">
        <v>0</v>
      </c>
      <c r="H10" s="290">
        <v>659289.99948999996</v>
      </c>
      <c r="I10" s="290">
        <v>2861119.9715999998</v>
      </c>
      <c r="J10" s="290">
        <v>1016000.7406799999</v>
      </c>
      <c r="K10" s="290">
        <v>32166.57028</v>
      </c>
      <c r="L10" s="290">
        <v>0</v>
      </c>
      <c r="M10" s="290">
        <v>0</v>
      </c>
      <c r="N10" s="290">
        <v>28345.261010000002</v>
      </c>
      <c r="O10" s="290">
        <v>11696.07444</v>
      </c>
      <c r="P10" s="290">
        <v>286150.54307999997</v>
      </c>
      <c r="Q10" s="290">
        <v>1374359.18949</v>
      </c>
      <c r="R10" s="279"/>
    </row>
    <row r="11" spans="1:26" ht="183" customHeight="1">
      <c r="A11" s="289" t="s">
        <v>1118</v>
      </c>
      <c r="B11" s="291">
        <v>604113.27571000007</v>
      </c>
      <c r="C11" s="291">
        <v>20791.442280000003</v>
      </c>
      <c r="D11" s="291">
        <v>0</v>
      </c>
      <c r="E11" s="291">
        <v>0</v>
      </c>
      <c r="F11" s="291">
        <v>0</v>
      </c>
      <c r="G11" s="291">
        <v>0</v>
      </c>
      <c r="H11" s="291">
        <v>158588.93025999999</v>
      </c>
      <c r="I11" s="291">
        <v>783493.64824999997</v>
      </c>
      <c r="J11" s="291">
        <v>131847.36209000001</v>
      </c>
      <c r="K11" s="291">
        <v>5663.7996299999995</v>
      </c>
      <c r="L11" s="290">
        <v>25.466139999999999</v>
      </c>
      <c r="M11" s="290">
        <v>0</v>
      </c>
      <c r="N11" s="290">
        <v>12963.46781</v>
      </c>
      <c r="O11" s="290">
        <v>0</v>
      </c>
      <c r="P11" s="290">
        <v>32853.677149999996</v>
      </c>
      <c r="Q11" s="290">
        <v>183353.77281999998</v>
      </c>
      <c r="R11" s="279"/>
    </row>
    <row r="12" spans="1:26" ht="183" customHeight="1">
      <c r="A12" s="289" t="s">
        <v>1119</v>
      </c>
      <c r="B12" s="291">
        <v>447225.21843000001</v>
      </c>
      <c r="C12" s="291">
        <v>21900.516660000001</v>
      </c>
      <c r="D12" s="291">
        <v>5464.0734299999995</v>
      </c>
      <c r="E12" s="291">
        <v>2228.7493100000002</v>
      </c>
      <c r="F12" s="291">
        <v>286.86518000000001</v>
      </c>
      <c r="G12" s="291">
        <v>10152.237529999999</v>
      </c>
      <c r="H12" s="291">
        <v>128171.82131</v>
      </c>
      <c r="I12" s="291">
        <v>615429.48184999998</v>
      </c>
      <c r="J12" s="291">
        <v>118103.31821</v>
      </c>
      <c r="K12" s="291">
        <v>15063.652810000001</v>
      </c>
      <c r="L12" s="290">
        <v>0</v>
      </c>
      <c r="M12" s="290">
        <v>4058.3713700000003</v>
      </c>
      <c r="N12" s="290">
        <v>132.84477999999999</v>
      </c>
      <c r="O12" s="290">
        <v>6592.3503700000001</v>
      </c>
      <c r="P12" s="290">
        <v>21936.649699999998</v>
      </c>
      <c r="Q12" s="290">
        <v>165887.18724</v>
      </c>
      <c r="R12" s="279"/>
    </row>
    <row r="13" spans="1:26" ht="183" customHeight="1">
      <c r="A13" s="289" t="s">
        <v>1120</v>
      </c>
      <c r="B13" s="290">
        <v>669961.18585999997</v>
      </c>
      <c r="C13" s="290">
        <v>11668.105609999999</v>
      </c>
      <c r="D13" s="290">
        <v>12890.789369999999</v>
      </c>
      <c r="E13" s="290">
        <v>0</v>
      </c>
      <c r="F13" s="290">
        <v>775.72</v>
      </c>
      <c r="G13" s="290">
        <v>23847.405280000003</v>
      </c>
      <c r="H13" s="290">
        <v>113905.48246</v>
      </c>
      <c r="I13" s="290">
        <v>833048.68858000007</v>
      </c>
      <c r="J13" s="290">
        <v>176024.24256000001</v>
      </c>
      <c r="K13" s="290">
        <v>8287.2968499999988</v>
      </c>
      <c r="L13" s="290">
        <v>91.337500000000006</v>
      </c>
      <c r="M13" s="290">
        <v>2002.08</v>
      </c>
      <c r="N13" s="290">
        <v>11164.76388</v>
      </c>
      <c r="O13" s="290">
        <v>3370.2669300000002</v>
      </c>
      <c r="P13" s="290">
        <v>18625.02434</v>
      </c>
      <c r="Q13" s="290">
        <v>219565.01206000001</v>
      </c>
      <c r="R13" s="279"/>
    </row>
    <row r="14" spans="1:26" ht="183" customHeight="1">
      <c r="A14" s="289" t="s">
        <v>1121</v>
      </c>
      <c r="B14" s="290">
        <v>511612.82407999999</v>
      </c>
      <c r="C14" s="290">
        <v>12921.645839999999</v>
      </c>
      <c r="D14" s="290">
        <v>794.82418000000007</v>
      </c>
      <c r="E14" s="290">
        <v>697.44177000000002</v>
      </c>
      <c r="F14" s="290">
        <v>10306.336859999999</v>
      </c>
      <c r="G14" s="290">
        <v>10263.404349999999</v>
      </c>
      <c r="H14" s="290">
        <v>49264.823689999997</v>
      </c>
      <c r="I14" s="290">
        <v>595861.30076999997</v>
      </c>
      <c r="J14" s="290">
        <v>182022.40500999999</v>
      </c>
      <c r="K14" s="290">
        <v>5632.2033700000002</v>
      </c>
      <c r="L14" s="290">
        <v>1989.0403100000001</v>
      </c>
      <c r="M14" s="290">
        <v>0</v>
      </c>
      <c r="N14" s="290">
        <v>5990.0972499999998</v>
      </c>
      <c r="O14" s="290">
        <v>3876.5955099999996</v>
      </c>
      <c r="P14" s="290">
        <v>11461.361439999999</v>
      </c>
      <c r="Q14" s="290">
        <v>210971.70288999999</v>
      </c>
      <c r="R14" s="279"/>
    </row>
    <row r="15" spans="1:26" ht="183" customHeight="1">
      <c r="A15" s="289" t="s">
        <v>1122</v>
      </c>
      <c r="B15" s="290">
        <v>599481.05874000001</v>
      </c>
      <c r="C15" s="290">
        <v>7161.7858399999996</v>
      </c>
      <c r="D15" s="290">
        <v>3625.1480499999998</v>
      </c>
      <c r="E15" s="290">
        <v>0</v>
      </c>
      <c r="F15" s="290">
        <v>6212.6442500000003</v>
      </c>
      <c r="G15" s="290">
        <v>1385.7361000000001</v>
      </c>
      <c r="H15" s="290">
        <v>44662.594389999998</v>
      </c>
      <c r="I15" s="290">
        <v>662528.96736999997</v>
      </c>
      <c r="J15" s="290">
        <v>231603.22696999999</v>
      </c>
      <c r="K15" s="290">
        <v>2264.41626</v>
      </c>
      <c r="L15" s="290">
        <v>397.74271000000005</v>
      </c>
      <c r="M15" s="290">
        <v>0</v>
      </c>
      <c r="N15" s="290">
        <v>3693.60781</v>
      </c>
      <c r="O15" s="290">
        <v>743.18097</v>
      </c>
      <c r="P15" s="290">
        <v>8264.6538099999998</v>
      </c>
      <c r="Q15" s="290">
        <v>246966.82853</v>
      </c>
      <c r="R15" s="279"/>
    </row>
    <row r="16" spans="1:26" ht="183" customHeight="1">
      <c r="A16" s="289" t="s">
        <v>1123</v>
      </c>
      <c r="B16" s="290">
        <v>419159.32431</v>
      </c>
      <c r="C16" s="290">
        <v>2773.4466499999999</v>
      </c>
      <c r="D16" s="290">
        <v>2087.7115800000001</v>
      </c>
      <c r="E16" s="290">
        <v>270.70062000000001</v>
      </c>
      <c r="F16" s="290">
        <v>2317.42985</v>
      </c>
      <c r="G16" s="290">
        <v>795.22404000000006</v>
      </c>
      <c r="H16" s="290">
        <v>19065.767670000001</v>
      </c>
      <c r="I16" s="290">
        <v>446469.60472</v>
      </c>
      <c r="J16" s="290">
        <v>272710.79191999999</v>
      </c>
      <c r="K16" s="290">
        <v>1984.29108</v>
      </c>
      <c r="L16" s="290">
        <v>1338.2169799999999</v>
      </c>
      <c r="M16" s="290">
        <v>0</v>
      </c>
      <c r="N16" s="290">
        <v>620.61342000000002</v>
      </c>
      <c r="O16" s="290">
        <v>289.93036000000001</v>
      </c>
      <c r="P16" s="290">
        <v>7658.3327399999998</v>
      </c>
      <c r="Q16" s="290">
        <v>284602.1765</v>
      </c>
      <c r="R16" s="279"/>
    </row>
    <row r="17" spans="1:18" ht="183" customHeight="1">
      <c r="A17" s="289" t="s">
        <v>1124</v>
      </c>
      <c r="B17" s="290">
        <v>234920.65744000001</v>
      </c>
      <c r="C17" s="290">
        <v>2864.7208799999999</v>
      </c>
      <c r="D17" s="290">
        <v>661.68118000000004</v>
      </c>
      <c r="E17" s="290">
        <v>0</v>
      </c>
      <c r="F17" s="290">
        <v>2238.67956</v>
      </c>
      <c r="G17" s="290">
        <v>659.60851000000002</v>
      </c>
      <c r="H17" s="290">
        <v>19034.51612</v>
      </c>
      <c r="I17" s="290">
        <v>260379.86369</v>
      </c>
      <c r="J17" s="290">
        <v>121752.86384999999</v>
      </c>
      <c r="K17" s="290">
        <v>1082.9121100000002</v>
      </c>
      <c r="L17" s="290">
        <v>1167.7707600000001</v>
      </c>
      <c r="M17" s="290">
        <v>0</v>
      </c>
      <c r="N17" s="290">
        <v>680.53323</v>
      </c>
      <c r="O17" s="290">
        <v>145.73105999999999</v>
      </c>
      <c r="P17" s="290">
        <v>4184.6378999999997</v>
      </c>
      <c r="Q17" s="290">
        <v>129014.44890999999</v>
      </c>
      <c r="R17" s="279"/>
    </row>
    <row r="18" spans="1:18" ht="183" customHeight="1">
      <c r="A18" s="289" t="s">
        <v>1125</v>
      </c>
      <c r="B18" s="290">
        <v>96948.58862000001</v>
      </c>
      <c r="C18" s="290">
        <v>1878.42364</v>
      </c>
      <c r="D18" s="290">
        <v>626.50728000000004</v>
      </c>
      <c r="E18" s="290">
        <v>0</v>
      </c>
      <c r="F18" s="290">
        <v>1816.0101000000002</v>
      </c>
      <c r="G18" s="290">
        <v>483.65946000000002</v>
      </c>
      <c r="H18" s="290">
        <v>10177.00475</v>
      </c>
      <c r="I18" s="290">
        <v>111930.19385</v>
      </c>
      <c r="J18" s="290">
        <v>47391.443159999995</v>
      </c>
      <c r="K18" s="290">
        <v>870.83656000000008</v>
      </c>
      <c r="L18" s="290">
        <v>434.37748999999997</v>
      </c>
      <c r="M18" s="290">
        <v>0</v>
      </c>
      <c r="N18" s="290">
        <v>239.04104999999998</v>
      </c>
      <c r="O18" s="290">
        <v>0</v>
      </c>
      <c r="P18" s="290">
        <v>2577.81212</v>
      </c>
      <c r="Q18" s="290">
        <v>51513.51038</v>
      </c>
      <c r="R18" s="279"/>
    </row>
    <row r="19" spans="1:18" ht="183" customHeight="1">
      <c r="A19" s="289" t="s">
        <v>1126</v>
      </c>
      <c r="B19" s="290">
        <v>122559.56381000001</v>
      </c>
      <c r="C19" s="290">
        <v>2429.64912</v>
      </c>
      <c r="D19" s="290">
        <v>399.89923999999996</v>
      </c>
      <c r="E19" s="290">
        <v>272.52196999999995</v>
      </c>
      <c r="F19" s="290">
        <v>2177.36805</v>
      </c>
      <c r="G19" s="290">
        <v>596.72041999999999</v>
      </c>
      <c r="H19" s="290">
        <v>21740.137460000002</v>
      </c>
      <c r="I19" s="290">
        <v>150175.86007</v>
      </c>
      <c r="J19" s="290">
        <v>77470.961599999995</v>
      </c>
      <c r="K19" s="290">
        <v>701.53365000000008</v>
      </c>
      <c r="L19" s="290">
        <v>143.53627</v>
      </c>
      <c r="M19" s="290">
        <v>0</v>
      </c>
      <c r="N19" s="290">
        <v>813.80343999999991</v>
      </c>
      <c r="O19" s="290">
        <v>166.34815</v>
      </c>
      <c r="P19" s="290">
        <v>4295.8820700000006</v>
      </c>
      <c r="Q19" s="290">
        <v>83592.065180000005</v>
      </c>
      <c r="R19" s="279"/>
    </row>
    <row r="20" spans="1:18" ht="183" customHeight="1">
      <c r="A20" s="289" t="s">
        <v>1127</v>
      </c>
      <c r="B20" s="290">
        <v>106324.69537999999</v>
      </c>
      <c r="C20" s="290">
        <v>980.19581999999991</v>
      </c>
      <c r="D20" s="290">
        <v>355.98167999999998</v>
      </c>
      <c r="E20" s="290">
        <v>0</v>
      </c>
      <c r="F20" s="290">
        <v>1366.5193200000001</v>
      </c>
      <c r="G20" s="290">
        <v>431.08600999999999</v>
      </c>
      <c r="H20" s="290">
        <v>32207.98648</v>
      </c>
      <c r="I20" s="290">
        <v>141666.46468999999</v>
      </c>
      <c r="J20" s="290">
        <v>205321.63830000002</v>
      </c>
      <c r="K20" s="290">
        <v>617.62731000000008</v>
      </c>
      <c r="L20" s="290">
        <v>884.20149000000004</v>
      </c>
      <c r="M20" s="290">
        <v>0</v>
      </c>
      <c r="N20" s="290">
        <v>702.84609999999998</v>
      </c>
      <c r="O20" s="290">
        <v>0</v>
      </c>
      <c r="P20" s="290">
        <v>13239.662910000001</v>
      </c>
      <c r="Q20" s="290">
        <v>220765.97611000002</v>
      </c>
      <c r="R20" s="279"/>
    </row>
    <row r="21" spans="1:18" ht="183" customHeight="1">
      <c r="A21" s="289" t="s">
        <v>1128</v>
      </c>
      <c r="B21" s="290">
        <v>81734.661299999992</v>
      </c>
      <c r="C21" s="290">
        <v>387.94408000000004</v>
      </c>
      <c r="D21" s="290">
        <v>423.06072999999998</v>
      </c>
      <c r="E21" s="290">
        <v>0</v>
      </c>
      <c r="F21" s="290">
        <v>1972.8505400000001</v>
      </c>
      <c r="G21" s="290">
        <v>22.163919999999997</v>
      </c>
      <c r="H21" s="290">
        <v>40187.249069999998</v>
      </c>
      <c r="I21" s="290">
        <v>124727.92964</v>
      </c>
      <c r="J21" s="290">
        <v>525568.92157999997</v>
      </c>
      <c r="K21" s="290">
        <v>421.42978999999997</v>
      </c>
      <c r="L21" s="290">
        <v>3682.24629</v>
      </c>
      <c r="M21" s="290">
        <v>26.98818</v>
      </c>
      <c r="N21" s="290">
        <v>391.31031999999999</v>
      </c>
      <c r="O21" s="290">
        <v>38.936260000000004</v>
      </c>
      <c r="P21" s="290">
        <v>11338.037039999999</v>
      </c>
      <c r="Q21" s="290">
        <v>541467.86946000007</v>
      </c>
      <c r="R21" s="279"/>
    </row>
    <row r="22" spans="1:18" ht="183" customHeight="1">
      <c r="A22" s="289" t="s">
        <v>1129</v>
      </c>
      <c r="B22" s="290">
        <v>4687.7189600000002</v>
      </c>
      <c r="C22" s="290">
        <v>21.85089</v>
      </c>
      <c r="D22" s="290">
        <v>76.277619999999999</v>
      </c>
      <c r="E22" s="290">
        <v>0</v>
      </c>
      <c r="F22" s="290">
        <v>194.33253999999999</v>
      </c>
      <c r="G22" s="290">
        <v>4.2759999999999998</v>
      </c>
      <c r="H22" s="290">
        <v>2230.7864599999998</v>
      </c>
      <c r="I22" s="290">
        <v>7215.2424700000001</v>
      </c>
      <c r="J22" s="290">
        <v>46277.138129999999</v>
      </c>
      <c r="K22" s="290">
        <v>0</v>
      </c>
      <c r="L22" s="290">
        <v>582.83613000000003</v>
      </c>
      <c r="M22" s="290">
        <v>0</v>
      </c>
      <c r="N22" s="290">
        <v>14.97143</v>
      </c>
      <c r="O22" s="290">
        <v>4.6106300000000005</v>
      </c>
      <c r="P22" s="290">
        <v>1005.9928299999999</v>
      </c>
      <c r="Q22" s="290">
        <v>47885.549149999999</v>
      </c>
      <c r="R22" s="279"/>
    </row>
    <row r="23" spans="1:18" s="67" customFormat="1" ht="303" customHeight="1" thickBot="1">
      <c r="A23" s="292" t="s">
        <v>1130</v>
      </c>
      <c r="B23" s="293">
        <v>1122.61067</v>
      </c>
      <c r="C23" s="293">
        <v>0.99436999999999998</v>
      </c>
      <c r="D23" s="293">
        <v>56.506589999999996</v>
      </c>
      <c r="E23" s="293">
        <v>0.49669999999999997</v>
      </c>
      <c r="F23" s="293">
        <v>25.804929999999999</v>
      </c>
      <c r="G23" s="293">
        <v>0</v>
      </c>
      <c r="H23" s="293">
        <v>287.78028999999998</v>
      </c>
      <c r="I23" s="293">
        <v>1494.19355</v>
      </c>
      <c r="J23" s="293">
        <v>7231.6726399999998</v>
      </c>
      <c r="K23" s="293">
        <v>0</v>
      </c>
      <c r="L23" s="293">
        <v>221.20641000000001</v>
      </c>
      <c r="M23" s="293">
        <v>0</v>
      </c>
      <c r="N23" s="293">
        <v>0</v>
      </c>
      <c r="O23" s="293">
        <v>0</v>
      </c>
      <c r="P23" s="293">
        <v>341.90936999999997</v>
      </c>
      <c r="Q23" s="293">
        <v>7794.7884199999999</v>
      </c>
      <c r="R23" s="294"/>
    </row>
    <row r="24" spans="1:18" s="67" customFormat="1" ht="106.5" customHeight="1" thickTop="1" thickBot="1">
      <c r="A24" s="295" t="s">
        <v>1059</v>
      </c>
      <c r="B24" s="296">
        <f t="shared" ref="B24:Q24" si="0">SUM(B10:B23)</f>
        <v>6089900.1108000008</v>
      </c>
      <c r="C24" s="296">
        <f t="shared" si="0"/>
        <v>86319.445179999981</v>
      </c>
      <c r="D24" s="296">
        <f t="shared" si="0"/>
        <v>30162.460930000001</v>
      </c>
      <c r="E24" s="296">
        <f t="shared" si="0"/>
        <v>12012.431489999999</v>
      </c>
      <c r="F24" s="296">
        <f t="shared" si="0"/>
        <v>29690.561179999997</v>
      </c>
      <c r="G24" s="296">
        <f t="shared" si="0"/>
        <v>48641.52162</v>
      </c>
      <c r="H24" s="296">
        <f t="shared" si="0"/>
        <v>1298814.8799000001</v>
      </c>
      <c r="I24" s="296">
        <f t="shared" si="0"/>
        <v>7595541.4110999992</v>
      </c>
      <c r="J24" s="296">
        <f t="shared" si="0"/>
        <v>3159326.7266999995</v>
      </c>
      <c r="K24" s="296">
        <f t="shared" si="0"/>
        <v>74756.569699999978</v>
      </c>
      <c r="L24" s="296">
        <f t="shared" si="0"/>
        <v>10957.97848</v>
      </c>
      <c r="M24" s="296">
        <f t="shared" si="0"/>
        <v>6087.439550000001</v>
      </c>
      <c r="N24" s="296">
        <f t="shared" si="0"/>
        <v>65753.161530000012</v>
      </c>
      <c r="O24" s="296">
        <f t="shared" si="0"/>
        <v>26924.024679999999</v>
      </c>
      <c r="P24" s="296">
        <f t="shared" si="0"/>
        <v>423934.1765</v>
      </c>
      <c r="Q24" s="296">
        <f t="shared" si="0"/>
        <v>3767740.0771400002</v>
      </c>
      <c r="R24" s="294"/>
    </row>
    <row r="25" spans="1:18" ht="27.75" customHeight="1" thickTop="1" thickBot="1">
      <c r="A25" s="265"/>
      <c r="B25" s="266"/>
      <c r="C25" s="351"/>
      <c r="D25" s="267"/>
      <c r="E25" s="267"/>
      <c r="F25" s="267"/>
      <c r="G25" s="267"/>
      <c r="H25" s="267"/>
      <c r="I25" s="267"/>
      <c r="J25" s="267"/>
      <c r="K25" s="267"/>
      <c r="L25" s="266"/>
      <c r="M25" s="266"/>
      <c r="N25" s="266"/>
      <c r="O25" s="266"/>
      <c r="P25" s="266"/>
      <c r="Q25" s="266"/>
      <c r="R25" s="279"/>
    </row>
    <row r="26" spans="1:18" ht="87" customHeight="1" thickTop="1">
      <c r="A26" s="276" t="s">
        <v>1069</v>
      </c>
      <c r="B26" s="26"/>
      <c r="C26" s="301"/>
      <c r="D26" s="237"/>
      <c r="E26" s="237"/>
      <c r="F26" s="237"/>
      <c r="G26" s="237"/>
      <c r="H26" s="237"/>
      <c r="I26" s="237"/>
      <c r="J26" s="237"/>
      <c r="K26" s="237"/>
      <c r="L26" s="131"/>
      <c r="M26" s="131"/>
      <c r="N26" s="120"/>
      <c r="O26" s="120"/>
      <c r="P26" s="120"/>
      <c r="Q26" s="120"/>
    </row>
    <row r="27" spans="1:18" ht="38.25" customHeight="1">
      <c r="A27" s="119"/>
      <c r="B27" s="100"/>
      <c r="C27" s="302"/>
      <c r="D27" s="121"/>
      <c r="E27" s="121"/>
      <c r="F27" s="121"/>
      <c r="G27" s="121"/>
      <c r="H27" s="121"/>
      <c r="I27" s="121"/>
      <c r="J27" s="121"/>
      <c r="K27" s="121"/>
      <c r="L27" s="121"/>
      <c r="M27" s="95"/>
      <c r="N27" s="120"/>
      <c r="O27" s="120"/>
      <c r="P27" s="120"/>
      <c r="Q27" s="120"/>
    </row>
    <row r="28" spans="1:18" ht="38.25" hidden="1" customHeight="1">
      <c r="A28" s="119"/>
      <c r="B28" s="100"/>
      <c r="C28" s="302"/>
      <c r="D28" s="121"/>
      <c r="E28" s="121"/>
      <c r="F28" s="121"/>
      <c r="G28" s="121"/>
      <c r="H28" s="121"/>
      <c r="I28" s="121"/>
      <c r="J28" s="121"/>
      <c r="K28" s="121"/>
      <c r="L28" s="121"/>
      <c r="M28" s="95"/>
      <c r="N28" s="120"/>
      <c r="O28" s="120"/>
      <c r="P28" s="120"/>
      <c r="Q28" s="120"/>
    </row>
    <row r="29" spans="1:18" ht="13.5" hidden="1" customHeight="1">
      <c r="A29" s="119"/>
      <c r="B29" s="100"/>
      <c r="C29" s="302"/>
      <c r="D29" s="121"/>
      <c r="E29" s="121"/>
      <c r="F29" s="121"/>
      <c r="G29" s="121"/>
      <c r="H29" s="121"/>
      <c r="I29" s="121"/>
      <c r="J29" s="121"/>
      <c r="K29" s="121"/>
      <c r="L29" s="121"/>
      <c r="M29" s="95"/>
      <c r="N29" s="120"/>
      <c r="O29" s="120"/>
      <c r="P29" s="120"/>
      <c r="Q29" s="120"/>
    </row>
    <row r="30" spans="1:18" ht="13.5" hidden="1" customHeight="1">
      <c r="A30" s="119"/>
      <c r="B30" s="100"/>
      <c r="C30" s="302"/>
      <c r="D30" s="121"/>
      <c r="E30" s="121"/>
      <c r="F30" s="121"/>
      <c r="G30" s="121"/>
      <c r="H30" s="121"/>
      <c r="I30" s="121"/>
      <c r="J30" s="121"/>
      <c r="K30" s="121"/>
      <c r="L30" s="121"/>
      <c r="M30" s="95"/>
      <c r="N30" s="120"/>
      <c r="O30" s="120"/>
      <c r="P30" s="120"/>
      <c r="Q30" s="120"/>
    </row>
    <row r="31" spans="1:18" ht="13.5" hidden="1"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25"/>
      <c r="B33" s="80"/>
      <c r="C33" s="302"/>
      <c r="D33" s="121"/>
      <c r="E33" s="121"/>
      <c r="F33" s="121"/>
      <c r="G33" s="121"/>
      <c r="H33" s="121"/>
      <c r="I33" s="121"/>
      <c r="J33" s="121"/>
      <c r="K33" s="121"/>
      <c r="L33" s="121"/>
      <c r="M33" s="95"/>
      <c r="N33" s="120"/>
      <c r="O33" s="120"/>
      <c r="P33" s="120"/>
      <c r="Q33" s="120"/>
    </row>
    <row r="34" spans="1:17" ht="13.5" hidden="1" customHeight="1">
      <c r="A34" s="119"/>
      <c r="B34" s="80"/>
      <c r="C34" s="302"/>
      <c r="D34" s="121"/>
      <c r="E34" s="121"/>
      <c r="F34" s="121"/>
      <c r="G34" s="121"/>
      <c r="H34" s="121"/>
      <c r="I34" s="121"/>
      <c r="J34" s="121"/>
      <c r="K34" s="121"/>
      <c r="L34" s="121"/>
      <c r="M34" s="95"/>
      <c r="N34" s="120"/>
      <c r="O34" s="120"/>
      <c r="P34" s="120"/>
      <c r="Q34" s="120"/>
    </row>
    <row r="35" spans="1:17" ht="13.5" hidden="1" customHeight="1">
      <c r="A35" s="119"/>
      <c r="B35" s="80"/>
      <c r="C35" s="302"/>
      <c r="D35" s="121"/>
      <c r="E35" s="121"/>
      <c r="F35" s="121"/>
      <c r="G35" s="121"/>
      <c r="H35" s="121"/>
      <c r="I35" s="121"/>
      <c r="J35" s="121"/>
      <c r="K35" s="121"/>
      <c r="L35" s="121"/>
      <c r="M35" s="95"/>
      <c r="N35" s="120"/>
      <c r="O35" s="120"/>
      <c r="P35" s="120"/>
      <c r="Q35" s="120"/>
    </row>
    <row r="36" spans="1:17" ht="13.5" hidden="1" customHeight="1">
      <c r="A36" s="119"/>
      <c r="B36" s="80"/>
      <c r="C36" s="302"/>
      <c r="D36" s="121"/>
      <c r="E36" s="121"/>
      <c r="F36" s="121"/>
      <c r="G36" s="121"/>
      <c r="H36" s="121"/>
      <c r="I36" s="121"/>
      <c r="J36" s="121"/>
      <c r="K36" s="121"/>
      <c r="L36" s="121"/>
      <c r="M36" s="95"/>
      <c r="N36" s="120"/>
      <c r="O36" s="120"/>
      <c r="P36" s="120"/>
      <c r="Q36" s="120"/>
    </row>
    <row r="37" spans="1:17" ht="13.5" hidden="1" customHeight="1">
      <c r="A37" s="119"/>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25"/>
      <c r="B39" s="80"/>
      <c r="C39" s="302"/>
      <c r="D39" s="121"/>
      <c r="E39" s="121"/>
      <c r="F39" s="121"/>
      <c r="G39" s="121"/>
      <c r="H39" s="121"/>
      <c r="I39" s="121"/>
      <c r="J39" s="121"/>
      <c r="K39" s="121"/>
      <c r="L39" s="121"/>
      <c r="M39" s="95"/>
      <c r="N39" s="120"/>
      <c r="O39" s="120"/>
      <c r="P39" s="120"/>
      <c r="Q39" s="120"/>
    </row>
    <row r="40" spans="1:17" ht="13.5" hidden="1" customHeight="1">
      <c r="A40" s="119"/>
      <c r="B40" s="100"/>
      <c r="C40" s="302"/>
      <c r="D40" s="121"/>
      <c r="E40" s="121"/>
      <c r="F40" s="121"/>
      <c r="G40" s="121"/>
      <c r="H40" s="121"/>
      <c r="I40" s="121"/>
      <c r="J40" s="121"/>
      <c r="K40" s="121"/>
      <c r="L40" s="121"/>
      <c r="M40" s="95"/>
      <c r="N40" s="120"/>
      <c r="O40" s="120"/>
      <c r="P40" s="120"/>
      <c r="Q40" s="120"/>
    </row>
    <row r="41" spans="1:17" ht="13.5" hidden="1" customHeight="1">
      <c r="A41" s="119"/>
      <c r="B41" s="100"/>
      <c r="C41" s="302"/>
      <c r="D41" s="121"/>
      <c r="E41" s="121"/>
      <c r="F41" s="121"/>
      <c r="G41" s="121"/>
      <c r="H41" s="121"/>
      <c r="I41" s="121"/>
      <c r="J41" s="121"/>
      <c r="K41" s="121"/>
      <c r="L41" s="121"/>
      <c r="M41" s="95"/>
      <c r="N41" s="120"/>
      <c r="O41" s="120"/>
      <c r="P41" s="120"/>
      <c r="Q41" s="120"/>
    </row>
    <row r="42" spans="1:17" ht="13.5" hidden="1" customHeight="1">
      <c r="A42" s="119"/>
      <c r="B42" s="100"/>
      <c r="C42" s="302"/>
      <c r="D42" s="121"/>
      <c r="E42" s="121"/>
      <c r="F42" s="121"/>
      <c r="G42" s="121"/>
      <c r="H42" s="121"/>
      <c r="I42" s="121"/>
      <c r="J42" s="121"/>
      <c r="K42" s="121"/>
      <c r="L42" s="121"/>
      <c r="M42" s="95"/>
      <c r="N42" s="120"/>
      <c r="O42" s="120"/>
      <c r="P42" s="120"/>
      <c r="Q42" s="120"/>
    </row>
    <row r="43" spans="1:17" ht="13.5" hidden="1" customHeight="1">
      <c r="A43" s="125"/>
      <c r="B43" s="10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19"/>
      <c r="B47" s="100"/>
      <c r="C47" s="302"/>
      <c r="D47" s="121"/>
      <c r="E47" s="121"/>
      <c r="F47" s="121"/>
      <c r="G47" s="121"/>
      <c r="H47" s="121"/>
      <c r="I47" s="121"/>
      <c r="J47" s="121"/>
      <c r="K47" s="121"/>
      <c r="L47" s="121"/>
      <c r="M47" s="95"/>
      <c r="N47" s="120"/>
      <c r="O47" s="120"/>
      <c r="P47" s="120"/>
      <c r="Q47" s="120"/>
    </row>
    <row r="48" spans="1:17" ht="13.5" hidden="1" customHeight="1">
      <c r="A48" s="125"/>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9" hidden="1" customHeight="1">
      <c r="A52" s="123"/>
      <c r="B52" s="100"/>
      <c r="C52" s="302"/>
      <c r="D52" s="121"/>
      <c r="E52" s="121"/>
      <c r="F52" s="121"/>
      <c r="G52" s="121"/>
      <c r="H52" s="121"/>
      <c r="I52" s="121"/>
      <c r="J52" s="121"/>
      <c r="K52" s="121"/>
      <c r="L52" s="121"/>
      <c r="M52" s="95"/>
      <c r="N52" s="120"/>
      <c r="O52" s="120"/>
      <c r="P52" s="120"/>
      <c r="Q52" s="120"/>
    </row>
    <row r="53" spans="1:17" ht="9" hidden="1" customHeight="1">
      <c r="A53" s="123"/>
      <c r="B53" s="100"/>
      <c r="C53" s="302"/>
      <c r="D53" s="121"/>
      <c r="E53" s="121"/>
      <c r="F53" s="121"/>
      <c r="G53" s="121"/>
      <c r="H53" s="121"/>
      <c r="I53" s="121"/>
      <c r="J53" s="121"/>
      <c r="K53" s="121"/>
      <c r="L53" s="121"/>
      <c r="M53" s="95"/>
      <c r="N53" s="120"/>
      <c r="O53" s="120"/>
      <c r="P53" s="120"/>
      <c r="Q53" s="120"/>
    </row>
    <row r="54" spans="1:17" ht="9" hidden="1" customHeight="1">
      <c r="A54" s="123"/>
      <c r="B54" s="100"/>
      <c r="C54" s="302"/>
      <c r="D54" s="121"/>
      <c r="E54" s="121"/>
      <c r="F54" s="121"/>
      <c r="G54" s="121"/>
      <c r="H54" s="121"/>
      <c r="I54" s="121"/>
      <c r="J54" s="121"/>
      <c r="K54" s="121"/>
      <c r="L54" s="121"/>
      <c r="M54" s="95"/>
      <c r="N54" s="120"/>
      <c r="O54" s="120"/>
      <c r="P54" s="120"/>
      <c r="Q54" s="120"/>
    </row>
    <row r="55" spans="1:17" ht="9" hidden="1" customHeight="1">
      <c r="A55" s="123"/>
      <c r="B55" s="100"/>
      <c r="C55" s="302"/>
      <c r="D55" s="121"/>
      <c r="E55" s="121"/>
      <c r="F55" s="121"/>
      <c r="G55" s="121"/>
      <c r="H55" s="121"/>
      <c r="I55" s="121"/>
      <c r="J55" s="121"/>
      <c r="K55" s="121"/>
      <c r="L55" s="121"/>
      <c r="M55" s="95"/>
      <c r="N55" s="120"/>
      <c r="O55" s="120"/>
      <c r="P55" s="120"/>
      <c r="Q55" s="120"/>
    </row>
    <row r="56" spans="1:17" ht="9" hidden="1" customHeight="1">
      <c r="A56" s="124"/>
      <c r="B56" s="100"/>
      <c r="C56" s="302"/>
      <c r="D56" s="121"/>
      <c r="E56" s="121"/>
      <c r="F56" s="121"/>
      <c r="G56" s="121"/>
      <c r="H56" s="121"/>
      <c r="I56" s="121"/>
      <c r="J56" s="121"/>
      <c r="K56" s="121"/>
      <c r="L56" s="121"/>
      <c r="M56" s="95"/>
      <c r="N56" s="120"/>
      <c r="O56" s="120"/>
      <c r="P56" s="120"/>
      <c r="Q56" s="120"/>
    </row>
    <row r="57" spans="1:17" ht="9" hidden="1" customHeight="1">
      <c r="A57" s="124"/>
      <c r="C57" s="302"/>
      <c r="D57" s="121"/>
      <c r="E57" s="121"/>
      <c r="F57" s="121"/>
      <c r="G57" s="121"/>
      <c r="H57" s="121"/>
      <c r="I57" s="121"/>
      <c r="J57" s="121"/>
      <c r="K57" s="121"/>
      <c r="L57" s="121"/>
      <c r="M57" s="120"/>
      <c r="N57" s="120"/>
      <c r="O57" s="120"/>
      <c r="P57" s="120"/>
      <c r="Q57" s="120"/>
    </row>
    <row r="58" spans="1:17" ht="9" hidden="1" customHeight="1">
      <c r="A58" s="125"/>
      <c r="C58" s="302"/>
      <c r="D58" s="121"/>
      <c r="E58" s="121"/>
      <c r="F58" s="121"/>
      <c r="G58" s="121"/>
      <c r="H58" s="121"/>
      <c r="I58" s="121"/>
      <c r="J58" s="121"/>
      <c r="K58" s="121"/>
      <c r="L58" s="121"/>
      <c r="M58" s="120"/>
      <c r="N58" s="120"/>
      <c r="O58" s="120"/>
      <c r="P58" s="120"/>
      <c r="Q58" s="120"/>
    </row>
    <row r="59" spans="1:17" ht="9" hidden="1" customHeight="1">
      <c r="A59" s="119"/>
      <c r="C59" s="302"/>
      <c r="D59" s="121"/>
      <c r="E59" s="121"/>
      <c r="F59" s="121"/>
      <c r="G59" s="121"/>
      <c r="H59" s="121"/>
      <c r="I59" s="121"/>
      <c r="J59" s="121"/>
      <c r="K59" s="121"/>
      <c r="L59" s="121"/>
      <c r="M59" s="120"/>
      <c r="N59" s="120"/>
      <c r="O59" s="120"/>
      <c r="P59" s="120"/>
      <c r="Q59" s="120"/>
    </row>
    <row r="60" spans="1:17" ht="9" hidden="1" customHeight="1">
      <c r="A60" s="119"/>
      <c r="C60" s="302"/>
      <c r="D60" s="121"/>
      <c r="E60" s="121"/>
      <c r="F60" s="121"/>
      <c r="G60" s="121"/>
      <c r="H60" s="121"/>
      <c r="I60" s="121"/>
      <c r="J60" s="121"/>
      <c r="K60" s="121"/>
      <c r="L60" s="121"/>
      <c r="M60" s="120"/>
      <c r="N60" s="120"/>
      <c r="O60" s="120"/>
      <c r="P60" s="120"/>
      <c r="Q60" s="120"/>
    </row>
    <row r="61" spans="1:17" ht="9" hidden="1" customHeight="1">
      <c r="A61" s="119"/>
      <c r="C61" s="302"/>
      <c r="D61" s="121"/>
      <c r="E61" s="121"/>
      <c r="F61" s="121"/>
      <c r="G61" s="121"/>
      <c r="H61" s="121"/>
      <c r="I61" s="121"/>
      <c r="J61" s="121"/>
      <c r="K61" s="121"/>
      <c r="L61" s="121"/>
      <c r="M61" s="120"/>
      <c r="N61" s="120"/>
      <c r="O61" s="120"/>
      <c r="P61" s="120"/>
      <c r="Q61" s="120"/>
    </row>
    <row r="62" spans="1:17" ht="9" hidden="1" customHeight="1">
      <c r="A62" s="119"/>
      <c r="C62" s="302"/>
      <c r="D62" s="121"/>
      <c r="E62" s="121"/>
      <c r="F62" s="121"/>
      <c r="G62" s="121"/>
      <c r="H62" s="121"/>
      <c r="I62" s="121"/>
      <c r="J62" s="121"/>
      <c r="K62" s="121"/>
      <c r="L62" s="121"/>
      <c r="M62" s="120"/>
      <c r="N62" s="120"/>
      <c r="O62" s="120"/>
      <c r="P62" s="120"/>
      <c r="Q62" s="120"/>
    </row>
    <row r="63" spans="1:17" ht="9" hidden="1" customHeight="1">
      <c r="A63" s="123"/>
      <c r="C63" s="302"/>
      <c r="D63" s="121"/>
      <c r="E63" s="121"/>
      <c r="F63" s="121"/>
      <c r="G63" s="121"/>
      <c r="H63" s="121"/>
      <c r="I63" s="121"/>
      <c r="J63" s="121"/>
      <c r="K63" s="121"/>
      <c r="L63" s="121"/>
      <c r="M63" s="120"/>
      <c r="N63" s="120"/>
      <c r="O63" s="120"/>
      <c r="P63" s="120"/>
      <c r="Q63" s="120"/>
    </row>
    <row r="64" spans="1:17" ht="9" hidden="1" customHeight="1">
      <c r="A64" s="125"/>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19"/>
      <c r="C67" s="302"/>
      <c r="D67" s="121"/>
      <c r="E67" s="121"/>
      <c r="F67" s="121"/>
      <c r="G67" s="121"/>
      <c r="H67" s="121"/>
      <c r="I67" s="121"/>
      <c r="J67" s="121"/>
      <c r="K67" s="121"/>
      <c r="L67" s="121"/>
      <c r="M67" s="120"/>
      <c r="N67" s="120"/>
      <c r="O67" s="120"/>
      <c r="P67" s="120"/>
      <c r="Q67" s="120"/>
    </row>
    <row r="68" spans="1:17" ht="9" hidden="1" customHeight="1">
      <c r="A68" s="119"/>
      <c r="C68" s="302"/>
      <c r="D68" s="121"/>
      <c r="E68" s="121"/>
      <c r="F68" s="121"/>
      <c r="G68" s="121"/>
      <c r="H68" s="121"/>
      <c r="I68" s="121"/>
      <c r="J68" s="121"/>
      <c r="K68" s="121"/>
      <c r="L68" s="121"/>
      <c r="M68" s="120"/>
      <c r="N68" s="120"/>
      <c r="O68" s="120"/>
      <c r="P68" s="120"/>
      <c r="Q68" s="120"/>
    </row>
    <row r="69" spans="1:17" ht="9" hidden="1" customHeight="1">
      <c r="A69" s="123"/>
      <c r="C69" s="302"/>
      <c r="D69" s="121"/>
      <c r="E69" s="121"/>
      <c r="F69" s="121"/>
      <c r="G69" s="121"/>
      <c r="H69" s="121"/>
      <c r="I69" s="121"/>
      <c r="J69" s="121"/>
      <c r="K69" s="121"/>
      <c r="L69" s="121"/>
      <c r="M69" s="120"/>
      <c r="N69" s="120"/>
      <c r="O69" s="120"/>
      <c r="P69" s="120"/>
      <c r="Q69" s="120"/>
    </row>
    <row r="70" spans="1:17" ht="9" hidden="1" customHeight="1">
      <c r="A70" s="125"/>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19"/>
      <c r="C73" s="302"/>
      <c r="D73" s="121"/>
      <c r="E73" s="121"/>
      <c r="F73" s="121"/>
      <c r="G73" s="121"/>
      <c r="H73" s="121"/>
      <c r="I73" s="121"/>
      <c r="J73" s="121"/>
      <c r="K73" s="121"/>
      <c r="L73" s="121"/>
      <c r="M73" s="120"/>
      <c r="N73" s="120"/>
      <c r="O73" s="120"/>
      <c r="P73" s="120"/>
      <c r="Q73" s="120"/>
    </row>
    <row r="74" spans="1:17" ht="9" hidden="1" customHeight="1">
      <c r="A74" s="119"/>
      <c r="C74" s="302"/>
      <c r="D74" s="121"/>
      <c r="E74" s="121"/>
      <c r="F74" s="121"/>
      <c r="G74" s="121"/>
      <c r="H74" s="121"/>
      <c r="I74" s="121"/>
      <c r="J74" s="121"/>
      <c r="K74" s="121"/>
      <c r="L74" s="121"/>
      <c r="M74" s="120"/>
      <c r="N74" s="120"/>
      <c r="O74" s="120"/>
      <c r="P74" s="120"/>
      <c r="Q74" s="120"/>
    </row>
    <row r="75" spans="1:17" hidden="1">
      <c r="A75" s="119"/>
      <c r="C75" s="303"/>
      <c r="D75" s="100"/>
      <c r="E75" s="100"/>
      <c r="F75" s="100"/>
      <c r="G75" s="100"/>
      <c r="H75" s="100"/>
      <c r="I75" s="100"/>
      <c r="J75" s="100"/>
      <c r="K75" s="100"/>
      <c r="L75" s="100"/>
    </row>
    <row r="76" spans="1:17" hidden="1">
      <c r="A76" s="119"/>
      <c r="C76" s="303"/>
      <c r="D76" s="100"/>
      <c r="E76" s="100"/>
      <c r="F76" s="100"/>
      <c r="G76" s="100"/>
      <c r="H76" s="100"/>
      <c r="I76" s="100"/>
      <c r="J76" s="100"/>
      <c r="K76" s="100"/>
      <c r="L76" s="100"/>
    </row>
    <row r="77" spans="1:17" hidden="1">
      <c r="A77" s="119"/>
      <c r="C77" s="303"/>
      <c r="D77" s="100"/>
      <c r="E77" s="100"/>
      <c r="F77" s="100"/>
      <c r="G77" s="100"/>
      <c r="H77" s="100"/>
      <c r="I77" s="100"/>
      <c r="J77" s="100"/>
      <c r="K77" s="100"/>
      <c r="L77" s="100"/>
    </row>
    <row r="78" spans="1:17" hidden="1">
      <c r="A78" s="119"/>
      <c r="C78" s="303"/>
      <c r="D78" s="100"/>
      <c r="E78" s="100"/>
      <c r="F78" s="100"/>
      <c r="G78" s="100"/>
      <c r="H78" s="100"/>
      <c r="I78" s="100"/>
      <c r="J78" s="100"/>
      <c r="K78" s="100"/>
      <c r="L78" s="100"/>
    </row>
    <row r="79" spans="1:17" hidden="1">
      <c r="A79" s="123"/>
      <c r="C79" s="303"/>
      <c r="D79" s="100"/>
      <c r="E79" s="100"/>
      <c r="F79" s="100"/>
      <c r="G79" s="100"/>
      <c r="H79" s="100"/>
      <c r="I79" s="100"/>
      <c r="J79" s="100"/>
      <c r="K79" s="100"/>
      <c r="L79" s="100"/>
    </row>
    <row r="80" spans="1:17" hidden="1">
      <c r="A80" s="125"/>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19"/>
      <c r="C83" s="303"/>
      <c r="D83" s="100"/>
      <c r="E83" s="100"/>
      <c r="F83" s="100"/>
      <c r="G83" s="100"/>
      <c r="H83" s="100"/>
      <c r="I83" s="100"/>
      <c r="J83" s="100"/>
      <c r="K83" s="100"/>
      <c r="L83" s="100"/>
    </row>
    <row r="84" spans="1:12" hidden="1">
      <c r="A84" s="119"/>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25"/>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6"/>
      <c r="C94" s="303"/>
      <c r="D94" s="100"/>
      <c r="E94" s="100"/>
      <c r="F94" s="100"/>
      <c r="G94" s="100"/>
      <c r="H94" s="100"/>
      <c r="I94" s="100"/>
      <c r="J94" s="100"/>
      <c r="K94" s="100"/>
      <c r="L94" s="100"/>
    </row>
    <row r="95" spans="1:12" hidden="1">
      <c r="A95" s="126"/>
      <c r="C95" s="303"/>
      <c r="D95" s="100"/>
      <c r="E95" s="100"/>
      <c r="F95" s="100"/>
      <c r="G95" s="100"/>
      <c r="H95" s="100"/>
      <c r="I95" s="100"/>
      <c r="J95" s="100"/>
      <c r="K95" s="100"/>
      <c r="L95" s="100"/>
    </row>
    <row r="96" spans="1:12" hidden="1">
      <c r="A96" s="126"/>
      <c r="C96" s="303"/>
      <c r="D96" s="100"/>
      <c r="E96" s="100"/>
      <c r="F96" s="100"/>
      <c r="G96" s="100"/>
      <c r="H96" s="100"/>
      <c r="I96" s="100"/>
      <c r="J96" s="100"/>
      <c r="K96" s="100"/>
      <c r="L96" s="100"/>
    </row>
    <row r="97" spans="1:12" hidden="1">
      <c r="A97" s="126"/>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7"/>
      <c r="C103" s="303"/>
      <c r="D103" s="100"/>
      <c r="E103" s="100"/>
      <c r="F103" s="100"/>
      <c r="G103" s="100"/>
      <c r="H103" s="100"/>
      <c r="I103" s="100"/>
      <c r="J103" s="100"/>
      <c r="K103" s="100"/>
      <c r="L103" s="100"/>
    </row>
    <row r="104" spans="1:12" hidden="1">
      <c r="A104" s="127"/>
      <c r="C104" s="303"/>
      <c r="D104" s="100"/>
      <c r="E104" s="100"/>
      <c r="F104" s="100"/>
      <c r="G104" s="100"/>
      <c r="H104" s="100"/>
      <c r="I104" s="100"/>
      <c r="J104" s="100"/>
      <c r="K104" s="100"/>
      <c r="L104" s="100"/>
    </row>
    <row r="105" spans="1:12" hidden="1">
      <c r="A105" s="127"/>
      <c r="C105" s="303"/>
      <c r="D105" s="100"/>
      <c r="E105" s="100"/>
      <c r="F105" s="100"/>
      <c r="G105" s="100"/>
      <c r="H105" s="100"/>
      <c r="I105" s="100"/>
      <c r="J105" s="100"/>
      <c r="K105" s="100"/>
      <c r="L105" s="100"/>
    </row>
    <row r="106" spans="1:12" hidden="1">
      <c r="A106" s="127"/>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row>
    <row r="117" spans="1:12" hidden="1">
      <c r="A117" s="127"/>
    </row>
    <row r="118" spans="1:12" hidden="1">
      <c r="A118" s="127"/>
    </row>
    <row r="119" spans="1:12" hidden="1">
      <c r="A119" s="127"/>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01"/>
    </row>
    <row r="217" spans="1:1" hidden="1">
      <c r="A217" s="101"/>
    </row>
    <row r="218" spans="1:1" hidden="1">
      <c r="A218" s="101"/>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sheetData>
  <mergeCells count="6">
    <mergeCell ref="B8:I8"/>
    <mergeCell ref="J8:Q8"/>
    <mergeCell ref="A2:Q2"/>
    <mergeCell ref="A3:Q3"/>
    <mergeCell ref="A4:Q4"/>
    <mergeCell ref="A5:Q5"/>
  </mergeCells>
  <pageMargins left="0.92" right="0.63" top="0.83" bottom="0.67" header="0.5" footer="0.5"/>
  <pageSetup scale="13" orientation="landscape" horizontalDpi="300" verticalDpi="300"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AC649"/>
  <sheetViews>
    <sheetView topLeftCell="A2" zoomScale="15" zoomScaleNormal="15" workbookViewId="0"/>
  </sheetViews>
  <sheetFormatPr defaultColWidth="0" defaultRowHeight="60" zeroHeight="1"/>
  <cols>
    <col min="1" max="1" width="174.7109375"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58.28515625" customWidth="1"/>
    <col min="17" max="17" width="42.42578125" customWidth="1"/>
    <col min="18" max="18" width="6.5703125" style="277" hidden="1" customWidth="1"/>
    <col min="19" max="24" width="9.140625" hidden="1" customWidth="1"/>
    <col min="25" max="25" width="11.28515625" hidden="1" customWidth="1"/>
    <col min="26" max="26" width="10.140625" hidden="1" customWidth="1"/>
    <col min="27" max="28" width="9.140625" hidden="1" customWidth="1"/>
    <col min="29" max="29" width="10.140625" hidden="1" customWidth="1"/>
    <col min="30"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55.2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95.25" customHeight="1">
      <c r="A3" s="1088" t="s">
        <v>1131</v>
      </c>
      <c r="B3" s="1088"/>
      <c r="C3" s="1088"/>
      <c r="D3" s="1088"/>
      <c r="E3" s="1088"/>
      <c r="F3" s="1088"/>
      <c r="G3" s="1088"/>
      <c r="H3" s="1088"/>
      <c r="I3" s="1088"/>
      <c r="J3" s="1088"/>
      <c r="K3" s="1088"/>
      <c r="L3" s="1088"/>
      <c r="M3" s="1088"/>
      <c r="N3" s="1088"/>
      <c r="O3" s="1088"/>
      <c r="P3" s="1088"/>
      <c r="Q3" s="1088"/>
      <c r="R3" s="274"/>
    </row>
    <row r="4" spans="1:26" s="4" customFormat="1" ht="83.25"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row r="7" spans="1:26" ht="78.75" customHeight="1">
      <c r="A7" s="244"/>
      <c r="B7" s="245"/>
      <c r="C7" s="278"/>
      <c r="D7" s="246"/>
      <c r="E7" s="246"/>
      <c r="F7" s="245"/>
      <c r="G7" s="245"/>
      <c r="H7" s="245"/>
      <c r="I7" s="245"/>
      <c r="J7" s="245"/>
      <c r="K7" s="246"/>
      <c r="L7" s="245"/>
      <c r="M7" s="245"/>
      <c r="N7" s="246"/>
      <c r="O7" s="246"/>
      <c r="P7" s="245"/>
      <c r="Q7" s="246"/>
      <c r="R7" s="279"/>
    </row>
    <row r="8" spans="1:26" s="379" customFormat="1" ht="97.5" customHeight="1">
      <c r="A8" s="377"/>
      <c r="B8" s="1092" t="s">
        <v>1045</v>
      </c>
      <c r="C8" s="1092"/>
      <c r="D8" s="1092"/>
      <c r="E8" s="1092"/>
      <c r="F8" s="1092"/>
      <c r="G8" s="1092"/>
      <c r="H8" s="1092"/>
      <c r="I8" s="1092"/>
      <c r="J8" s="1092" t="s">
        <v>1046</v>
      </c>
      <c r="K8" s="1092"/>
      <c r="L8" s="1092"/>
      <c r="M8" s="1092"/>
      <c r="N8" s="1092"/>
      <c r="O8" s="1092"/>
      <c r="P8" s="1092"/>
      <c r="Q8" s="1092"/>
      <c r="R8" s="378"/>
      <c r="Y8" s="379">
        <v>1</v>
      </c>
      <c r="Z8" s="379">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83" customHeight="1">
      <c r="A10" s="289" t="s">
        <v>1117</v>
      </c>
      <c r="B10" s="290">
        <v>948166.30163</v>
      </c>
      <c r="C10" s="290">
        <v>30960</v>
      </c>
      <c r="D10" s="290">
        <v>0</v>
      </c>
      <c r="E10" s="290">
        <v>0</v>
      </c>
      <c r="F10" s="290">
        <v>0</v>
      </c>
      <c r="G10" s="290">
        <v>94036.943889999995</v>
      </c>
      <c r="H10" s="290">
        <v>707376.85284000007</v>
      </c>
      <c r="I10" s="290">
        <v>1780540.0983599999</v>
      </c>
      <c r="J10" s="290">
        <v>2161358.9363500001</v>
      </c>
      <c r="K10" s="290">
        <v>197743.20335</v>
      </c>
      <c r="L10" s="290">
        <v>0</v>
      </c>
      <c r="M10" s="290">
        <v>0</v>
      </c>
      <c r="N10" s="290">
        <v>0</v>
      </c>
      <c r="O10" s="290">
        <v>0</v>
      </c>
      <c r="P10" s="290">
        <v>945307.61251000001</v>
      </c>
      <c r="Q10" s="290">
        <v>3304409.7522100001</v>
      </c>
      <c r="R10" s="279"/>
    </row>
    <row r="11" spans="1:26" ht="183" customHeight="1">
      <c r="A11" s="289" t="s">
        <v>1118</v>
      </c>
      <c r="B11" s="291">
        <v>380708.25810000004</v>
      </c>
      <c r="C11" s="291">
        <v>34261.395969999998</v>
      </c>
      <c r="D11" s="291">
        <v>0</v>
      </c>
      <c r="E11" s="291">
        <v>0</v>
      </c>
      <c r="F11" s="291">
        <v>19298.400000000001</v>
      </c>
      <c r="G11" s="291">
        <v>7055.12428</v>
      </c>
      <c r="H11" s="291">
        <v>128410.34194</v>
      </c>
      <c r="I11" s="291">
        <v>569733.52029000001</v>
      </c>
      <c r="J11" s="291">
        <v>273850.53038999997</v>
      </c>
      <c r="K11" s="291">
        <v>67152.295530000003</v>
      </c>
      <c r="L11" s="290">
        <v>3075.36</v>
      </c>
      <c r="M11" s="290">
        <v>0</v>
      </c>
      <c r="N11" s="290">
        <v>0</v>
      </c>
      <c r="O11" s="290">
        <v>0</v>
      </c>
      <c r="P11" s="290">
        <v>278828.03431999998</v>
      </c>
      <c r="Q11" s="290">
        <v>622906.22024000005</v>
      </c>
      <c r="R11" s="279"/>
    </row>
    <row r="12" spans="1:26" ht="183" customHeight="1">
      <c r="A12" s="289" t="s">
        <v>1119</v>
      </c>
      <c r="B12" s="291">
        <v>386049.19438</v>
      </c>
      <c r="C12" s="291">
        <v>8915.5012299999999</v>
      </c>
      <c r="D12" s="291">
        <v>0</v>
      </c>
      <c r="E12" s="291">
        <v>0</v>
      </c>
      <c r="F12" s="291">
        <v>6852.48</v>
      </c>
      <c r="G12" s="291">
        <v>20117.222170000001</v>
      </c>
      <c r="H12" s="291">
        <v>200728.14723</v>
      </c>
      <c r="I12" s="291">
        <v>622662.54501</v>
      </c>
      <c r="J12" s="291">
        <v>276450.72960000002</v>
      </c>
      <c r="K12" s="291">
        <v>10276.880929999999</v>
      </c>
      <c r="L12" s="290">
        <v>0</v>
      </c>
      <c r="M12" s="290">
        <v>0</v>
      </c>
      <c r="N12" s="290">
        <v>0</v>
      </c>
      <c r="O12" s="290">
        <v>0</v>
      </c>
      <c r="P12" s="290">
        <v>145174.53547</v>
      </c>
      <c r="Q12" s="290">
        <v>431902.14600000001</v>
      </c>
      <c r="R12" s="279"/>
    </row>
    <row r="13" spans="1:26" ht="183" customHeight="1">
      <c r="A13" s="289" t="s">
        <v>1120</v>
      </c>
      <c r="B13" s="290">
        <v>823879.51411999995</v>
      </c>
      <c r="C13" s="290">
        <v>9880.86427</v>
      </c>
      <c r="D13" s="290">
        <v>0</v>
      </c>
      <c r="E13" s="290">
        <v>0</v>
      </c>
      <c r="F13" s="290">
        <v>15375.143779999999</v>
      </c>
      <c r="G13" s="290">
        <v>4886.7994000000008</v>
      </c>
      <c r="H13" s="290">
        <v>158722.16371000002</v>
      </c>
      <c r="I13" s="290">
        <v>1012744.48528</v>
      </c>
      <c r="J13" s="290">
        <v>377787.20887000003</v>
      </c>
      <c r="K13" s="290">
        <v>22601.069489999998</v>
      </c>
      <c r="L13" s="290">
        <v>2064.0088999999998</v>
      </c>
      <c r="M13" s="290">
        <v>0</v>
      </c>
      <c r="N13" s="290">
        <v>11887.718220000001</v>
      </c>
      <c r="O13" s="290">
        <v>4557.8846900000008</v>
      </c>
      <c r="P13" s="290">
        <v>107255.92815000001</v>
      </c>
      <c r="Q13" s="290">
        <v>526153.81831999996</v>
      </c>
      <c r="R13" s="279"/>
    </row>
    <row r="14" spans="1:26" ht="183" customHeight="1">
      <c r="A14" s="289" t="s">
        <v>1121</v>
      </c>
      <c r="B14" s="290">
        <v>814238.11465</v>
      </c>
      <c r="C14" s="290">
        <v>12061.331279999999</v>
      </c>
      <c r="D14" s="290">
        <v>1306.8362</v>
      </c>
      <c r="E14" s="290">
        <v>1017.875</v>
      </c>
      <c r="F14" s="290">
        <v>19521.029719999999</v>
      </c>
      <c r="G14" s="290">
        <v>11860.3323</v>
      </c>
      <c r="H14" s="290">
        <v>75967.449280000001</v>
      </c>
      <c r="I14" s="290">
        <v>935972.96842999989</v>
      </c>
      <c r="J14" s="290">
        <v>328182.01248999999</v>
      </c>
      <c r="K14" s="290">
        <v>5012.0062400000006</v>
      </c>
      <c r="L14" s="290">
        <v>1369.09601</v>
      </c>
      <c r="M14" s="290">
        <v>0</v>
      </c>
      <c r="N14" s="290">
        <v>6521.4274800000003</v>
      </c>
      <c r="O14" s="290">
        <v>1508.9744099999998</v>
      </c>
      <c r="P14" s="290">
        <v>56840.637659999993</v>
      </c>
      <c r="Q14" s="290">
        <v>399434.15429000003</v>
      </c>
      <c r="R14" s="279"/>
    </row>
    <row r="15" spans="1:26" ht="183" customHeight="1">
      <c r="A15" s="289" t="s">
        <v>1122</v>
      </c>
      <c r="B15" s="290">
        <v>1042329.0890599999</v>
      </c>
      <c r="C15" s="290">
        <v>7439.6326300000001</v>
      </c>
      <c r="D15" s="290">
        <v>1823.1272300000001</v>
      </c>
      <c r="E15" s="290">
        <v>905.03625</v>
      </c>
      <c r="F15" s="290">
        <v>15688.686079999999</v>
      </c>
      <c r="G15" s="290">
        <v>5380.2476699999997</v>
      </c>
      <c r="H15" s="290">
        <v>63504.30704</v>
      </c>
      <c r="I15" s="290">
        <v>1137070.1259600001</v>
      </c>
      <c r="J15" s="290">
        <v>330238.04806</v>
      </c>
      <c r="K15" s="290">
        <v>6742.2469499999997</v>
      </c>
      <c r="L15" s="290">
        <v>706.65185999999994</v>
      </c>
      <c r="M15" s="290">
        <v>0</v>
      </c>
      <c r="N15" s="290">
        <v>4465.3357599999999</v>
      </c>
      <c r="O15" s="290">
        <v>2723.05141</v>
      </c>
      <c r="P15" s="290">
        <v>34520.58281</v>
      </c>
      <c r="Q15" s="290">
        <v>379395.91685000004</v>
      </c>
      <c r="R15" s="279"/>
    </row>
    <row r="16" spans="1:26" ht="183" customHeight="1">
      <c r="A16" s="289" t="s">
        <v>1123</v>
      </c>
      <c r="B16" s="290">
        <v>891401.57937000005</v>
      </c>
      <c r="C16" s="290">
        <v>7749.9491600000001</v>
      </c>
      <c r="D16" s="290">
        <v>2550.1304700000001</v>
      </c>
      <c r="E16" s="290">
        <v>335.10300000000001</v>
      </c>
      <c r="F16" s="290">
        <v>15133.24676</v>
      </c>
      <c r="G16" s="290">
        <v>1419.90967</v>
      </c>
      <c r="H16" s="290">
        <v>41729.264229999993</v>
      </c>
      <c r="I16" s="290">
        <v>960319.18265999993</v>
      </c>
      <c r="J16" s="290">
        <v>195947.88247000001</v>
      </c>
      <c r="K16" s="290">
        <v>3596.6815299999998</v>
      </c>
      <c r="L16" s="290">
        <v>187.78918999999999</v>
      </c>
      <c r="M16" s="290">
        <v>0</v>
      </c>
      <c r="N16" s="290">
        <v>2183.7377099999999</v>
      </c>
      <c r="O16" s="290">
        <v>1900.9660800000001</v>
      </c>
      <c r="P16" s="290">
        <v>16768.008099999999</v>
      </c>
      <c r="Q16" s="290">
        <v>220585.06508</v>
      </c>
      <c r="R16" s="279"/>
    </row>
    <row r="17" spans="1:18" ht="183" customHeight="1">
      <c r="A17" s="289" t="s">
        <v>1124</v>
      </c>
      <c r="B17" s="290">
        <v>510196.08825999999</v>
      </c>
      <c r="C17" s="290">
        <v>3588.6105499999999</v>
      </c>
      <c r="D17" s="290">
        <v>1410.17731</v>
      </c>
      <c r="E17" s="290">
        <v>0</v>
      </c>
      <c r="F17" s="290">
        <v>8160.0337300000001</v>
      </c>
      <c r="G17" s="290">
        <v>677.58046999999999</v>
      </c>
      <c r="H17" s="290">
        <v>24619.730460000002</v>
      </c>
      <c r="I17" s="290">
        <v>548652.22077999997</v>
      </c>
      <c r="J17" s="290">
        <v>116205.51148</v>
      </c>
      <c r="K17" s="290">
        <v>2227.47856</v>
      </c>
      <c r="L17" s="290">
        <v>946.31796999999995</v>
      </c>
      <c r="M17" s="290">
        <v>364.31268999999998</v>
      </c>
      <c r="N17" s="290">
        <v>2936.0242200000002</v>
      </c>
      <c r="O17" s="290">
        <v>1205.15446</v>
      </c>
      <c r="P17" s="290">
        <v>12371.497019999999</v>
      </c>
      <c r="Q17" s="290">
        <v>136256.29639999999</v>
      </c>
      <c r="R17" s="279"/>
    </row>
    <row r="18" spans="1:18" ht="183" customHeight="1">
      <c r="A18" s="289" t="s">
        <v>1125</v>
      </c>
      <c r="B18" s="290">
        <v>238464.35805000001</v>
      </c>
      <c r="C18" s="290">
        <v>1904.17914</v>
      </c>
      <c r="D18" s="290">
        <v>1479.08773</v>
      </c>
      <c r="E18" s="290">
        <v>0</v>
      </c>
      <c r="F18" s="290">
        <v>7128.50846</v>
      </c>
      <c r="G18" s="290">
        <v>1386.7995600000002</v>
      </c>
      <c r="H18" s="290">
        <v>14808.626289999998</v>
      </c>
      <c r="I18" s="290">
        <v>265171.55923000001</v>
      </c>
      <c r="J18" s="290">
        <v>55792.3681</v>
      </c>
      <c r="K18" s="290">
        <v>2114.7208900000001</v>
      </c>
      <c r="L18" s="290">
        <v>230.03370000000001</v>
      </c>
      <c r="M18" s="290">
        <v>0</v>
      </c>
      <c r="N18" s="290">
        <v>2540.9235099999996</v>
      </c>
      <c r="O18" s="290">
        <v>836.01796000000002</v>
      </c>
      <c r="P18" s="290">
        <v>11665.64718</v>
      </c>
      <c r="Q18" s="290">
        <v>73179.711340000009</v>
      </c>
      <c r="R18" s="279"/>
    </row>
    <row r="19" spans="1:18" ht="183" customHeight="1">
      <c r="A19" s="289" t="s">
        <v>1126</v>
      </c>
      <c r="B19" s="290">
        <v>249746.77325</v>
      </c>
      <c r="C19" s="290">
        <v>2008.6491899999999</v>
      </c>
      <c r="D19" s="290">
        <v>1299.4043000000001</v>
      </c>
      <c r="E19" s="290">
        <v>0</v>
      </c>
      <c r="F19" s="290">
        <v>6055.8768499999996</v>
      </c>
      <c r="G19" s="290">
        <v>429.99867999999998</v>
      </c>
      <c r="H19" s="290">
        <v>26434.908070000001</v>
      </c>
      <c r="I19" s="290">
        <v>285975.61033999996</v>
      </c>
      <c r="J19" s="290">
        <v>57397.936529999999</v>
      </c>
      <c r="K19" s="290">
        <v>3214.6004800000001</v>
      </c>
      <c r="L19" s="290">
        <v>436.07021999999995</v>
      </c>
      <c r="M19" s="290">
        <v>0</v>
      </c>
      <c r="N19" s="290">
        <v>1063.78611</v>
      </c>
      <c r="O19" s="290">
        <v>568.89233999999999</v>
      </c>
      <c r="P19" s="290">
        <v>42049.345799999996</v>
      </c>
      <c r="Q19" s="290">
        <v>104730.63148000001</v>
      </c>
      <c r="R19" s="279"/>
    </row>
    <row r="20" spans="1:18" ht="183" customHeight="1">
      <c r="A20" s="289" t="s">
        <v>1127</v>
      </c>
      <c r="B20" s="290">
        <v>401036.84555000003</v>
      </c>
      <c r="C20" s="290">
        <v>2306.7986099999998</v>
      </c>
      <c r="D20" s="290">
        <v>1482.43155</v>
      </c>
      <c r="E20" s="290">
        <v>0</v>
      </c>
      <c r="F20" s="290">
        <v>9884.5944299999992</v>
      </c>
      <c r="G20" s="290">
        <v>539.56729000000007</v>
      </c>
      <c r="H20" s="290">
        <v>71759.857430000004</v>
      </c>
      <c r="I20" s="290">
        <v>487010.09486000001</v>
      </c>
      <c r="J20" s="290">
        <v>41039.24929</v>
      </c>
      <c r="K20" s="290">
        <v>3162.3203100000001</v>
      </c>
      <c r="L20" s="290">
        <v>314.73036999999999</v>
      </c>
      <c r="M20" s="290">
        <v>188.4015</v>
      </c>
      <c r="N20" s="290">
        <v>1870.4897599999999</v>
      </c>
      <c r="O20" s="290">
        <v>261.92971</v>
      </c>
      <c r="P20" s="290">
        <v>29351.641760000002</v>
      </c>
      <c r="Q20" s="290">
        <v>76188.762700000007</v>
      </c>
      <c r="R20" s="279"/>
    </row>
    <row r="21" spans="1:18" ht="183" customHeight="1">
      <c r="A21" s="289" t="s">
        <v>1128</v>
      </c>
      <c r="B21" s="290">
        <v>283736.86499999999</v>
      </c>
      <c r="C21" s="290">
        <v>822.42454000000009</v>
      </c>
      <c r="D21" s="290">
        <v>2052.8775900000001</v>
      </c>
      <c r="E21" s="290">
        <v>85.451800000000006</v>
      </c>
      <c r="F21" s="290">
        <v>13979.82992</v>
      </c>
      <c r="G21" s="290">
        <v>326.81539000000004</v>
      </c>
      <c r="H21" s="290">
        <v>112968.6615</v>
      </c>
      <c r="I21" s="290">
        <v>413972.92574000004</v>
      </c>
      <c r="J21" s="290">
        <v>58236.767909999995</v>
      </c>
      <c r="K21" s="290">
        <v>1389.4984299999999</v>
      </c>
      <c r="L21" s="290">
        <v>565.28244999999993</v>
      </c>
      <c r="M21" s="290">
        <v>104.06219999999999</v>
      </c>
      <c r="N21" s="290">
        <v>2192.1099800000002</v>
      </c>
      <c r="O21" s="290">
        <v>470.25103000000001</v>
      </c>
      <c r="P21" s="290">
        <v>44455.617509999996</v>
      </c>
      <c r="Q21" s="290">
        <v>107413.58951000001</v>
      </c>
      <c r="R21" s="279"/>
    </row>
    <row r="22" spans="1:18" ht="183" customHeight="1">
      <c r="A22" s="289" t="s">
        <v>1129</v>
      </c>
      <c r="B22" s="290">
        <v>13602.022050000001</v>
      </c>
      <c r="C22" s="290">
        <v>37.308450000000001</v>
      </c>
      <c r="D22" s="290">
        <v>166.23865000000001</v>
      </c>
      <c r="E22" s="290">
        <v>4.7151000000000005</v>
      </c>
      <c r="F22" s="290">
        <v>1180.4202399999999</v>
      </c>
      <c r="G22" s="290">
        <v>8.6668899999999987</v>
      </c>
      <c r="H22" s="290">
        <v>11219.051289999999</v>
      </c>
      <c r="I22" s="290">
        <v>26218.422670000004</v>
      </c>
      <c r="J22" s="290">
        <v>3593.8363599999998</v>
      </c>
      <c r="K22" s="290">
        <v>66.00030000000001</v>
      </c>
      <c r="L22" s="290">
        <v>19.138560000000002</v>
      </c>
      <c r="M22" s="290">
        <v>0</v>
      </c>
      <c r="N22" s="290">
        <v>154.51715999999999</v>
      </c>
      <c r="O22" s="290">
        <v>28.611999999999998</v>
      </c>
      <c r="P22" s="290">
        <v>4579.9511600000005</v>
      </c>
      <c r="Q22" s="290">
        <v>8442.0555399999994</v>
      </c>
      <c r="R22" s="279"/>
    </row>
    <row r="23" spans="1:18" s="67" customFormat="1" ht="303" customHeight="1" thickBot="1">
      <c r="A23" s="292" t="s">
        <v>1130</v>
      </c>
      <c r="B23" s="293">
        <v>3586.0007000000001</v>
      </c>
      <c r="C23" s="293">
        <v>12.13308</v>
      </c>
      <c r="D23" s="293">
        <v>40.620359999999998</v>
      </c>
      <c r="E23" s="293">
        <v>1.01597</v>
      </c>
      <c r="F23" s="293">
        <v>373.78390000000002</v>
      </c>
      <c r="G23" s="293">
        <v>0.37647000000000003</v>
      </c>
      <c r="H23" s="293">
        <v>3642.2922999999996</v>
      </c>
      <c r="I23" s="293">
        <v>7656.2227800000001</v>
      </c>
      <c r="J23" s="293">
        <v>1338.21677</v>
      </c>
      <c r="K23" s="293">
        <v>14.277700000000001</v>
      </c>
      <c r="L23" s="293">
        <v>21.71407</v>
      </c>
      <c r="M23" s="293">
        <v>0</v>
      </c>
      <c r="N23" s="293">
        <v>107.12971</v>
      </c>
      <c r="O23" s="293">
        <v>0</v>
      </c>
      <c r="P23" s="293">
        <v>1280.75071</v>
      </c>
      <c r="Q23" s="293">
        <v>2762.08896</v>
      </c>
      <c r="R23" s="294"/>
    </row>
    <row r="24" spans="1:18" s="67" customFormat="1" ht="106.5" customHeight="1" thickTop="1" thickBot="1">
      <c r="A24" s="295" t="s">
        <v>1059</v>
      </c>
      <c r="B24" s="296">
        <f t="shared" ref="B24:Q24" si="0">SUM(B10:B23)</f>
        <v>6987141.0041699987</v>
      </c>
      <c r="C24" s="296">
        <f t="shared" si="0"/>
        <v>121948.77809999998</v>
      </c>
      <c r="D24" s="296">
        <f t="shared" si="0"/>
        <v>13610.93139</v>
      </c>
      <c r="E24" s="296">
        <f t="shared" si="0"/>
        <v>2349.1971199999998</v>
      </c>
      <c r="F24" s="296">
        <f t="shared" si="0"/>
        <v>138632.03386999998</v>
      </c>
      <c r="G24" s="296">
        <f t="shared" si="0"/>
        <v>148126.38412999999</v>
      </c>
      <c r="H24" s="296">
        <f t="shared" si="0"/>
        <v>1641891.6536100004</v>
      </c>
      <c r="I24" s="296">
        <f t="shared" si="0"/>
        <v>9053699.9823899996</v>
      </c>
      <c r="J24" s="296">
        <f t="shared" si="0"/>
        <v>4277419.2346700002</v>
      </c>
      <c r="K24" s="296">
        <f t="shared" si="0"/>
        <v>325313.28068999999</v>
      </c>
      <c r="L24" s="296">
        <f t="shared" si="0"/>
        <v>9936.193299999999</v>
      </c>
      <c r="M24" s="296">
        <f t="shared" si="0"/>
        <v>656.77638999999988</v>
      </c>
      <c r="N24" s="296">
        <f t="shared" si="0"/>
        <v>35923.199620000007</v>
      </c>
      <c r="O24" s="296">
        <f t="shared" si="0"/>
        <v>14061.73409</v>
      </c>
      <c r="P24" s="296">
        <f t="shared" si="0"/>
        <v>1730449.7901600001</v>
      </c>
      <c r="Q24" s="296">
        <f t="shared" si="0"/>
        <v>6393760.2089200001</v>
      </c>
      <c r="R24" s="294"/>
    </row>
    <row r="25" spans="1:18" ht="27.75" customHeight="1" thickTop="1" thickBot="1">
      <c r="A25" s="265"/>
      <c r="B25" s="266"/>
      <c r="C25" s="351"/>
      <c r="D25" s="267"/>
      <c r="E25" s="267"/>
      <c r="F25" s="267"/>
      <c r="G25" s="267"/>
      <c r="H25" s="267"/>
      <c r="I25" s="267"/>
      <c r="J25" s="267"/>
      <c r="K25" s="267"/>
      <c r="L25" s="266"/>
      <c r="M25" s="266"/>
      <c r="N25" s="266"/>
      <c r="O25" s="266"/>
      <c r="P25" s="266"/>
      <c r="Q25" s="266"/>
      <c r="R25" s="279"/>
    </row>
    <row r="26" spans="1:18" ht="87" customHeight="1" thickTop="1">
      <c r="A26" s="276" t="s">
        <v>1069</v>
      </c>
      <c r="B26" s="26"/>
      <c r="C26" s="301"/>
      <c r="D26" s="237"/>
      <c r="E26" s="237"/>
      <c r="F26" s="237"/>
      <c r="G26" s="237"/>
      <c r="H26" s="237"/>
      <c r="I26" s="237"/>
      <c r="J26" s="237"/>
      <c r="K26" s="237"/>
      <c r="L26" s="131"/>
      <c r="M26" s="131"/>
      <c r="N26" s="120"/>
      <c r="O26" s="120"/>
      <c r="P26" s="120"/>
      <c r="Q26" s="120"/>
    </row>
    <row r="27" spans="1:18" ht="38.25" customHeight="1">
      <c r="A27" s="276" t="s">
        <v>1060</v>
      </c>
      <c r="B27" s="100"/>
      <c r="C27" s="302"/>
      <c r="D27" s="121"/>
      <c r="E27" s="121"/>
      <c r="F27" s="121"/>
      <c r="G27" s="121"/>
      <c r="H27" s="121"/>
      <c r="I27" s="121"/>
      <c r="J27" s="121"/>
      <c r="K27" s="121"/>
      <c r="L27" s="121"/>
      <c r="M27" s="95"/>
      <c r="N27" s="120"/>
      <c r="O27" s="120"/>
      <c r="P27" s="120"/>
      <c r="Q27" s="120"/>
    </row>
    <row r="28" spans="1:18" ht="38.25" customHeight="1">
      <c r="A28" s="276" t="s">
        <v>1050</v>
      </c>
      <c r="B28" s="100"/>
      <c r="C28" s="302"/>
      <c r="D28" s="121"/>
      <c r="E28" s="121"/>
      <c r="F28" s="121"/>
      <c r="G28" s="121"/>
      <c r="H28" s="121"/>
      <c r="I28" s="121"/>
      <c r="J28" s="121"/>
      <c r="K28" s="121"/>
      <c r="L28" s="121"/>
      <c r="M28" s="95"/>
      <c r="N28" s="120"/>
      <c r="O28" s="120"/>
      <c r="P28" s="120"/>
      <c r="Q28" s="120"/>
    </row>
    <row r="29" spans="1:18" ht="13.5" customHeight="1">
      <c r="A29" s="119"/>
      <c r="B29" s="100"/>
      <c r="C29" s="302"/>
      <c r="D29" s="121"/>
      <c r="E29" s="121"/>
      <c r="F29" s="121"/>
      <c r="G29" s="121"/>
      <c r="H29" s="121"/>
      <c r="I29" s="121"/>
      <c r="J29" s="121"/>
      <c r="K29" s="121"/>
      <c r="L29" s="121"/>
      <c r="M29" s="95"/>
      <c r="N29" s="120"/>
      <c r="O29" s="120"/>
      <c r="P29" s="120"/>
      <c r="Q29" s="120"/>
    </row>
    <row r="30" spans="1:18" ht="13.5" hidden="1" customHeight="1">
      <c r="A30" s="119"/>
      <c r="B30" s="100"/>
      <c r="C30" s="302"/>
      <c r="D30" s="121"/>
      <c r="E30" s="121"/>
      <c r="F30" s="121"/>
      <c r="G30" s="121"/>
      <c r="H30" s="121"/>
      <c r="I30" s="121"/>
      <c r="J30" s="121"/>
      <c r="K30" s="121"/>
      <c r="L30" s="121"/>
      <c r="M30" s="95"/>
      <c r="N30" s="120"/>
      <c r="O30" s="120"/>
      <c r="P30" s="120"/>
      <c r="Q30" s="120"/>
    </row>
    <row r="31" spans="1:18" ht="13.5" hidden="1"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25"/>
      <c r="B33" s="80"/>
      <c r="C33" s="302"/>
      <c r="D33" s="121"/>
      <c r="E33" s="121"/>
      <c r="F33" s="121"/>
      <c r="G33" s="121"/>
      <c r="H33" s="121"/>
      <c r="I33" s="121"/>
      <c r="J33" s="121"/>
      <c r="K33" s="121"/>
      <c r="L33" s="121"/>
      <c r="M33" s="95"/>
      <c r="N33" s="120"/>
      <c r="O33" s="120"/>
      <c r="P33" s="120"/>
      <c r="Q33" s="120"/>
    </row>
    <row r="34" spans="1:17" ht="13.5" hidden="1" customHeight="1">
      <c r="A34" s="119"/>
      <c r="B34" s="80"/>
      <c r="C34" s="302"/>
      <c r="D34" s="121"/>
      <c r="E34" s="121"/>
      <c r="F34" s="121"/>
      <c r="G34" s="121"/>
      <c r="H34" s="121"/>
      <c r="I34" s="121"/>
      <c r="J34" s="121"/>
      <c r="K34" s="121"/>
      <c r="L34" s="121"/>
      <c r="M34" s="95"/>
      <c r="N34" s="120"/>
      <c r="O34" s="120"/>
      <c r="P34" s="120"/>
      <c r="Q34" s="120"/>
    </row>
    <row r="35" spans="1:17" ht="13.5" hidden="1" customHeight="1">
      <c r="A35" s="119"/>
      <c r="B35" s="80"/>
      <c r="C35" s="302"/>
      <c r="D35" s="121"/>
      <c r="E35" s="121"/>
      <c r="F35" s="121"/>
      <c r="G35" s="121"/>
      <c r="H35" s="121"/>
      <c r="I35" s="121"/>
      <c r="J35" s="121"/>
      <c r="K35" s="121"/>
      <c r="L35" s="121"/>
      <c r="M35" s="95"/>
      <c r="N35" s="120"/>
      <c r="O35" s="120"/>
      <c r="P35" s="120"/>
      <c r="Q35" s="120"/>
    </row>
    <row r="36" spans="1:17" ht="13.5" hidden="1" customHeight="1">
      <c r="A36" s="119"/>
      <c r="B36" s="80"/>
      <c r="C36" s="302"/>
      <c r="D36" s="121"/>
      <c r="E36" s="121"/>
      <c r="F36" s="121"/>
      <c r="G36" s="121"/>
      <c r="H36" s="121"/>
      <c r="I36" s="121"/>
      <c r="J36" s="121"/>
      <c r="K36" s="121"/>
      <c r="L36" s="121"/>
      <c r="M36" s="95"/>
      <c r="N36" s="120"/>
      <c r="O36" s="120"/>
      <c r="P36" s="120"/>
      <c r="Q36" s="120"/>
    </row>
    <row r="37" spans="1:17" ht="13.5" hidden="1" customHeight="1">
      <c r="A37" s="119"/>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25"/>
      <c r="B39" s="80"/>
      <c r="C39" s="302"/>
      <c r="D39" s="121"/>
      <c r="E39" s="121"/>
      <c r="F39" s="121"/>
      <c r="G39" s="121"/>
      <c r="H39" s="121"/>
      <c r="I39" s="121"/>
      <c r="J39" s="121"/>
      <c r="K39" s="121"/>
      <c r="L39" s="121"/>
      <c r="M39" s="95"/>
      <c r="N39" s="120"/>
      <c r="O39" s="120"/>
      <c r="P39" s="120"/>
      <c r="Q39" s="120"/>
    </row>
    <row r="40" spans="1:17" ht="13.5" hidden="1" customHeight="1">
      <c r="A40" s="119"/>
      <c r="B40" s="100"/>
      <c r="C40" s="302"/>
      <c r="D40" s="121"/>
      <c r="E40" s="121"/>
      <c r="F40" s="121"/>
      <c r="G40" s="121"/>
      <c r="H40" s="121"/>
      <c r="I40" s="121"/>
      <c r="J40" s="121"/>
      <c r="K40" s="121"/>
      <c r="L40" s="121"/>
      <c r="M40" s="95"/>
      <c r="N40" s="120"/>
      <c r="O40" s="120"/>
      <c r="P40" s="120"/>
      <c r="Q40" s="120"/>
    </row>
    <row r="41" spans="1:17" ht="13.5" hidden="1" customHeight="1">
      <c r="A41" s="119"/>
      <c r="B41" s="100"/>
      <c r="C41" s="302"/>
      <c r="D41" s="121"/>
      <c r="E41" s="121"/>
      <c r="F41" s="121"/>
      <c r="G41" s="121"/>
      <c r="H41" s="121"/>
      <c r="I41" s="121"/>
      <c r="J41" s="121"/>
      <c r="K41" s="121"/>
      <c r="L41" s="121"/>
      <c r="M41" s="95"/>
      <c r="N41" s="120"/>
      <c r="O41" s="120"/>
      <c r="P41" s="120"/>
      <c r="Q41" s="120"/>
    </row>
    <row r="42" spans="1:17" ht="13.5" hidden="1" customHeight="1">
      <c r="A42" s="119"/>
      <c r="B42" s="100"/>
      <c r="C42" s="302"/>
      <c r="D42" s="121"/>
      <c r="E42" s="121"/>
      <c r="F42" s="121"/>
      <c r="G42" s="121"/>
      <c r="H42" s="121"/>
      <c r="I42" s="121"/>
      <c r="J42" s="121"/>
      <c r="K42" s="121"/>
      <c r="L42" s="121"/>
      <c r="M42" s="95"/>
      <c r="N42" s="120"/>
      <c r="O42" s="120"/>
      <c r="P42" s="120"/>
      <c r="Q42" s="120"/>
    </row>
    <row r="43" spans="1:17" ht="13.5" hidden="1" customHeight="1">
      <c r="A43" s="125"/>
      <c r="B43" s="10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19"/>
      <c r="B47" s="100"/>
      <c r="C47" s="302"/>
      <c r="D47" s="121"/>
      <c r="E47" s="121"/>
      <c r="F47" s="121"/>
      <c r="G47" s="121"/>
      <c r="H47" s="121"/>
      <c r="I47" s="121"/>
      <c r="J47" s="121"/>
      <c r="K47" s="121"/>
      <c r="L47" s="121"/>
      <c r="M47" s="95"/>
      <c r="N47" s="120"/>
      <c r="O47" s="120"/>
      <c r="P47" s="120"/>
      <c r="Q47" s="120"/>
    </row>
    <row r="48" spans="1:17" ht="13.5" hidden="1" customHeight="1">
      <c r="A48" s="125"/>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9" hidden="1" customHeight="1">
      <c r="A52" s="123"/>
      <c r="B52" s="100"/>
      <c r="C52" s="302"/>
      <c r="D52" s="121"/>
      <c r="E52" s="121"/>
      <c r="F52" s="121"/>
      <c r="G52" s="121"/>
      <c r="H52" s="121"/>
      <c r="I52" s="121"/>
      <c r="J52" s="121"/>
      <c r="K52" s="121"/>
      <c r="L52" s="121"/>
      <c r="M52" s="95"/>
      <c r="N52" s="120"/>
      <c r="O52" s="120"/>
      <c r="P52" s="120"/>
      <c r="Q52" s="120"/>
    </row>
    <row r="53" spans="1:17" ht="9" hidden="1" customHeight="1">
      <c r="A53" s="123"/>
      <c r="B53" s="100"/>
      <c r="C53" s="302"/>
      <c r="D53" s="121"/>
      <c r="E53" s="121"/>
      <c r="F53" s="121"/>
      <c r="G53" s="121"/>
      <c r="H53" s="121"/>
      <c r="I53" s="121"/>
      <c r="J53" s="121"/>
      <c r="K53" s="121"/>
      <c r="L53" s="121"/>
      <c r="M53" s="95"/>
      <c r="N53" s="120"/>
      <c r="O53" s="120"/>
      <c r="P53" s="120"/>
      <c r="Q53" s="120"/>
    </row>
    <row r="54" spans="1:17" ht="9" hidden="1" customHeight="1">
      <c r="A54" s="123"/>
      <c r="B54" s="100"/>
      <c r="C54" s="302"/>
      <c r="D54" s="121"/>
      <c r="E54" s="121"/>
      <c r="F54" s="121"/>
      <c r="G54" s="121"/>
      <c r="H54" s="121"/>
      <c r="I54" s="121"/>
      <c r="J54" s="121"/>
      <c r="K54" s="121"/>
      <c r="L54" s="121"/>
      <c r="M54" s="95"/>
      <c r="N54" s="120"/>
      <c r="O54" s="120"/>
      <c r="P54" s="120"/>
      <c r="Q54" s="120"/>
    </row>
    <row r="55" spans="1:17" ht="9" hidden="1" customHeight="1">
      <c r="A55" s="123"/>
      <c r="B55" s="100"/>
      <c r="C55" s="302"/>
      <c r="D55" s="121"/>
      <c r="E55" s="121"/>
      <c r="F55" s="121"/>
      <c r="G55" s="121"/>
      <c r="H55" s="121"/>
      <c r="I55" s="121"/>
      <c r="J55" s="121"/>
      <c r="K55" s="121"/>
      <c r="L55" s="121"/>
      <c r="M55" s="95"/>
      <c r="N55" s="120"/>
      <c r="O55" s="120"/>
      <c r="P55" s="120"/>
      <c r="Q55" s="120"/>
    </row>
    <row r="56" spans="1:17" ht="9" hidden="1" customHeight="1">
      <c r="A56" s="124"/>
      <c r="B56" s="100"/>
      <c r="C56" s="302"/>
      <c r="D56" s="121"/>
      <c r="E56" s="121"/>
      <c r="F56" s="121"/>
      <c r="G56" s="121"/>
      <c r="H56" s="121"/>
      <c r="I56" s="121"/>
      <c r="J56" s="121"/>
      <c r="K56" s="121"/>
      <c r="L56" s="121"/>
      <c r="M56" s="95"/>
      <c r="N56" s="120"/>
      <c r="O56" s="120"/>
      <c r="P56" s="120"/>
      <c r="Q56" s="120"/>
    </row>
    <row r="57" spans="1:17" ht="9" hidden="1" customHeight="1">
      <c r="A57" s="124"/>
      <c r="C57" s="302"/>
      <c r="D57" s="121"/>
      <c r="E57" s="121"/>
      <c r="F57" s="121"/>
      <c r="G57" s="121"/>
      <c r="H57" s="121"/>
      <c r="I57" s="121"/>
      <c r="J57" s="121"/>
      <c r="K57" s="121"/>
      <c r="L57" s="121"/>
      <c r="M57" s="120"/>
      <c r="N57" s="120"/>
      <c r="O57" s="120"/>
      <c r="P57" s="120"/>
      <c r="Q57" s="120"/>
    </row>
    <row r="58" spans="1:17" ht="9" hidden="1" customHeight="1">
      <c r="A58" s="125"/>
      <c r="C58" s="302"/>
      <c r="D58" s="121"/>
      <c r="E58" s="121"/>
      <c r="F58" s="121"/>
      <c r="G58" s="121"/>
      <c r="H58" s="121"/>
      <c r="I58" s="121"/>
      <c r="J58" s="121"/>
      <c r="K58" s="121"/>
      <c r="L58" s="121"/>
      <c r="M58" s="120"/>
      <c r="N58" s="120"/>
      <c r="O58" s="120"/>
      <c r="P58" s="120"/>
      <c r="Q58" s="120"/>
    </row>
    <row r="59" spans="1:17" ht="9" hidden="1" customHeight="1">
      <c r="A59" s="119"/>
      <c r="C59" s="302"/>
      <c r="D59" s="121"/>
      <c r="E59" s="121"/>
      <c r="F59" s="121"/>
      <c r="G59" s="121"/>
      <c r="H59" s="121"/>
      <c r="I59" s="121"/>
      <c r="J59" s="121"/>
      <c r="K59" s="121"/>
      <c r="L59" s="121"/>
      <c r="M59" s="120"/>
      <c r="N59" s="120"/>
      <c r="O59" s="120"/>
      <c r="P59" s="120"/>
      <c r="Q59" s="120"/>
    </row>
    <row r="60" spans="1:17" ht="9" hidden="1" customHeight="1">
      <c r="A60" s="119"/>
      <c r="C60" s="302"/>
      <c r="D60" s="121"/>
      <c r="E60" s="121"/>
      <c r="F60" s="121"/>
      <c r="G60" s="121"/>
      <c r="H60" s="121"/>
      <c r="I60" s="121"/>
      <c r="J60" s="121"/>
      <c r="K60" s="121"/>
      <c r="L60" s="121"/>
      <c r="M60" s="120"/>
      <c r="N60" s="120"/>
      <c r="O60" s="120"/>
      <c r="P60" s="120"/>
      <c r="Q60" s="120"/>
    </row>
    <row r="61" spans="1:17" ht="9" hidden="1" customHeight="1">
      <c r="A61" s="119"/>
      <c r="C61" s="302"/>
      <c r="D61" s="121"/>
      <c r="E61" s="121"/>
      <c r="F61" s="121"/>
      <c r="G61" s="121"/>
      <c r="H61" s="121"/>
      <c r="I61" s="121"/>
      <c r="J61" s="121"/>
      <c r="K61" s="121"/>
      <c r="L61" s="121"/>
      <c r="M61" s="120"/>
      <c r="N61" s="120"/>
      <c r="O61" s="120"/>
      <c r="P61" s="120"/>
      <c r="Q61" s="120"/>
    </row>
    <row r="62" spans="1:17" ht="9" hidden="1" customHeight="1">
      <c r="A62" s="119"/>
      <c r="C62" s="302"/>
      <c r="D62" s="121"/>
      <c r="E62" s="121"/>
      <c r="F62" s="121"/>
      <c r="G62" s="121"/>
      <c r="H62" s="121"/>
      <c r="I62" s="121"/>
      <c r="J62" s="121"/>
      <c r="K62" s="121"/>
      <c r="L62" s="121"/>
      <c r="M62" s="120"/>
      <c r="N62" s="120"/>
      <c r="O62" s="120"/>
      <c r="P62" s="120"/>
      <c r="Q62" s="120"/>
    </row>
    <row r="63" spans="1:17" ht="9" hidden="1" customHeight="1">
      <c r="A63" s="123"/>
      <c r="C63" s="302"/>
      <c r="D63" s="121"/>
      <c r="E63" s="121"/>
      <c r="F63" s="121"/>
      <c r="G63" s="121"/>
      <c r="H63" s="121"/>
      <c r="I63" s="121"/>
      <c r="J63" s="121"/>
      <c r="K63" s="121"/>
      <c r="L63" s="121"/>
      <c r="M63" s="120"/>
      <c r="N63" s="120"/>
      <c r="O63" s="120"/>
      <c r="P63" s="120"/>
      <c r="Q63" s="120"/>
    </row>
    <row r="64" spans="1:17" ht="9" hidden="1" customHeight="1">
      <c r="A64" s="125"/>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19"/>
      <c r="C67" s="302"/>
      <c r="D67" s="121"/>
      <c r="E67" s="121"/>
      <c r="F67" s="121"/>
      <c r="G67" s="121"/>
      <c r="H67" s="121"/>
      <c r="I67" s="121"/>
      <c r="J67" s="121"/>
      <c r="K67" s="121"/>
      <c r="L67" s="121"/>
      <c r="M67" s="120"/>
      <c r="N67" s="120"/>
      <c r="O67" s="120"/>
      <c r="P67" s="120"/>
      <c r="Q67" s="120"/>
    </row>
    <row r="68" spans="1:17" ht="9" hidden="1" customHeight="1">
      <c r="A68" s="119"/>
      <c r="C68" s="302"/>
      <c r="D68" s="121"/>
      <c r="E68" s="121"/>
      <c r="F68" s="121"/>
      <c r="G68" s="121"/>
      <c r="H68" s="121"/>
      <c r="I68" s="121"/>
      <c r="J68" s="121"/>
      <c r="K68" s="121"/>
      <c r="L68" s="121"/>
      <c r="M68" s="120"/>
      <c r="N68" s="120"/>
      <c r="O68" s="120"/>
      <c r="P68" s="120"/>
      <c r="Q68" s="120"/>
    </row>
    <row r="69" spans="1:17" ht="9" hidden="1" customHeight="1">
      <c r="A69" s="123"/>
      <c r="C69" s="302"/>
      <c r="D69" s="121"/>
      <c r="E69" s="121"/>
      <c r="F69" s="121"/>
      <c r="G69" s="121"/>
      <c r="H69" s="121"/>
      <c r="I69" s="121"/>
      <c r="J69" s="121"/>
      <c r="K69" s="121"/>
      <c r="L69" s="121"/>
      <c r="M69" s="120"/>
      <c r="N69" s="120"/>
      <c r="O69" s="120"/>
      <c r="P69" s="120"/>
      <c r="Q69" s="120"/>
    </row>
    <row r="70" spans="1:17" ht="9" hidden="1" customHeight="1">
      <c r="A70" s="125"/>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19"/>
      <c r="C73" s="302"/>
      <c r="D73" s="121"/>
      <c r="E73" s="121"/>
      <c r="F73" s="121"/>
      <c r="G73" s="121"/>
      <c r="H73" s="121"/>
      <c r="I73" s="121"/>
      <c r="J73" s="121"/>
      <c r="K73" s="121"/>
      <c r="L73" s="121"/>
      <c r="M73" s="120"/>
      <c r="N73" s="120"/>
      <c r="O73" s="120"/>
      <c r="P73" s="120"/>
      <c r="Q73" s="120"/>
    </row>
    <row r="74" spans="1:17" ht="9" hidden="1" customHeight="1">
      <c r="A74" s="119"/>
      <c r="C74" s="302"/>
      <c r="D74" s="121"/>
      <c r="E74" s="121"/>
      <c r="F74" s="121"/>
      <c r="G74" s="121"/>
      <c r="H74" s="121"/>
      <c r="I74" s="121"/>
      <c r="J74" s="121"/>
      <c r="K74" s="121"/>
      <c r="L74" s="121"/>
      <c r="M74" s="120"/>
      <c r="N74" s="120"/>
      <c r="O74" s="120"/>
      <c r="P74" s="120"/>
      <c r="Q74" s="120"/>
    </row>
    <row r="75" spans="1:17" hidden="1">
      <c r="A75" s="119"/>
      <c r="C75" s="303"/>
      <c r="D75" s="100"/>
      <c r="E75" s="100"/>
      <c r="F75" s="100"/>
      <c r="G75" s="100"/>
      <c r="H75" s="100"/>
      <c r="I75" s="100"/>
      <c r="J75" s="100"/>
      <c r="K75" s="100"/>
      <c r="L75" s="100"/>
    </row>
    <row r="76" spans="1:17" hidden="1">
      <c r="A76" s="119"/>
      <c r="C76" s="303"/>
      <c r="D76" s="100"/>
      <c r="E76" s="100"/>
      <c r="F76" s="100"/>
      <c r="G76" s="100"/>
      <c r="H76" s="100"/>
      <c r="I76" s="100"/>
      <c r="J76" s="100"/>
      <c r="K76" s="100"/>
      <c r="L76" s="100"/>
    </row>
    <row r="77" spans="1:17" hidden="1">
      <c r="A77" s="119"/>
      <c r="C77" s="303"/>
      <c r="D77" s="100"/>
      <c r="E77" s="100"/>
      <c r="F77" s="100"/>
      <c r="G77" s="100"/>
      <c r="H77" s="100"/>
      <c r="I77" s="100"/>
      <c r="J77" s="100"/>
      <c r="K77" s="100"/>
      <c r="L77" s="100"/>
    </row>
    <row r="78" spans="1:17" hidden="1">
      <c r="A78" s="119"/>
      <c r="C78" s="303"/>
      <c r="D78" s="100"/>
      <c r="E78" s="100"/>
      <c r="F78" s="100"/>
      <c r="G78" s="100"/>
      <c r="H78" s="100"/>
      <c r="I78" s="100"/>
      <c r="J78" s="100"/>
      <c r="K78" s="100"/>
      <c r="L78" s="100"/>
    </row>
    <row r="79" spans="1:17" hidden="1">
      <c r="A79" s="123"/>
      <c r="C79" s="303"/>
      <c r="D79" s="100"/>
      <c r="E79" s="100"/>
      <c r="F79" s="100"/>
      <c r="G79" s="100"/>
      <c r="H79" s="100"/>
      <c r="I79" s="100"/>
      <c r="J79" s="100"/>
      <c r="K79" s="100"/>
      <c r="L79" s="100"/>
    </row>
    <row r="80" spans="1:17" hidden="1">
      <c r="A80" s="125"/>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19"/>
      <c r="C83" s="303"/>
      <c r="D83" s="100"/>
      <c r="E83" s="100"/>
      <c r="F83" s="100"/>
      <c r="G83" s="100"/>
      <c r="H83" s="100"/>
      <c r="I83" s="100"/>
      <c r="J83" s="100"/>
      <c r="K83" s="100"/>
      <c r="L83" s="100"/>
    </row>
    <row r="84" spans="1:12" hidden="1">
      <c r="A84" s="119"/>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25"/>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6"/>
      <c r="C94" s="303"/>
      <c r="D94" s="100"/>
      <c r="E94" s="100"/>
      <c r="F94" s="100"/>
      <c r="G94" s="100"/>
      <c r="H94" s="100"/>
      <c r="I94" s="100"/>
      <c r="J94" s="100"/>
      <c r="K94" s="100"/>
      <c r="L94" s="100"/>
    </row>
    <row r="95" spans="1:12" hidden="1">
      <c r="A95" s="126"/>
      <c r="C95" s="303"/>
      <c r="D95" s="100"/>
      <c r="E95" s="100"/>
      <c r="F95" s="100"/>
      <c r="G95" s="100"/>
      <c r="H95" s="100"/>
      <c r="I95" s="100"/>
      <c r="J95" s="100"/>
      <c r="K95" s="100"/>
      <c r="L95" s="100"/>
    </row>
    <row r="96" spans="1:12" hidden="1">
      <c r="A96" s="126"/>
      <c r="C96" s="303"/>
      <c r="D96" s="100"/>
      <c r="E96" s="100"/>
      <c r="F96" s="100"/>
      <c r="G96" s="100"/>
      <c r="H96" s="100"/>
      <c r="I96" s="100"/>
      <c r="J96" s="100"/>
      <c r="K96" s="100"/>
      <c r="L96" s="100"/>
    </row>
    <row r="97" spans="1:12" hidden="1">
      <c r="A97" s="126"/>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7"/>
      <c r="C103" s="303"/>
      <c r="D103" s="100"/>
      <c r="E103" s="100"/>
      <c r="F103" s="100"/>
      <c r="G103" s="100"/>
      <c r="H103" s="100"/>
      <c r="I103" s="100"/>
      <c r="J103" s="100"/>
      <c r="K103" s="100"/>
      <c r="L103" s="100"/>
    </row>
    <row r="104" spans="1:12" hidden="1">
      <c r="A104" s="127"/>
      <c r="C104" s="303"/>
      <c r="D104" s="100"/>
      <c r="E104" s="100"/>
      <c r="F104" s="100"/>
      <c r="G104" s="100"/>
      <c r="H104" s="100"/>
      <c r="I104" s="100"/>
      <c r="J104" s="100"/>
      <c r="K104" s="100"/>
      <c r="L104" s="100"/>
    </row>
    <row r="105" spans="1:12" hidden="1">
      <c r="A105" s="127"/>
      <c r="C105" s="303"/>
      <c r="D105" s="100"/>
      <c r="E105" s="100"/>
      <c r="F105" s="100"/>
      <c r="G105" s="100"/>
      <c r="H105" s="100"/>
      <c r="I105" s="100"/>
      <c r="J105" s="100"/>
      <c r="K105" s="100"/>
      <c r="L105" s="100"/>
    </row>
    <row r="106" spans="1:12" hidden="1">
      <c r="A106" s="127"/>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row>
    <row r="117" spans="1:12" hidden="1">
      <c r="A117" s="127"/>
    </row>
    <row r="118" spans="1:12" hidden="1">
      <c r="A118" s="127"/>
    </row>
    <row r="119" spans="1:12" hidden="1">
      <c r="A119" s="127"/>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01"/>
    </row>
    <row r="217" spans="1:1" hidden="1">
      <c r="A217" s="101"/>
    </row>
    <row r="218" spans="1:1" hidden="1">
      <c r="A218" s="101"/>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sheetData>
  <mergeCells count="6">
    <mergeCell ref="B8:I8"/>
    <mergeCell ref="J8:Q8"/>
    <mergeCell ref="A2:Q2"/>
    <mergeCell ref="A3:Q3"/>
    <mergeCell ref="A4:Q4"/>
    <mergeCell ref="A5:Q5"/>
  </mergeCells>
  <pageMargins left="0.92" right="0.63" top="0.83" bottom="0.67" header="0.5" footer="0.5"/>
  <pageSetup scale="13" orientation="landscape"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AC649"/>
  <sheetViews>
    <sheetView topLeftCell="A2" zoomScale="15" zoomScaleNormal="15" workbookViewId="0">
      <selection activeCell="R2" sqref="R1:XFD1048576"/>
    </sheetView>
  </sheetViews>
  <sheetFormatPr defaultColWidth="0" defaultRowHeight="60" zeroHeight="1"/>
  <cols>
    <col min="1" max="1" width="174.7109375"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58.28515625" customWidth="1"/>
    <col min="17" max="17" width="42.42578125" customWidth="1"/>
    <col min="18" max="18" width="6.5703125" style="277" hidden="1" customWidth="1"/>
    <col min="19" max="24" width="9.140625" hidden="1" customWidth="1"/>
    <col min="25" max="25" width="11.28515625" hidden="1" customWidth="1"/>
    <col min="26" max="26" width="10.140625" hidden="1" customWidth="1"/>
    <col min="27" max="28" width="9.140625" hidden="1" customWidth="1"/>
    <col min="29" max="29" width="10.140625" hidden="1" customWidth="1"/>
    <col min="30"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55.2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95.25" customHeight="1">
      <c r="A3" s="1088" t="s">
        <v>1131</v>
      </c>
      <c r="B3" s="1088"/>
      <c r="C3" s="1088"/>
      <c r="D3" s="1088"/>
      <c r="E3" s="1088"/>
      <c r="F3" s="1088"/>
      <c r="G3" s="1088"/>
      <c r="H3" s="1088"/>
      <c r="I3" s="1088"/>
      <c r="J3" s="1088"/>
      <c r="K3" s="1088"/>
      <c r="L3" s="1088"/>
      <c r="M3" s="1088"/>
      <c r="N3" s="1088"/>
      <c r="O3" s="1088"/>
      <c r="P3" s="1088"/>
      <c r="Q3" s="1088"/>
      <c r="R3" s="274"/>
    </row>
    <row r="4" spans="1:26" s="4" customFormat="1" ht="83.25"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row r="7" spans="1:26" ht="18.75" customHeight="1">
      <c r="A7" s="244"/>
      <c r="B7" s="245"/>
      <c r="C7" s="278"/>
      <c r="D7" s="246"/>
      <c r="E7" s="246"/>
      <c r="F7" s="245"/>
      <c r="G7" s="245"/>
      <c r="H7" s="245"/>
      <c r="I7" s="245"/>
      <c r="J7" s="245"/>
      <c r="K7" s="246"/>
      <c r="L7" s="245"/>
      <c r="M7" s="245"/>
      <c r="N7" s="246"/>
      <c r="O7" s="246"/>
      <c r="P7" s="245"/>
      <c r="Q7" s="246"/>
      <c r="R7" s="279"/>
    </row>
    <row r="8" spans="1:26" s="379" customFormat="1" ht="97.5" customHeight="1">
      <c r="A8" s="377"/>
      <c r="B8" s="1092" t="s">
        <v>1047</v>
      </c>
      <c r="C8" s="1092"/>
      <c r="D8" s="1092"/>
      <c r="E8" s="1092"/>
      <c r="F8" s="1092"/>
      <c r="G8" s="1092"/>
      <c r="H8" s="1092"/>
      <c r="I8" s="1092"/>
      <c r="J8" s="1092" t="s">
        <v>364</v>
      </c>
      <c r="K8" s="1092"/>
      <c r="L8" s="1092"/>
      <c r="M8" s="1092"/>
      <c r="N8" s="1092"/>
      <c r="O8" s="1092"/>
      <c r="P8" s="1092"/>
      <c r="Q8" s="1092"/>
      <c r="R8" s="378"/>
      <c r="Y8" s="379">
        <v>1</v>
      </c>
      <c r="Z8" s="379">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83" customHeight="1">
      <c r="A10" s="289" t="s">
        <v>1117</v>
      </c>
      <c r="B10" s="290">
        <v>766897.52417999995</v>
      </c>
      <c r="C10" s="290">
        <v>0</v>
      </c>
      <c r="D10" s="290">
        <v>0</v>
      </c>
      <c r="E10" s="290">
        <v>0</v>
      </c>
      <c r="F10" s="290">
        <v>0</v>
      </c>
      <c r="G10" s="290">
        <v>0</v>
      </c>
      <c r="H10" s="290">
        <v>862506.62854999991</v>
      </c>
      <c r="I10" s="290">
        <v>1629404.15273</v>
      </c>
      <c r="J10" s="290">
        <v>892990.30451279995</v>
      </c>
      <c r="K10" s="290">
        <v>15319.464488</v>
      </c>
      <c r="L10" s="290">
        <v>0</v>
      </c>
      <c r="M10" s="290">
        <v>0</v>
      </c>
      <c r="N10" s="290">
        <v>0</v>
      </c>
      <c r="O10" s="290">
        <v>0</v>
      </c>
      <c r="P10" s="290">
        <v>92005.753664000003</v>
      </c>
      <c r="Q10" s="290">
        <v>1000315.5226648001</v>
      </c>
      <c r="R10" s="279"/>
    </row>
    <row r="11" spans="1:26" ht="183" customHeight="1">
      <c r="A11" s="289" t="s">
        <v>1118</v>
      </c>
      <c r="B11" s="291">
        <v>338794.54067000002</v>
      </c>
      <c r="C11" s="291">
        <v>10516.158429999999</v>
      </c>
      <c r="D11" s="291">
        <v>0</v>
      </c>
      <c r="E11" s="291">
        <v>0</v>
      </c>
      <c r="F11" s="291">
        <v>0</v>
      </c>
      <c r="G11" s="291">
        <v>0</v>
      </c>
      <c r="H11" s="291">
        <v>46898.676520000001</v>
      </c>
      <c r="I11" s="291">
        <v>396209.37562000001</v>
      </c>
      <c r="J11" s="291">
        <v>254990.82849039999</v>
      </c>
      <c r="K11" s="291">
        <v>17416.750409600001</v>
      </c>
      <c r="L11" s="290">
        <v>0</v>
      </c>
      <c r="M11" s="290">
        <v>0</v>
      </c>
      <c r="N11" s="290">
        <v>0</v>
      </c>
      <c r="O11" s="290">
        <v>4606.5405407999997</v>
      </c>
      <c r="P11" s="290">
        <v>65604.4214928</v>
      </c>
      <c r="Q11" s="290">
        <v>342618.54093359999</v>
      </c>
      <c r="R11" s="279"/>
    </row>
    <row r="12" spans="1:26" ht="183" customHeight="1">
      <c r="A12" s="289" t="s">
        <v>1119</v>
      </c>
      <c r="B12" s="291">
        <v>341099.54358</v>
      </c>
      <c r="C12" s="291">
        <v>3857.5472</v>
      </c>
      <c r="D12" s="291">
        <v>0</v>
      </c>
      <c r="E12" s="291">
        <v>0</v>
      </c>
      <c r="F12" s="291">
        <v>0</v>
      </c>
      <c r="G12" s="291">
        <v>0</v>
      </c>
      <c r="H12" s="291">
        <v>56883.13725</v>
      </c>
      <c r="I12" s="291">
        <v>401840.22803</v>
      </c>
      <c r="J12" s="291">
        <v>188141.788164</v>
      </c>
      <c r="K12" s="291">
        <v>13598.3420236</v>
      </c>
      <c r="L12" s="290">
        <v>0</v>
      </c>
      <c r="M12" s="290">
        <v>0</v>
      </c>
      <c r="N12" s="290">
        <v>958.45737919999999</v>
      </c>
      <c r="O12" s="290">
        <v>3148.0602152000001</v>
      </c>
      <c r="P12" s="290">
        <v>38874.893601600001</v>
      </c>
      <c r="Q12" s="290">
        <v>244721.54138360001</v>
      </c>
      <c r="R12" s="279"/>
    </row>
    <row r="13" spans="1:26" ht="183" customHeight="1">
      <c r="A13" s="289" t="s">
        <v>1120</v>
      </c>
      <c r="B13" s="290">
        <v>425221.75375999999</v>
      </c>
      <c r="C13" s="290">
        <v>7776.28</v>
      </c>
      <c r="D13" s="290">
        <v>0</v>
      </c>
      <c r="E13" s="290">
        <v>0</v>
      </c>
      <c r="F13" s="290">
        <v>0</v>
      </c>
      <c r="G13" s="290">
        <v>1706.24</v>
      </c>
      <c r="H13" s="290">
        <v>64645.26943</v>
      </c>
      <c r="I13" s="290">
        <v>499349.54319</v>
      </c>
      <c r="J13" s="290">
        <v>284552.02294160001</v>
      </c>
      <c r="K13" s="290">
        <v>17752.8972956</v>
      </c>
      <c r="L13" s="290">
        <v>299.27325760000002</v>
      </c>
      <c r="M13" s="290">
        <v>0</v>
      </c>
      <c r="N13" s="290">
        <v>1120.3795552000001</v>
      </c>
      <c r="O13" s="290">
        <v>5039.1740591999996</v>
      </c>
      <c r="P13" s="290">
        <v>37074.861646400001</v>
      </c>
      <c r="Q13" s="290">
        <v>345838.6087556</v>
      </c>
      <c r="R13" s="279"/>
    </row>
    <row r="14" spans="1:26" ht="183" customHeight="1">
      <c r="A14" s="289" t="s">
        <v>1121</v>
      </c>
      <c r="B14" s="290">
        <v>473401.94787000003</v>
      </c>
      <c r="C14" s="290">
        <v>4039.3040000000001</v>
      </c>
      <c r="D14" s="290">
        <v>1606.6947600000001</v>
      </c>
      <c r="E14" s="290">
        <v>0</v>
      </c>
      <c r="F14" s="290">
        <v>4114.2847300000003</v>
      </c>
      <c r="G14" s="290">
        <v>0</v>
      </c>
      <c r="H14" s="290">
        <v>39327.214439999996</v>
      </c>
      <c r="I14" s="290">
        <v>522489.44579999999</v>
      </c>
      <c r="J14" s="290">
        <v>212625.98135280001</v>
      </c>
      <c r="K14" s="290">
        <v>12056.3264268</v>
      </c>
      <c r="L14" s="290">
        <v>1147.2349664000001</v>
      </c>
      <c r="M14" s="290">
        <v>15.3247184</v>
      </c>
      <c r="N14" s="290">
        <v>1670.6903282000001</v>
      </c>
      <c r="O14" s="290">
        <v>1072.9120808</v>
      </c>
      <c r="P14" s="290">
        <v>19407.995609599999</v>
      </c>
      <c r="Q14" s="290">
        <v>247996.46548300001</v>
      </c>
      <c r="R14" s="279"/>
    </row>
    <row r="15" spans="1:26" ht="183" customHeight="1">
      <c r="A15" s="289" t="s">
        <v>1122</v>
      </c>
      <c r="B15" s="290">
        <v>587067.05720000004</v>
      </c>
      <c r="C15" s="290">
        <v>3802.75936</v>
      </c>
      <c r="D15" s="290">
        <v>345.39353999999997</v>
      </c>
      <c r="E15" s="290">
        <v>0</v>
      </c>
      <c r="F15" s="290">
        <v>5024.6554000000006</v>
      </c>
      <c r="G15" s="290">
        <v>1034.5513800000001</v>
      </c>
      <c r="H15" s="290">
        <v>29096.997429999999</v>
      </c>
      <c r="I15" s="290">
        <v>626371.41430999991</v>
      </c>
      <c r="J15" s="290">
        <v>209585.3984456</v>
      </c>
      <c r="K15" s="290">
        <v>5525.5729356000002</v>
      </c>
      <c r="L15" s="290">
        <v>1778.8186912000001</v>
      </c>
      <c r="M15" s="290">
        <v>199.60047839999999</v>
      </c>
      <c r="N15" s="290">
        <v>3208.5454479999999</v>
      </c>
      <c r="O15" s="290">
        <v>2636.9015336000002</v>
      </c>
      <c r="P15" s="290">
        <v>16363.496025599999</v>
      </c>
      <c r="Q15" s="290">
        <v>239298.33355799998</v>
      </c>
      <c r="R15" s="279"/>
    </row>
    <row r="16" spans="1:26" ht="183" customHeight="1">
      <c r="A16" s="289" t="s">
        <v>1123</v>
      </c>
      <c r="B16" s="290">
        <v>388472.04920000001</v>
      </c>
      <c r="C16" s="290">
        <v>1481.11825</v>
      </c>
      <c r="D16" s="290">
        <v>1780.7875900000001</v>
      </c>
      <c r="E16" s="290">
        <v>289.09409000000005</v>
      </c>
      <c r="F16" s="290">
        <v>3845.4716699999999</v>
      </c>
      <c r="G16" s="290">
        <v>0</v>
      </c>
      <c r="H16" s="290">
        <v>15953.722089999999</v>
      </c>
      <c r="I16" s="290">
        <v>411822.24288999999</v>
      </c>
      <c r="J16" s="290">
        <v>129643.4768376</v>
      </c>
      <c r="K16" s="290">
        <v>7677.2730316000006</v>
      </c>
      <c r="L16" s="290">
        <v>820.3585296</v>
      </c>
      <c r="M16" s="290">
        <v>0</v>
      </c>
      <c r="N16" s="290">
        <v>594.46341789999997</v>
      </c>
      <c r="O16" s="290">
        <v>348.38624719999996</v>
      </c>
      <c r="P16" s="290">
        <v>13509.006545600001</v>
      </c>
      <c r="Q16" s="290">
        <v>152592.96460949999</v>
      </c>
      <c r="R16" s="279"/>
    </row>
    <row r="17" spans="1:18" ht="183" customHeight="1">
      <c r="A17" s="289" t="s">
        <v>1124</v>
      </c>
      <c r="B17" s="290">
        <v>235199.56352000003</v>
      </c>
      <c r="C17" s="290">
        <v>1398.6355000000001</v>
      </c>
      <c r="D17" s="290">
        <v>2061.0317</v>
      </c>
      <c r="E17" s="290">
        <v>183.00317999999999</v>
      </c>
      <c r="F17" s="290">
        <v>4039.6709999999998</v>
      </c>
      <c r="G17" s="290">
        <v>332.25130000000001</v>
      </c>
      <c r="H17" s="290">
        <v>8864.7428600000003</v>
      </c>
      <c r="I17" s="290">
        <v>252078.89906</v>
      </c>
      <c r="J17" s="290">
        <v>76256.462197600005</v>
      </c>
      <c r="K17" s="290">
        <v>8581.5689211999997</v>
      </c>
      <c r="L17" s="290">
        <v>416.38337920000004</v>
      </c>
      <c r="M17" s="290">
        <v>28.9541872</v>
      </c>
      <c r="N17" s="290">
        <v>644.69982559999994</v>
      </c>
      <c r="O17" s="290">
        <v>185.77843840000003</v>
      </c>
      <c r="P17" s="290">
        <v>4481.1592751999997</v>
      </c>
      <c r="Q17" s="290">
        <v>90595.0062244</v>
      </c>
      <c r="R17" s="279"/>
    </row>
    <row r="18" spans="1:18" ht="183" customHeight="1">
      <c r="A18" s="289" t="s">
        <v>1125</v>
      </c>
      <c r="B18" s="290">
        <v>213537.6213</v>
      </c>
      <c r="C18" s="290">
        <v>467.31973999999997</v>
      </c>
      <c r="D18" s="290">
        <v>1290.61672</v>
      </c>
      <c r="E18" s="290">
        <v>0</v>
      </c>
      <c r="F18" s="290">
        <v>2836.3272200000001</v>
      </c>
      <c r="G18" s="290">
        <v>451.97219999999999</v>
      </c>
      <c r="H18" s="290">
        <v>6524.0952699999998</v>
      </c>
      <c r="I18" s="290">
        <v>225107.95244999998</v>
      </c>
      <c r="J18" s="290">
        <v>41617.980138400002</v>
      </c>
      <c r="K18" s="290">
        <v>5019.0519643999996</v>
      </c>
      <c r="L18" s="290">
        <v>334.35663679999999</v>
      </c>
      <c r="M18" s="290">
        <v>61.624899200000002</v>
      </c>
      <c r="N18" s="290">
        <v>351.83429039999999</v>
      </c>
      <c r="O18" s="290">
        <v>43.121019199999999</v>
      </c>
      <c r="P18" s="290">
        <v>2810.2548176</v>
      </c>
      <c r="Q18" s="290">
        <v>50238.223766000003</v>
      </c>
      <c r="R18" s="279"/>
    </row>
    <row r="19" spans="1:18" ht="183" customHeight="1">
      <c r="A19" s="289" t="s">
        <v>1126</v>
      </c>
      <c r="B19" s="290">
        <v>209146.18849</v>
      </c>
      <c r="C19" s="290">
        <v>504.20646999999997</v>
      </c>
      <c r="D19" s="290">
        <v>1903.61502</v>
      </c>
      <c r="E19" s="290">
        <v>140.60632000000001</v>
      </c>
      <c r="F19" s="290">
        <v>2785.82843</v>
      </c>
      <c r="G19" s="290">
        <v>185.74939999999998</v>
      </c>
      <c r="H19" s="290">
        <v>14405.73113</v>
      </c>
      <c r="I19" s="290">
        <v>229071.92525999999</v>
      </c>
      <c r="J19" s="290">
        <v>30407.2668552</v>
      </c>
      <c r="K19" s="290">
        <v>6251.1594283999993</v>
      </c>
      <c r="L19" s="290">
        <v>308.23762240000002</v>
      </c>
      <c r="M19" s="290">
        <v>0</v>
      </c>
      <c r="N19" s="290">
        <v>201.02314240000001</v>
      </c>
      <c r="O19" s="290">
        <v>0</v>
      </c>
      <c r="P19" s="290">
        <v>7036.6207231999997</v>
      </c>
      <c r="Q19" s="290">
        <v>44204.307771599997</v>
      </c>
      <c r="R19" s="279"/>
    </row>
    <row r="20" spans="1:18" ht="183" customHeight="1">
      <c r="A20" s="289" t="s">
        <v>1127</v>
      </c>
      <c r="B20" s="290">
        <v>233942.9222</v>
      </c>
      <c r="C20" s="290">
        <v>364.87736000000001</v>
      </c>
      <c r="D20" s="290">
        <v>1966.6456499999999</v>
      </c>
      <c r="E20" s="290">
        <v>298.97495000000004</v>
      </c>
      <c r="F20" s="290">
        <v>3493.19362</v>
      </c>
      <c r="G20" s="290">
        <v>136.39207999999999</v>
      </c>
      <c r="H20" s="290">
        <v>39336.687729999998</v>
      </c>
      <c r="I20" s="290">
        <v>279539.69358999998</v>
      </c>
      <c r="J20" s="290">
        <v>30420.548626400003</v>
      </c>
      <c r="K20" s="290">
        <v>1786.5824459999999</v>
      </c>
      <c r="L20" s="290">
        <v>93.620494399999998</v>
      </c>
      <c r="M20" s="290">
        <v>36.148878400000001</v>
      </c>
      <c r="N20" s="290">
        <v>319.48804989999996</v>
      </c>
      <c r="O20" s="290">
        <v>0</v>
      </c>
      <c r="P20" s="290">
        <v>20116.310774400001</v>
      </c>
      <c r="Q20" s="290">
        <v>52772.699269500001</v>
      </c>
      <c r="R20" s="279"/>
    </row>
    <row r="21" spans="1:18" ht="183" customHeight="1">
      <c r="A21" s="289" t="s">
        <v>1128</v>
      </c>
      <c r="B21" s="290">
        <v>320409.81537000003</v>
      </c>
      <c r="C21" s="290">
        <v>542.39705000000004</v>
      </c>
      <c r="D21" s="290">
        <v>5725.8181100000002</v>
      </c>
      <c r="E21" s="290">
        <v>106.95558</v>
      </c>
      <c r="F21" s="290">
        <v>8714.812539999999</v>
      </c>
      <c r="G21" s="290">
        <v>131.46960000000001</v>
      </c>
      <c r="H21" s="290">
        <v>95882.130969999998</v>
      </c>
      <c r="I21" s="290">
        <v>431513.39922000002</v>
      </c>
      <c r="J21" s="290">
        <v>50429.320184800003</v>
      </c>
      <c r="K21" s="290">
        <v>5336.0946796000007</v>
      </c>
      <c r="L21" s="290">
        <v>526.45347079999999</v>
      </c>
      <c r="M21" s="290">
        <v>40.011918399999999</v>
      </c>
      <c r="N21" s="290">
        <v>1443.7698576</v>
      </c>
      <c r="O21" s="290">
        <v>48.745556799999996</v>
      </c>
      <c r="P21" s="290">
        <v>46522.378188800001</v>
      </c>
      <c r="Q21" s="290">
        <v>104346.77385680001</v>
      </c>
      <c r="R21" s="279"/>
    </row>
    <row r="22" spans="1:18" ht="183" customHeight="1">
      <c r="A22" s="289" t="s">
        <v>1129</v>
      </c>
      <c r="B22" s="290">
        <v>27027.936850000002</v>
      </c>
      <c r="C22" s="290">
        <v>15.66381</v>
      </c>
      <c r="D22" s="290">
        <v>492.51203000000004</v>
      </c>
      <c r="E22" s="290">
        <v>10.38199</v>
      </c>
      <c r="F22" s="290">
        <v>735.92895999999996</v>
      </c>
      <c r="G22" s="290">
        <v>0</v>
      </c>
      <c r="H22" s="290">
        <v>13904.71027</v>
      </c>
      <c r="I22" s="290">
        <v>42187.133909999997</v>
      </c>
      <c r="J22" s="290">
        <v>1160.0076976</v>
      </c>
      <c r="K22" s="290">
        <v>1797.0934743999999</v>
      </c>
      <c r="L22" s="290">
        <v>17.301892800000001</v>
      </c>
      <c r="M22" s="290">
        <v>0</v>
      </c>
      <c r="N22" s="290">
        <v>129.5593136</v>
      </c>
      <c r="O22" s="290">
        <v>0</v>
      </c>
      <c r="P22" s="290">
        <v>1148.6876207999999</v>
      </c>
      <c r="Q22" s="290">
        <v>4252.6499992000008</v>
      </c>
      <c r="R22" s="279"/>
    </row>
    <row r="23" spans="1:18" s="67" customFormat="1" ht="303" customHeight="1" thickBot="1">
      <c r="A23" s="292" t="s">
        <v>1130</v>
      </c>
      <c r="B23" s="293">
        <v>10858.97977</v>
      </c>
      <c r="C23" s="293">
        <v>4.6518500000000005</v>
      </c>
      <c r="D23" s="293">
        <v>212.63939000000002</v>
      </c>
      <c r="E23" s="293">
        <v>3.1438800000000002</v>
      </c>
      <c r="F23" s="293">
        <v>300.98957999999999</v>
      </c>
      <c r="G23" s="293">
        <v>0</v>
      </c>
      <c r="H23" s="293">
        <v>7835.8913700000003</v>
      </c>
      <c r="I23" s="293">
        <v>19216.295839999999</v>
      </c>
      <c r="J23" s="293">
        <v>55.914172800000003</v>
      </c>
      <c r="K23" s="293">
        <v>2605.0109531999997</v>
      </c>
      <c r="L23" s="293">
        <v>0.367392</v>
      </c>
      <c r="M23" s="293">
        <v>0</v>
      </c>
      <c r="N23" s="293">
        <v>38.841452799999999</v>
      </c>
      <c r="O23" s="293">
        <v>32.4522032</v>
      </c>
      <c r="P23" s="293">
        <v>87.308232000000004</v>
      </c>
      <c r="Q23" s="293">
        <v>2819.8944059999999</v>
      </c>
      <c r="R23" s="294"/>
    </row>
    <row r="24" spans="1:18" s="67" customFormat="1" ht="106.5" customHeight="1" thickTop="1" thickBot="1">
      <c r="A24" s="295" t="s">
        <v>1059</v>
      </c>
      <c r="B24" s="296">
        <f t="shared" ref="B24:Q24" si="0">SUM(B10:B23)</f>
        <v>4571077.4439600008</v>
      </c>
      <c r="C24" s="296">
        <f t="shared" si="0"/>
        <v>34770.919019999994</v>
      </c>
      <c r="D24" s="296">
        <f t="shared" si="0"/>
        <v>17385.754510000002</v>
      </c>
      <c r="E24" s="296">
        <f t="shared" si="0"/>
        <v>1032.1599900000003</v>
      </c>
      <c r="F24" s="296">
        <f t="shared" si="0"/>
        <v>35891.16315</v>
      </c>
      <c r="G24" s="296">
        <f t="shared" si="0"/>
        <v>3978.6259600000003</v>
      </c>
      <c r="H24" s="296">
        <f t="shared" si="0"/>
        <v>1302065.6353099998</v>
      </c>
      <c r="I24" s="296">
        <f t="shared" si="0"/>
        <v>5966201.7018999998</v>
      </c>
      <c r="J24" s="296">
        <f t="shared" si="0"/>
        <v>2402877.3006175994</v>
      </c>
      <c r="K24" s="296">
        <f t="shared" si="0"/>
        <v>120723.18847800001</v>
      </c>
      <c r="L24" s="296">
        <f t="shared" si="0"/>
        <v>5742.4063332000005</v>
      </c>
      <c r="M24" s="296">
        <f t="shared" si="0"/>
        <v>381.66507999999999</v>
      </c>
      <c r="N24" s="296">
        <f t="shared" si="0"/>
        <v>10681.7520608</v>
      </c>
      <c r="O24" s="296">
        <f t="shared" si="0"/>
        <v>17162.0718944</v>
      </c>
      <c r="P24" s="296">
        <f t="shared" si="0"/>
        <v>365043.14821760001</v>
      </c>
      <c r="Q24" s="296">
        <f t="shared" si="0"/>
        <v>2922611.5326816002</v>
      </c>
      <c r="R24" s="294"/>
    </row>
    <row r="25" spans="1:18" ht="27.75" customHeight="1" thickTop="1" thickBot="1">
      <c r="A25" s="265"/>
      <c r="B25" s="266"/>
      <c r="C25" s="351"/>
      <c r="D25" s="267"/>
      <c r="E25" s="267"/>
      <c r="F25" s="267"/>
      <c r="G25" s="267"/>
      <c r="H25" s="267"/>
      <c r="I25" s="267"/>
      <c r="J25" s="267"/>
      <c r="K25" s="267"/>
      <c r="L25" s="266"/>
      <c r="M25" s="266"/>
      <c r="N25" s="266"/>
      <c r="O25" s="266"/>
      <c r="P25" s="266"/>
      <c r="Q25" s="266"/>
      <c r="R25" s="279"/>
    </row>
    <row r="26" spans="1:18" ht="87" customHeight="1" thickTop="1">
      <c r="A26" s="276" t="s">
        <v>1069</v>
      </c>
      <c r="B26" s="26"/>
      <c r="C26" s="301"/>
      <c r="D26" s="237"/>
      <c r="E26" s="237"/>
      <c r="F26" s="237"/>
      <c r="G26" s="237"/>
      <c r="H26" s="237"/>
      <c r="I26" s="237"/>
      <c r="J26" s="237"/>
      <c r="K26" s="237"/>
      <c r="L26" s="131"/>
      <c r="M26" s="131"/>
      <c r="N26" s="120"/>
      <c r="O26" s="120"/>
      <c r="P26" s="120"/>
      <c r="Q26" s="120"/>
    </row>
    <row r="27" spans="1:18" ht="38.25" customHeight="1">
      <c r="A27" s="276" t="s">
        <v>1060</v>
      </c>
      <c r="B27" s="100"/>
      <c r="C27" s="302"/>
      <c r="D27" s="121"/>
      <c r="E27" s="121"/>
      <c r="F27" s="121"/>
      <c r="G27" s="121"/>
      <c r="H27" s="121"/>
      <c r="I27" s="121"/>
      <c r="J27" s="121"/>
      <c r="K27" s="121"/>
      <c r="L27" s="121"/>
      <c r="M27" s="95"/>
      <c r="N27" s="120"/>
      <c r="O27" s="120"/>
      <c r="P27" s="120"/>
      <c r="Q27" s="120"/>
    </row>
    <row r="28" spans="1:18" ht="38.25" customHeight="1">
      <c r="A28" s="276" t="s">
        <v>1050</v>
      </c>
      <c r="B28" s="100"/>
      <c r="C28" s="302"/>
      <c r="D28" s="121"/>
      <c r="E28" s="121"/>
      <c r="F28" s="121"/>
      <c r="G28" s="121"/>
      <c r="H28" s="121"/>
      <c r="I28" s="121"/>
      <c r="J28" s="121"/>
      <c r="K28" s="121"/>
      <c r="L28" s="121"/>
      <c r="M28" s="95"/>
      <c r="N28" s="120"/>
      <c r="O28" s="120"/>
      <c r="P28" s="120"/>
      <c r="Q28" s="120"/>
    </row>
    <row r="29" spans="1:18" ht="13.5" customHeight="1">
      <c r="A29" s="119"/>
      <c r="B29" s="100"/>
      <c r="C29" s="302"/>
      <c r="D29" s="121"/>
      <c r="E29" s="121"/>
      <c r="F29" s="121"/>
      <c r="G29" s="121"/>
      <c r="H29" s="121"/>
      <c r="I29" s="121"/>
      <c r="J29" s="121"/>
      <c r="K29" s="121"/>
      <c r="L29" s="121"/>
      <c r="M29" s="95"/>
      <c r="N29" s="120"/>
      <c r="O29" s="120"/>
      <c r="P29" s="120"/>
      <c r="Q29" s="120"/>
    </row>
    <row r="30" spans="1:18" ht="13.5" hidden="1" customHeight="1">
      <c r="A30" s="119"/>
      <c r="B30" s="100"/>
      <c r="C30" s="302"/>
      <c r="D30" s="121"/>
      <c r="E30" s="121"/>
      <c r="F30" s="121"/>
      <c r="G30" s="121"/>
      <c r="H30" s="121"/>
      <c r="I30" s="121"/>
      <c r="J30" s="121"/>
      <c r="K30" s="121"/>
      <c r="L30" s="121"/>
      <c r="M30" s="95"/>
      <c r="N30" s="120"/>
      <c r="O30" s="120"/>
      <c r="P30" s="120"/>
      <c r="Q30" s="120"/>
    </row>
    <row r="31" spans="1:18" ht="13.5" hidden="1"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25"/>
      <c r="B33" s="80"/>
      <c r="C33" s="302"/>
      <c r="D33" s="121"/>
      <c r="E33" s="121"/>
      <c r="F33" s="121"/>
      <c r="G33" s="121"/>
      <c r="H33" s="121"/>
      <c r="I33" s="121"/>
      <c r="J33" s="121"/>
      <c r="K33" s="121"/>
      <c r="L33" s="121"/>
      <c r="M33" s="95"/>
      <c r="N33" s="120"/>
      <c r="O33" s="120"/>
      <c r="P33" s="120"/>
      <c r="Q33" s="120"/>
    </row>
    <row r="34" spans="1:17" ht="13.5" hidden="1" customHeight="1">
      <c r="A34" s="119"/>
      <c r="B34" s="80"/>
      <c r="C34" s="302"/>
      <c r="D34" s="121"/>
      <c r="E34" s="121"/>
      <c r="F34" s="121"/>
      <c r="G34" s="121"/>
      <c r="H34" s="121"/>
      <c r="I34" s="121"/>
      <c r="J34" s="121"/>
      <c r="K34" s="121"/>
      <c r="L34" s="121"/>
      <c r="M34" s="95"/>
      <c r="N34" s="120"/>
      <c r="O34" s="120"/>
      <c r="P34" s="120"/>
      <c r="Q34" s="120"/>
    </row>
    <row r="35" spans="1:17" ht="13.5" hidden="1" customHeight="1">
      <c r="A35" s="119"/>
      <c r="B35" s="80"/>
      <c r="C35" s="302"/>
      <c r="D35" s="121"/>
      <c r="E35" s="121"/>
      <c r="F35" s="121"/>
      <c r="G35" s="121"/>
      <c r="H35" s="121"/>
      <c r="I35" s="121"/>
      <c r="J35" s="121"/>
      <c r="K35" s="121"/>
      <c r="L35" s="121"/>
      <c r="M35" s="95"/>
      <c r="N35" s="120"/>
      <c r="O35" s="120"/>
      <c r="P35" s="120"/>
      <c r="Q35" s="120"/>
    </row>
    <row r="36" spans="1:17" ht="13.5" hidden="1" customHeight="1">
      <c r="A36" s="119"/>
      <c r="B36" s="80"/>
      <c r="C36" s="302"/>
      <c r="D36" s="121"/>
      <c r="E36" s="121"/>
      <c r="F36" s="121"/>
      <c r="G36" s="121"/>
      <c r="H36" s="121"/>
      <c r="I36" s="121"/>
      <c r="J36" s="121"/>
      <c r="K36" s="121"/>
      <c r="L36" s="121"/>
      <c r="M36" s="95"/>
      <c r="N36" s="120"/>
      <c r="O36" s="120"/>
      <c r="P36" s="120"/>
      <c r="Q36" s="120"/>
    </row>
    <row r="37" spans="1:17" ht="13.5" hidden="1" customHeight="1">
      <c r="A37" s="119"/>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25"/>
      <c r="B39" s="80"/>
      <c r="C39" s="302"/>
      <c r="D39" s="121"/>
      <c r="E39" s="121"/>
      <c r="F39" s="121"/>
      <c r="G39" s="121"/>
      <c r="H39" s="121"/>
      <c r="I39" s="121"/>
      <c r="J39" s="121"/>
      <c r="K39" s="121"/>
      <c r="L39" s="121"/>
      <c r="M39" s="95"/>
      <c r="N39" s="120"/>
      <c r="O39" s="120"/>
      <c r="P39" s="120"/>
      <c r="Q39" s="120"/>
    </row>
    <row r="40" spans="1:17" ht="13.5" hidden="1" customHeight="1">
      <c r="A40" s="119"/>
      <c r="B40" s="100"/>
      <c r="C40" s="302"/>
      <c r="D40" s="121"/>
      <c r="E40" s="121"/>
      <c r="F40" s="121"/>
      <c r="G40" s="121"/>
      <c r="H40" s="121"/>
      <c r="I40" s="121"/>
      <c r="J40" s="121"/>
      <c r="K40" s="121"/>
      <c r="L40" s="121"/>
      <c r="M40" s="95"/>
      <c r="N40" s="120"/>
      <c r="O40" s="120"/>
      <c r="P40" s="120"/>
      <c r="Q40" s="120"/>
    </row>
    <row r="41" spans="1:17" ht="13.5" hidden="1" customHeight="1">
      <c r="A41" s="119"/>
      <c r="B41" s="100"/>
      <c r="C41" s="302"/>
      <c r="D41" s="121"/>
      <c r="E41" s="121"/>
      <c r="F41" s="121"/>
      <c r="G41" s="121"/>
      <c r="H41" s="121"/>
      <c r="I41" s="121"/>
      <c r="J41" s="121"/>
      <c r="K41" s="121"/>
      <c r="L41" s="121"/>
      <c r="M41" s="95"/>
      <c r="N41" s="120"/>
      <c r="O41" s="120"/>
      <c r="P41" s="120"/>
      <c r="Q41" s="120"/>
    </row>
    <row r="42" spans="1:17" ht="13.5" hidden="1" customHeight="1">
      <c r="A42" s="119"/>
      <c r="B42" s="100"/>
      <c r="C42" s="302"/>
      <c r="D42" s="121"/>
      <c r="E42" s="121"/>
      <c r="F42" s="121"/>
      <c r="G42" s="121"/>
      <c r="H42" s="121"/>
      <c r="I42" s="121"/>
      <c r="J42" s="121"/>
      <c r="K42" s="121"/>
      <c r="L42" s="121"/>
      <c r="M42" s="95"/>
      <c r="N42" s="120"/>
      <c r="O42" s="120"/>
      <c r="P42" s="120"/>
      <c r="Q42" s="120"/>
    </row>
    <row r="43" spans="1:17" ht="13.5" hidden="1" customHeight="1">
      <c r="A43" s="125"/>
      <c r="B43" s="10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19"/>
      <c r="B47" s="100"/>
      <c r="C47" s="302"/>
      <c r="D47" s="121"/>
      <c r="E47" s="121"/>
      <c r="F47" s="121"/>
      <c r="G47" s="121"/>
      <c r="H47" s="121"/>
      <c r="I47" s="121"/>
      <c r="J47" s="121"/>
      <c r="K47" s="121"/>
      <c r="L47" s="121"/>
      <c r="M47" s="95"/>
      <c r="N47" s="120"/>
      <c r="O47" s="120"/>
      <c r="P47" s="120"/>
      <c r="Q47" s="120"/>
    </row>
    <row r="48" spans="1:17" ht="13.5" hidden="1" customHeight="1">
      <c r="A48" s="125"/>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9" hidden="1" customHeight="1">
      <c r="A52" s="123"/>
      <c r="B52" s="100"/>
      <c r="C52" s="302"/>
      <c r="D52" s="121"/>
      <c r="E52" s="121"/>
      <c r="F52" s="121"/>
      <c r="G52" s="121"/>
      <c r="H52" s="121"/>
      <c r="I52" s="121"/>
      <c r="J52" s="121"/>
      <c r="K52" s="121"/>
      <c r="L52" s="121"/>
      <c r="M52" s="95"/>
      <c r="N52" s="120"/>
      <c r="O52" s="120"/>
      <c r="P52" s="120"/>
      <c r="Q52" s="120"/>
    </row>
    <row r="53" spans="1:17" ht="9" hidden="1" customHeight="1">
      <c r="A53" s="123"/>
      <c r="B53" s="100"/>
      <c r="C53" s="302"/>
      <c r="D53" s="121"/>
      <c r="E53" s="121"/>
      <c r="F53" s="121"/>
      <c r="G53" s="121"/>
      <c r="H53" s="121"/>
      <c r="I53" s="121"/>
      <c r="J53" s="121"/>
      <c r="K53" s="121"/>
      <c r="L53" s="121"/>
      <c r="M53" s="95"/>
      <c r="N53" s="120"/>
      <c r="O53" s="120"/>
      <c r="P53" s="120"/>
      <c r="Q53" s="120"/>
    </row>
    <row r="54" spans="1:17" ht="9" hidden="1" customHeight="1">
      <c r="A54" s="123"/>
      <c r="B54" s="100"/>
      <c r="C54" s="302"/>
      <c r="D54" s="121"/>
      <c r="E54" s="121"/>
      <c r="F54" s="121"/>
      <c r="G54" s="121"/>
      <c r="H54" s="121"/>
      <c r="I54" s="121"/>
      <c r="J54" s="121"/>
      <c r="K54" s="121"/>
      <c r="L54" s="121"/>
      <c r="M54" s="95"/>
      <c r="N54" s="120"/>
      <c r="O54" s="120"/>
      <c r="P54" s="120"/>
      <c r="Q54" s="120"/>
    </row>
    <row r="55" spans="1:17" ht="9" hidden="1" customHeight="1">
      <c r="A55" s="123"/>
      <c r="B55" s="100"/>
      <c r="C55" s="302"/>
      <c r="D55" s="121"/>
      <c r="E55" s="121"/>
      <c r="F55" s="121"/>
      <c r="G55" s="121"/>
      <c r="H55" s="121"/>
      <c r="I55" s="121"/>
      <c r="J55" s="121"/>
      <c r="K55" s="121"/>
      <c r="L55" s="121"/>
      <c r="M55" s="95"/>
      <c r="N55" s="120"/>
      <c r="O55" s="120"/>
      <c r="P55" s="120"/>
      <c r="Q55" s="120"/>
    </row>
    <row r="56" spans="1:17" ht="9" hidden="1" customHeight="1">
      <c r="A56" s="124"/>
      <c r="B56" s="100"/>
      <c r="C56" s="302"/>
      <c r="D56" s="121"/>
      <c r="E56" s="121"/>
      <c r="F56" s="121"/>
      <c r="G56" s="121"/>
      <c r="H56" s="121"/>
      <c r="I56" s="121"/>
      <c r="J56" s="121"/>
      <c r="K56" s="121"/>
      <c r="L56" s="121"/>
      <c r="M56" s="95"/>
      <c r="N56" s="120"/>
      <c r="O56" s="120"/>
      <c r="P56" s="120"/>
      <c r="Q56" s="120"/>
    </row>
    <row r="57" spans="1:17" ht="9" hidden="1" customHeight="1">
      <c r="A57" s="124"/>
      <c r="C57" s="302"/>
      <c r="D57" s="121"/>
      <c r="E57" s="121"/>
      <c r="F57" s="121"/>
      <c r="G57" s="121"/>
      <c r="H57" s="121"/>
      <c r="I57" s="121"/>
      <c r="J57" s="121"/>
      <c r="K57" s="121"/>
      <c r="L57" s="121"/>
      <c r="M57" s="120"/>
      <c r="N57" s="120"/>
      <c r="O57" s="120"/>
      <c r="P57" s="120"/>
      <c r="Q57" s="120"/>
    </row>
    <row r="58" spans="1:17" ht="9" hidden="1" customHeight="1">
      <c r="A58" s="125"/>
      <c r="C58" s="302"/>
      <c r="D58" s="121"/>
      <c r="E58" s="121"/>
      <c r="F58" s="121"/>
      <c r="G58" s="121"/>
      <c r="H58" s="121"/>
      <c r="I58" s="121"/>
      <c r="J58" s="121"/>
      <c r="K58" s="121"/>
      <c r="L58" s="121"/>
      <c r="M58" s="120"/>
      <c r="N58" s="120"/>
      <c r="O58" s="120"/>
      <c r="P58" s="120"/>
      <c r="Q58" s="120"/>
    </row>
    <row r="59" spans="1:17" ht="9" hidden="1" customHeight="1">
      <c r="A59" s="119"/>
      <c r="C59" s="302"/>
      <c r="D59" s="121"/>
      <c r="E59" s="121"/>
      <c r="F59" s="121"/>
      <c r="G59" s="121"/>
      <c r="H59" s="121"/>
      <c r="I59" s="121"/>
      <c r="J59" s="121"/>
      <c r="K59" s="121"/>
      <c r="L59" s="121"/>
      <c r="M59" s="120"/>
      <c r="N59" s="120"/>
      <c r="O59" s="120"/>
      <c r="P59" s="120"/>
      <c r="Q59" s="120"/>
    </row>
    <row r="60" spans="1:17" ht="9" hidden="1" customHeight="1">
      <c r="A60" s="119"/>
      <c r="C60" s="302"/>
      <c r="D60" s="121"/>
      <c r="E60" s="121"/>
      <c r="F60" s="121"/>
      <c r="G60" s="121"/>
      <c r="H60" s="121"/>
      <c r="I60" s="121"/>
      <c r="J60" s="121"/>
      <c r="K60" s="121"/>
      <c r="L60" s="121"/>
      <c r="M60" s="120"/>
      <c r="N60" s="120"/>
      <c r="O60" s="120"/>
      <c r="P60" s="120"/>
      <c r="Q60" s="120"/>
    </row>
    <row r="61" spans="1:17" ht="9" hidden="1" customHeight="1">
      <c r="A61" s="119"/>
      <c r="C61" s="302"/>
      <c r="D61" s="121"/>
      <c r="E61" s="121"/>
      <c r="F61" s="121"/>
      <c r="G61" s="121"/>
      <c r="H61" s="121"/>
      <c r="I61" s="121"/>
      <c r="J61" s="121"/>
      <c r="K61" s="121"/>
      <c r="L61" s="121"/>
      <c r="M61" s="120"/>
      <c r="N61" s="120"/>
      <c r="O61" s="120"/>
      <c r="P61" s="120"/>
      <c r="Q61" s="120"/>
    </row>
    <row r="62" spans="1:17" ht="9" hidden="1" customHeight="1">
      <c r="A62" s="119"/>
      <c r="C62" s="302"/>
      <c r="D62" s="121"/>
      <c r="E62" s="121"/>
      <c r="F62" s="121"/>
      <c r="G62" s="121"/>
      <c r="H62" s="121"/>
      <c r="I62" s="121"/>
      <c r="J62" s="121"/>
      <c r="K62" s="121"/>
      <c r="L62" s="121"/>
      <c r="M62" s="120"/>
      <c r="N62" s="120"/>
      <c r="O62" s="120"/>
      <c r="P62" s="120"/>
      <c r="Q62" s="120"/>
    </row>
    <row r="63" spans="1:17" ht="9" hidden="1" customHeight="1">
      <c r="A63" s="123"/>
      <c r="C63" s="302"/>
      <c r="D63" s="121"/>
      <c r="E63" s="121"/>
      <c r="F63" s="121"/>
      <c r="G63" s="121"/>
      <c r="H63" s="121"/>
      <c r="I63" s="121"/>
      <c r="J63" s="121"/>
      <c r="K63" s="121"/>
      <c r="L63" s="121"/>
      <c r="M63" s="120"/>
      <c r="N63" s="120"/>
      <c r="O63" s="120"/>
      <c r="P63" s="120"/>
      <c r="Q63" s="120"/>
    </row>
    <row r="64" spans="1:17" ht="9" hidden="1" customHeight="1">
      <c r="A64" s="125"/>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19"/>
      <c r="C67" s="302"/>
      <c r="D67" s="121"/>
      <c r="E67" s="121"/>
      <c r="F67" s="121"/>
      <c r="G67" s="121"/>
      <c r="H67" s="121"/>
      <c r="I67" s="121"/>
      <c r="J67" s="121"/>
      <c r="K67" s="121"/>
      <c r="L67" s="121"/>
      <c r="M67" s="120"/>
      <c r="N67" s="120"/>
      <c r="O67" s="120"/>
      <c r="P67" s="120"/>
      <c r="Q67" s="120"/>
    </row>
    <row r="68" spans="1:17" ht="9" hidden="1" customHeight="1">
      <c r="A68" s="119"/>
      <c r="C68" s="302"/>
      <c r="D68" s="121"/>
      <c r="E68" s="121"/>
      <c r="F68" s="121"/>
      <c r="G68" s="121"/>
      <c r="H68" s="121"/>
      <c r="I68" s="121"/>
      <c r="J68" s="121"/>
      <c r="K68" s="121"/>
      <c r="L68" s="121"/>
      <c r="M68" s="120"/>
      <c r="N68" s="120"/>
      <c r="O68" s="120"/>
      <c r="P68" s="120"/>
      <c r="Q68" s="120"/>
    </row>
    <row r="69" spans="1:17" ht="9" hidden="1" customHeight="1">
      <c r="A69" s="123"/>
      <c r="C69" s="302"/>
      <c r="D69" s="121"/>
      <c r="E69" s="121"/>
      <c r="F69" s="121"/>
      <c r="G69" s="121"/>
      <c r="H69" s="121"/>
      <c r="I69" s="121"/>
      <c r="J69" s="121"/>
      <c r="K69" s="121"/>
      <c r="L69" s="121"/>
      <c r="M69" s="120"/>
      <c r="N69" s="120"/>
      <c r="O69" s="120"/>
      <c r="P69" s="120"/>
      <c r="Q69" s="120"/>
    </row>
    <row r="70" spans="1:17" ht="9" hidden="1" customHeight="1">
      <c r="A70" s="125"/>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19"/>
      <c r="C73" s="302"/>
      <c r="D73" s="121"/>
      <c r="E73" s="121"/>
      <c r="F73" s="121"/>
      <c r="G73" s="121"/>
      <c r="H73" s="121"/>
      <c r="I73" s="121"/>
      <c r="J73" s="121"/>
      <c r="K73" s="121"/>
      <c r="L73" s="121"/>
      <c r="M73" s="120"/>
      <c r="N73" s="120"/>
      <c r="O73" s="120"/>
      <c r="P73" s="120"/>
      <c r="Q73" s="120"/>
    </row>
    <row r="74" spans="1:17" ht="9" hidden="1" customHeight="1">
      <c r="A74" s="119"/>
      <c r="C74" s="302"/>
      <c r="D74" s="121"/>
      <c r="E74" s="121"/>
      <c r="F74" s="121"/>
      <c r="G74" s="121"/>
      <c r="H74" s="121"/>
      <c r="I74" s="121"/>
      <c r="J74" s="121"/>
      <c r="K74" s="121"/>
      <c r="L74" s="121"/>
      <c r="M74" s="120"/>
      <c r="N74" s="120"/>
      <c r="O74" s="120"/>
      <c r="P74" s="120"/>
      <c r="Q74" s="120"/>
    </row>
    <row r="75" spans="1:17" hidden="1">
      <c r="A75" s="119"/>
      <c r="C75" s="303"/>
      <c r="D75" s="100"/>
      <c r="E75" s="100"/>
      <c r="F75" s="100"/>
      <c r="G75" s="100"/>
      <c r="H75" s="100"/>
      <c r="I75" s="100"/>
      <c r="J75" s="100"/>
      <c r="K75" s="100"/>
      <c r="L75" s="100"/>
    </row>
    <row r="76" spans="1:17" hidden="1">
      <c r="A76" s="119"/>
      <c r="C76" s="303"/>
      <c r="D76" s="100"/>
      <c r="E76" s="100"/>
      <c r="F76" s="100"/>
      <c r="G76" s="100"/>
      <c r="H76" s="100"/>
      <c r="I76" s="100"/>
      <c r="J76" s="100"/>
      <c r="K76" s="100"/>
      <c r="L76" s="100"/>
    </row>
    <row r="77" spans="1:17" hidden="1">
      <c r="A77" s="119"/>
      <c r="C77" s="303"/>
      <c r="D77" s="100"/>
      <c r="E77" s="100"/>
      <c r="F77" s="100"/>
      <c r="G77" s="100"/>
      <c r="H77" s="100"/>
      <c r="I77" s="100"/>
      <c r="J77" s="100"/>
      <c r="K77" s="100"/>
      <c r="L77" s="100"/>
    </row>
    <row r="78" spans="1:17" hidden="1">
      <c r="A78" s="119"/>
      <c r="C78" s="303"/>
      <c r="D78" s="100"/>
      <c r="E78" s="100"/>
      <c r="F78" s="100"/>
      <c r="G78" s="100"/>
      <c r="H78" s="100"/>
      <c r="I78" s="100"/>
      <c r="J78" s="100"/>
      <c r="K78" s="100"/>
      <c r="L78" s="100"/>
    </row>
    <row r="79" spans="1:17" hidden="1">
      <c r="A79" s="123"/>
      <c r="C79" s="303"/>
      <c r="D79" s="100"/>
      <c r="E79" s="100"/>
      <c r="F79" s="100"/>
      <c r="G79" s="100"/>
      <c r="H79" s="100"/>
      <c r="I79" s="100"/>
      <c r="J79" s="100"/>
      <c r="K79" s="100"/>
      <c r="L79" s="100"/>
    </row>
    <row r="80" spans="1:17" hidden="1">
      <c r="A80" s="125"/>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19"/>
      <c r="C83" s="303"/>
      <c r="D83" s="100"/>
      <c r="E83" s="100"/>
      <c r="F83" s="100"/>
      <c r="G83" s="100"/>
      <c r="H83" s="100"/>
      <c r="I83" s="100"/>
      <c r="J83" s="100"/>
      <c r="K83" s="100"/>
      <c r="L83" s="100"/>
    </row>
    <row r="84" spans="1:12" hidden="1">
      <c r="A84" s="119"/>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25"/>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6"/>
      <c r="C94" s="303"/>
      <c r="D94" s="100"/>
      <c r="E94" s="100"/>
      <c r="F94" s="100"/>
      <c r="G94" s="100"/>
      <c r="H94" s="100"/>
      <c r="I94" s="100"/>
      <c r="J94" s="100"/>
      <c r="K94" s="100"/>
      <c r="L94" s="100"/>
    </row>
    <row r="95" spans="1:12" hidden="1">
      <c r="A95" s="126"/>
      <c r="C95" s="303"/>
      <c r="D95" s="100"/>
      <c r="E95" s="100"/>
      <c r="F95" s="100"/>
      <c r="G95" s="100"/>
      <c r="H95" s="100"/>
      <c r="I95" s="100"/>
      <c r="J95" s="100"/>
      <c r="K95" s="100"/>
      <c r="L95" s="100"/>
    </row>
    <row r="96" spans="1:12" hidden="1">
      <c r="A96" s="126"/>
      <c r="C96" s="303"/>
      <c r="D96" s="100"/>
      <c r="E96" s="100"/>
      <c r="F96" s="100"/>
      <c r="G96" s="100"/>
      <c r="H96" s="100"/>
      <c r="I96" s="100"/>
      <c r="J96" s="100"/>
      <c r="K96" s="100"/>
      <c r="L96" s="100"/>
    </row>
    <row r="97" spans="1:12" hidden="1">
      <c r="A97" s="126"/>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7"/>
      <c r="C103" s="303"/>
      <c r="D103" s="100"/>
      <c r="E103" s="100"/>
      <c r="F103" s="100"/>
      <c r="G103" s="100"/>
      <c r="H103" s="100"/>
      <c r="I103" s="100"/>
      <c r="J103" s="100"/>
      <c r="K103" s="100"/>
      <c r="L103" s="100"/>
    </row>
    <row r="104" spans="1:12" hidden="1">
      <c r="A104" s="127"/>
      <c r="C104" s="303"/>
      <c r="D104" s="100"/>
      <c r="E104" s="100"/>
      <c r="F104" s="100"/>
      <c r="G104" s="100"/>
      <c r="H104" s="100"/>
      <c r="I104" s="100"/>
      <c r="J104" s="100"/>
      <c r="K104" s="100"/>
      <c r="L104" s="100"/>
    </row>
    <row r="105" spans="1:12" hidden="1">
      <c r="A105" s="127"/>
      <c r="C105" s="303"/>
      <c r="D105" s="100"/>
      <c r="E105" s="100"/>
      <c r="F105" s="100"/>
      <c r="G105" s="100"/>
      <c r="H105" s="100"/>
      <c r="I105" s="100"/>
      <c r="J105" s="100"/>
      <c r="K105" s="100"/>
      <c r="L105" s="100"/>
    </row>
    <row r="106" spans="1:12" hidden="1">
      <c r="A106" s="127"/>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row>
    <row r="117" spans="1:12" hidden="1">
      <c r="A117" s="127"/>
    </row>
    <row r="118" spans="1:12" hidden="1">
      <c r="A118" s="127"/>
    </row>
    <row r="119" spans="1:12" hidden="1">
      <c r="A119" s="127"/>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01"/>
    </row>
    <row r="217" spans="1:1" hidden="1">
      <c r="A217" s="101"/>
    </row>
    <row r="218" spans="1:1" hidden="1">
      <c r="A218" s="101"/>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sheetData>
  <mergeCells count="6">
    <mergeCell ref="B8:I8"/>
    <mergeCell ref="J8:Q8"/>
    <mergeCell ref="A2:Q2"/>
    <mergeCell ref="A3:Q3"/>
    <mergeCell ref="A4:Q4"/>
    <mergeCell ref="A5:Q5"/>
  </mergeCells>
  <pageMargins left="0.92" right="0.63" top="0.83" bottom="0.67" header="0.5" footer="0.5"/>
  <pageSetup scale="13" orientation="landscape"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AC649"/>
  <sheetViews>
    <sheetView topLeftCell="A2" zoomScale="25" zoomScaleNormal="25" workbookViewId="0">
      <selection activeCell="R2" sqref="R1:XFD1048576"/>
    </sheetView>
  </sheetViews>
  <sheetFormatPr defaultColWidth="0" defaultRowHeight="60" zeroHeight="1"/>
  <cols>
    <col min="1" max="1" width="174.7109375" style="5" customWidth="1"/>
    <col min="2" max="2" width="44" bestFit="1"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44" bestFit="1" customWidth="1"/>
    <col min="11" max="11" width="48.7109375" customWidth="1"/>
    <col min="12" max="12" width="41.140625" customWidth="1"/>
    <col min="13" max="13" width="48.7109375" customWidth="1"/>
    <col min="14" max="14" width="51.140625" customWidth="1"/>
    <col min="15" max="15" width="48.7109375" customWidth="1"/>
    <col min="16" max="16" width="58.28515625" customWidth="1"/>
    <col min="17" max="17" width="42.42578125" customWidth="1"/>
    <col min="18" max="18" width="6.5703125" style="277" hidden="1" customWidth="1"/>
    <col min="19" max="24" width="9.140625" hidden="1" customWidth="1"/>
    <col min="25" max="25" width="11.28515625" hidden="1" customWidth="1"/>
    <col min="26" max="26" width="10.140625" hidden="1" customWidth="1"/>
    <col min="27" max="28" width="9.140625" hidden="1" customWidth="1"/>
    <col min="29" max="29" width="10.140625" hidden="1" customWidth="1"/>
    <col min="30"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55.2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95.25" customHeight="1">
      <c r="A3" s="1088" t="s">
        <v>1131</v>
      </c>
      <c r="B3" s="1088"/>
      <c r="C3" s="1088"/>
      <c r="D3" s="1088"/>
      <c r="E3" s="1088"/>
      <c r="F3" s="1088"/>
      <c r="G3" s="1088"/>
      <c r="H3" s="1088"/>
      <c r="I3" s="1088"/>
      <c r="J3" s="1088"/>
      <c r="K3" s="1088"/>
      <c r="L3" s="1088"/>
      <c r="M3" s="1088"/>
      <c r="N3" s="1088"/>
      <c r="O3" s="1088"/>
      <c r="P3" s="1088"/>
      <c r="Q3" s="1088"/>
      <c r="R3" s="274"/>
    </row>
    <row r="4" spans="1:26" s="4" customFormat="1" ht="83.25"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row r="7" spans="1:26" ht="15.75" customHeight="1">
      <c r="A7" s="244"/>
      <c r="B7" s="245"/>
      <c r="C7" s="278"/>
      <c r="D7" s="246"/>
      <c r="E7" s="246"/>
      <c r="F7" s="245"/>
      <c r="G7" s="245"/>
      <c r="H7" s="245"/>
      <c r="I7" s="245"/>
      <c r="J7" s="245"/>
      <c r="K7" s="246"/>
      <c r="L7" s="245"/>
      <c r="M7" s="245"/>
      <c r="N7" s="246"/>
      <c r="O7" s="246"/>
      <c r="P7" s="245"/>
      <c r="Q7" s="246"/>
      <c r="R7" s="279"/>
    </row>
    <row r="8" spans="1:26" s="379" customFormat="1" ht="97.5" customHeight="1">
      <c r="A8" s="377"/>
      <c r="B8" s="1092" t="s">
        <v>365</v>
      </c>
      <c r="C8" s="1092"/>
      <c r="D8" s="1092"/>
      <c r="E8" s="1092"/>
      <c r="F8" s="1092"/>
      <c r="G8" s="1092"/>
      <c r="H8" s="1092"/>
      <c r="I8" s="1092"/>
      <c r="J8" s="1092" t="s">
        <v>366</v>
      </c>
      <c r="K8" s="1092"/>
      <c r="L8" s="1092"/>
      <c r="M8" s="1092"/>
      <c r="N8" s="1092"/>
      <c r="O8" s="1092"/>
      <c r="P8" s="1092"/>
      <c r="Q8" s="1092"/>
      <c r="R8" s="378"/>
      <c r="Y8" s="379">
        <v>1</v>
      </c>
      <c r="Z8" s="379">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83" customHeight="1">
      <c r="A10" s="289" t="s">
        <v>1117</v>
      </c>
      <c r="B10" s="290">
        <v>529010.63445999997</v>
      </c>
      <c r="C10" s="290">
        <v>974.31147999999996</v>
      </c>
      <c r="D10" s="290">
        <v>0</v>
      </c>
      <c r="E10" s="290">
        <v>0</v>
      </c>
      <c r="F10" s="290">
        <v>0</v>
      </c>
      <c r="G10" s="290">
        <v>0</v>
      </c>
      <c r="H10" s="290">
        <v>16905.087829999997</v>
      </c>
      <c r="I10" s="290">
        <v>546890.03376999998</v>
      </c>
      <c r="J10" s="290">
        <v>0</v>
      </c>
      <c r="K10" s="290">
        <v>0</v>
      </c>
      <c r="L10" s="290">
        <v>0</v>
      </c>
      <c r="M10" s="290">
        <v>0</v>
      </c>
      <c r="N10" s="290">
        <v>0</v>
      </c>
      <c r="O10" s="290">
        <v>0</v>
      </c>
      <c r="P10" s="290">
        <v>0</v>
      </c>
      <c r="Q10" s="290">
        <v>0</v>
      </c>
      <c r="R10" s="279"/>
    </row>
    <row r="11" spans="1:26" ht="183" customHeight="1">
      <c r="A11" s="289" t="s">
        <v>1118</v>
      </c>
      <c r="B11" s="291">
        <v>213286.90847999998</v>
      </c>
      <c r="C11" s="291">
        <v>3606.50639</v>
      </c>
      <c r="D11" s="291">
        <v>0</v>
      </c>
      <c r="E11" s="291">
        <v>0</v>
      </c>
      <c r="F11" s="291">
        <v>0</v>
      </c>
      <c r="G11" s="291">
        <v>0</v>
      </c>
      <c r="H11" s="291">
        <v>29064.868770000001</v>
      </c>
      <c r="I11" s="291">
        <v>245958.28363999998</v>
      </c>
      <c r="J11" s="291">
        <v>0</v>
      </c>
      <c r="K11" s="291">
        <v>0</v>
      </c>
      <c r="L11" s="290">
        <v>0</v>
      </c>
      <c r="M11" s="290">
        <v>0</v>
      </c>
      <c r="N11" s="290">
        <v>0</v>
      </c>
      <c r="O11" s="290">
        <v>0</v>
      </c>
      <c r="P11" s="290">
        <v>0</v>
      </c>
      <c r="Q11" s="290">
        <v>0</v>
      </c>
      <c r="R11" s="279"/>
    </row>
    <row r="12" spans="1:26" ht="183" customHeight="1">
      <c r="A12" s="289" t="s">
        <v>1119</v>
      </c>
      <c r="B12" s="291">
        <v>251419.76972000001</v>
      </c>
      <c r="C12" s="291">
        <v>4119.5846600000004</v>
      </c>
      <c r="D12" s="291">
        <v>0</v>
      </c>
      <c r="E12" s="291">
        <v>0</v>
      </c>
      <c r="F12" s="291">
        <v>0</v>
      </c>
      <c r="G12" s="291">
        <v>0</v>
      </c>
      <c r="H12" s="291">
        <v>12263.61658</v>
      </c>
      <c r="I12" s="291">
        <v>267802.97096000001</v>
      </c>
      <c r="J12" s="291">
        <v>0</v>
      </c>
      <c r="K12" s="291">
        <v>0</v>
      </c>
      <c r="L12" s="290">
        <v>0</v>
      </c>
      <c r="M12" s="290">
        <v>0</v>
      </c>
      <c r="N12" s="290">
        <v>0</v>
      </c>
      <c r="O12" s="290">
        <v>0</v>
      </c>
      <c r="P12" s="290">
        <v>0</v>
      </c>
      <c r="Q12" s="290">
        <v>0</v>
      </c>
      <c r="R12" s="279"/>
    </row>
    <row r="13" spans="1:26" ht="183" customHeight="1">
      <c r="A13" s="289" t="s">
        <v>1120</v>
      </c>
      <c r="B13" s="290">
        <v>294411.58122000005</v>
      </c>
      <c r="C13" s="290">
        <v>7729.3642800000007</v>
      </c>
      <c r="D13" s="290">
        <v>5.0014200000000004</v>
      </c>
      <c r="E13" s="290">
        <v>0</v>
      </c>
      <c r="F13" s="290">
        <v>275.34386000000001</v>
      </c>
      <c r="G13" s="290">
        <v>9572.9920999999995</v>
      </c>
      <c r="H13" s="290">
        <v>26561.15566</v>
      </c>
      <c r="I13" s="290">
        <v>338555.43854</v>
      </c>
      <c r="J13" s="290">
        <v>1561.57555</v>
      </c>
      <c r="K13" s="290">
        <v>0</v>
      </c>
      <c r="L13" s="290">
        <v>0</v>
      </c>
      <c r="M13" s="290">
        <v>0</v>
      </c>
      <c r="N13" s="290">
        <v>0</v>
      </c>
      <c r="O13" s="290">
        <v>0</v>
      </c>
      <c r="P13" s="290">
        <v>0</v>
      </c>
      <c r="Q13" s="290">
        <v>1561.57555</v>
      </c>
      <c r="R13" s="279"/>
    </row>
    <row r="14" spans="1:26" ht="183" customHeight="1">
      <c r="A14" s="289" t="s">
        <v>1121</v>
      </c>
      <c r="B14" s="290">
        <v>325079.88186999998</v>
      </c>
      <c r="C14" s="290">
        <v>5241.9364599999999</v>
      </c>
      <c r="D14" s="290">
        <v>1.31504</v>
      </c>
      <c r="E14" s="290">
        <v>0</v>
      </c>
      <c r="F14" s="290">
        <v>0</v>
      </c>
      <c r="G14" s="290">
        <v>3443.8367000000003</v>
      </c>
      <c r="H14" s="290">
        <v>12010.07634</v>
      </c>
      <c r="I14" s="290">
        <v>345777.04641000001</v>
      </c>
      <c r="J14" s="290">
        <v>3434.19796</v>
      </c>
      <c r="K14" s="290">
        <v>0</v>
      </c>
      <c r="L14" s="290">
        <v>0</v>
      </c>
      <c r="M14" s="290">
        <v>0</v>
      </c>
      <c r="N14" s="290">
        <v>0</v>
      </c>
      <c r="O14" s="290">
        <v>0</v>
      </c>
      <c r="P14" s="290">
        <v>1019.75663</v>
      </c>
      <c r="Q14" s="290">
        <v>4453.9545900000003</v>
      </c>
      <c r="R14" s="279"/>
    </row>
    <row r="15" spans="1:26" ht="183" customHeight="1">
      <c r="A15" s="289" t="s">
        <v>1122</v>
      </c>
      <c r="B15" s="290">
        <v>407360.30027999997</v>
      </c>
      <c r="C15" s="290">
        <v>2771.9597799999997</v>
      </c>
      <c r="D15" s="290">
        <v>1306.41292</v>
      </c>
      <c r="E15" s="290">
        <v>0</v>
      </c>
      <c r="F15" s="290">
        <v>2006.7215100000001</v>
      </c>
      <c r="G15" s="290">
        <v>931.98455000000001</v>
      </c>
      <c r="H15" s="290">
        <v>12647.12415</v>
      </c>
      <c r="I15" s="290">
        <v>427024.50319000002</v>
      </c>
      <c r="J15" s="290">
        <v>50473.528469999997</v>
      </c>
      <c r="K15" s="290">
        <v>0</v>
      </c>
      <c r="L15" s="290">
        <v>0</v>
      </c>
      <c r="M15" s="290">
        <v>0</v>
      </c>
      <c r="N15" s="290">
        <v>0</v>
      </c>
      <c r="O15" s="290">
        <v>0</v>
      </c>
      <c r="P15" s="290">
        <v>0</v>
      </c>
      <c r="Q15" s="290">
        <v>50473.528469999997</v>
      </c>
      <c r="R15" s="279"/>
    </row>
    <row r="16" spans="1:26" ht="183" customHeight="1">
      <c r="A16" s="289" t="s">
        <v>1123</v>
      </c>
      <c r="B16" s="290">
        <v>282573.06146</v>
      </c>
      <c r="C16" s="290">
        <v>3473.7342200000003</v>
      </c>
      <c r="D16" s="290">
        <v>1400.91596</v>
      </c>
      <c r="E16" s="290">
        <v>0</v>
      </c>
      <c r="F16" s="290">
        <v>1383.1141299999999</v>
      </c>
      <c r="G16" s="290">
        <v>301.86709000000002</v>
      </c>
      <c r="H16" s="290">
        <v>2564.5976099999998</v>
      </c>
      <c r="I16" s="290">
        <v>291697.29047000001</v>
      </c>
      <c r="J16" s="290">
        <v>48455.057390000002</v>
      </c>
      <c r="K16" s="290">
        <v>0</v>
      </c>
      <c r="L16" s="290">
        <v>0</v>
      </c>
      <c r="M16" s="290">
        <v>0</v>
      </c>
      <c r="N16" s="290">
        <v>0</v>
      </c>
      <c r="O16" s="290">
        <v>0</v>
      </c>
      <c r="P16" s="290">
        <v>0</v>
      </c>
      <c r="Q16" s="290">
        <v>48455.057390000002</v>
      </c>
      <c r="R16" s="279"/>
    </row>
    <row r="17" spans="1:18" ht="183" customHeight="1">
      <c r="A17" s="289" t="s">
        <v>1124</v>
      </c>
      <c r="B17" s="290">
        <v>158003.52539</v>
      </c>
      <c r="C17" s="290">
        <v>1564.2954199999999</v>
      </c>
      <c r="D17" s="290">
        <v>382.67750999999998</v>
      </c>
      <c r="E17" s="290">
        <v>0</v>
      </c>
      <c r="F17" s="290">
        <v>451.44626</v>
      </c>
      <c r="G17" s="290">
        <v>369.84603000000004</v>
      </c>
      <c r="H17" s="290">
        <v>1806.20811</v>
      </c>
      <c r="I17" s="290">
        <v>162577.99872</v>
      </c>
      <c r="J17" s="290">
        <v>47344.704170000005</v>
      </c>
      <c r="K17" s="290">
        <v>0</v>
      </c>
      <c r="L17" s="290">
        <v>0</v>
      </c>
      <c r="M17" s="290">
        <v>0</v>
      </c>
      <c r="N17" s="290">
        <v>183.46229</v>
      </c>
      <c r="O17" s="290">
        <v>0</v>
      </c>
      <c r="P17" s="290">
        <v>0</v>
      </c>
      <c r="Q17" s="290">
        <v>47528.16646</v>
      </c>
      <c r="R17" s="279"/>
    </row>
    <row r="18" spans="1:18" ht="183" customHeight="1">
      <c r="A18" s="289" t="s">
        <v>1125</v>
      </c>
      <c r="B18" s="290">
        <v>77341.828590000005</v>
      </c>
      <c r="C18" s="290">
        <v>749.20508999999993</v>
      </c>
      <c r="D18" s="290">
        <v>305.26634999999999</v>
      </c>
      <c r="E18" s="290">
        <v>0</v>
      </c>
      <c r="F18" s="290">
        <v>598.11169999999993</v>
      </c>
      <c r="G18" s="290">
        <v>255.62179</v>
      </c>
      <c r="H18" s="290">
        <v>352.21340999999995</v>
      </c>
      <c r="I18" s="290">
        <v>79602.246930000008</v>
      </c>
      <c r="J18" s="290">
        <v>165054.56769</v>
      </c>
      <c r="K18" s="290">
        <v>0</v>
      </c>
      <c r="L18" s="290">
        <v>0</v>
      </c>
      <c r="M18" s="290">
        <v>0</v>
      </c>
      <c r="N18" s="290">
        <v>0</v>
      </c>
      <c r="O18" s="290">
        <v>0</v>
      </c>
      <c r="P18" s="290">
        <v>133.75826000000001</v>
      </c>
      <c r="Q18" s="290">
        <v>165188.32595</v>
      </c>
      <c r="R18" s="279"/>
    </row>
    <row r="19" spans="1:18" ht="183" customHeight="1">
      <c r="A19" s="289" t="s">
        <v>1126</v>
      </c>
      <c r="B19" s="290">
        <v>61440.419560000002</v>
      </c>
      <c r="C19" s="290">
        <v>1562.0263300000001</v>
      </c>
      <c r="D19" s="290">
        <v>420.16634000000005</v>
      </c>
      <c r="E19" s="290">
        <v>0</v>
      </c>
      <c r="F19" s="290">
        <v>1041.3834999999999</v>
      </c>
      <c r="G19" s="290">
        <v>281.17246</v>
      </c>
      <c r="H19" s="290">
        <v>224.11373999999998</v>
      </c>
      <c r="I19" s="290">
        <v>64969.281929999997</v>
      </c>
      <c r="J19" s="290">
        <v>346628.79777</v>
      </c>
      <c r="K19" s="290">
        <v>174.51573999999999</v>
      </c>
      <c r="L19" s="290">
        <v>0</v>
      </c>
      <c r="M19" s="290">
        <v>0</v>
      </c>
      <c r="N19" s="290">
        <v>259.65024</v>
      </c>
      <c r="O19" s="290">
        <v>0</v>
      </c>
      <c r="P19" s="290">
        <v>323.14003000000002</v>
      </c>
      <c r="Q19" s="290">
        <v>347386.10377999995</v>
      </c>
      <c r="R19" s="279"/>
    </row>
    <row r="20" spans="1:18" ht="183" customHeight="1">
      <c r="A20" s="289" t="s">
        <v>1127</v>
      </c>
      <c r="B20" s="290">
        <v>91279.663910000003</v>
      </c>
      <c r="C20" s="290">
        <v>1788.3638100000001</v>
      </c>
      <c r="D20" s="290">
        <v>490.54687999999999</v>
      </c>
      <c r="E20" s="290">
        <v>34.464880000000001</v>
      </c>
      <c r="F20" s="290">
        <v>2247.7509100000002</v>
      </c>
      <c r="G20" s="290">
        <v>57.71405</v>
      </c>
      <c r="H20" s="290">
        <v>1337.0583700000002</v>
      </c>
      <c r="I20" s="290">
        <v>97235.562810000003</v>
      </c>
      <c r="J20" s="290">
        <v>1249015.3432499999</v>
      </c>
      <c r="K20" s="290">
        <v>344.18790000000001</v>
      </c>
      <c r="L20" s="290">
        <v>1040.8421599999999</v>
      </c>
      <c r="M20" s="290">
        <v>44.482639999999996</v>
      </c>
      <c r="N20" s="290">
        <v>2091.5930400000002</v>
      </c>
      <c r="O20" s="290">
        <v>0</v>
      </c>
      <c r="P20" s="290">
        <v>145.33751999999998</v>
      </c>
      <c r="Q20" s="290">
        <v>1252681.78651</v>
      </c>
      <c r="R20" s="279"/>
    </row>
    <row r="21" spans="1:18" ht="183" customHeight="1">
      <c r="A21" s="289" t="s">
        <v>1128</v>
      </c>
      <c r="B21" s="290">
        <v>35251.52061</v>
      </c>
      <c r="C21" s="290">
        <v>1139.4993100000002</v>
      </c>
      <c r="D21" s="290">
        <v>647.19821999999999</v>
      </c>
      <c r="E21" s="290">
        <v>0</v>
      </c>
      <c r="F21" s="290">
        <v>1520.5305700000001</v>
      </c>
      <c r="G21" s="290">
        <v>138.03006999999999</v>
      </c>
      <c r="H21" s="290">
        <v>6611.9007099999999</v>
      </c>
      <c r="I21" s="290">
        <v>45308.679490000002</v>
      </c>
      <c r="J21" s="290">
        <v>1326379.7729</v>
      </c>
      <c r="K21" s="290">
        <v>1094.0792900000001</v>
      </c>
      <c r="L21" s="290">
        <v>12119.07127</v>
      </c>
      <c r="M21" s="290">
        <v>121.86894000000001</v>
      </c>
      <c r="N21" s="290">
        <v>5309.0373099999997</v>
      </c>
      <c r="O21" s="290">
        <v>0</v>
      </c>
      <c r="P21" s="290">
        <v>217.19914</v>
      </c>
      <c r="Q21" s="290">
        <v>1345241.0288499999</v>
      </c>
      <c r="R21" s="279"/>
    </row>
    <row r="22" spans="1:18" ht="183" customHeight="1">
      <c r="A22" s="289" t="s">
        <v>1129</v>
      </c>
      <c r="B22" s="290">
        <v>1879.8887299999999</v>
      </c>
      <c r="C22" s="290">
        <v>27.64762</v>
      </c>
      <c r="D22" s="290">
        <v>220.12284</v>
      </c>
      <c r="E22" s="290">
        <v>11.64385</v>
      </c>
      <c r="F22" s="290">
        <v>4.9611700000000001</v>
      </c>
      <c r="G22" s="290">
        <v>0</v>
      </c>
      <c r="H22" s="290">
        <v>2199.47876</v>
      </c>
      <c r="I22" s="290">
        <v>4343.7429699999993</v>
      </c>
      <c r="J22" s="290">
        <v>106341.03232</v>
      </c>
      <c r="K22" s="290">
        <v>79.321539999999999</v>
      </c>
      <c r="L22" s="290">
        <v>2714.9938299999999</v>
      </c>
      <c r="M22" s="290">
        <v>17.06523</v>
      </c>
      <c r="N22" s="290">
        <v>9.7346500000000002</v>
      </c>
      <c r="O22" s="290">
        <v>0</v>
      </c>
      <c r="P22" s="290">
        <v>20.64</v>
      </c>
      <c r="Q22" s="290">
        <v>109182.78756999999</v>
      </c>
      <c r="R22" s="279"/>
    </row>
    <row r="23" spans="1:18" s="67" customFormat="1" ht="303" customHeight="1" thickBot="1">
      <c r="A23" s="292" t="s">
        <v>1130</v>
      </c>
      <c r="B23" s="293">
        <v>695.01891000000001</v>
      </c>
      <c r="C23" s="293">
        <v>9.5005900000000008</v>
      </c>
      <c r="D23" s="293">
        <v>47.617309999999996</v>
      </c>
      <c r="E23" s="293">
        <v>0</v>
      </c>
      <c r="F23" s="293">
        <v>3.3595000000000002</v>
      </c>
      <c r="G23" s="293">
        <v>0</v>
      </c>
      <c r="H23" s="293">
        <v>198876.10762</v>
      </c>
      <c r="I23" s="293">
        <v>199631.60393000001</v>
      </c>
      <c r="J23" s="293">
        <v>42267.189509999997</v>
      </c>
      <c r="K23" s="293">
        <v>21.639389999999999</v>
      </c>
      <c r="L23" s="293">
        <v>1859.55233</v>
      </c>
      <c r="M23" s="293">
        <v>11.94802</v>
      </c>
      <c r="N23" s="293">
        <v>9.6721800000000009</v>
      </c>
      <c r="O23" s="293">
        <v>0</v>
      </c>
      <c r="P23" s="293">
        <v>4.9555200000000008</v>
      </c>
      <c r="Q23" s="293">
        <v>44174.95695</v>
      </c>
      <c r="R23" s="294"/>
    </row>
    <row r="24" spans="1:18" s="67" customFormat="1" ht="106.5" customHeight="1" thickTop="1" thickBot="1">
      <c r="A24" s="295" t="s">
        <v>1059</v>
      </c>
      <c r="B24" s="296">
        <f t="shared" ref="B24:Q24" si="0">SUM(B10:B23)</f>
        <v>2729034.0031899996</v>
      </c>
      <c r="C24" s="296">
        <f t="shared" si="0"/>
        <v>34757.935440000008</v>
      </c>
      <c r="D24" s="296">
        <f t="shared" si="0"/>
        <v>5227.2407899999998</v>
      </c>
      <c r="E24" s="296">
        <f t="shared" si="0"/>
        <v>46.108730000000001</v>
      </c>
      <c r="F24" s="296">
        <f t="shared" si="0"/>
        <v>9532.7231100000026</v>
      </c>
      <c r="G24" s="296">
        <f t="shared" si="0"/>
        <v>15353.064839999999</v>
      </c>
      <c r="H24" s="296">
        <f t="shared" si="0"/>
        <v>323423.60765999998</v>
      </c>
      <c r="I24" s="296">
        <f t="shared" si="0"/>
        <v>3117374.6837599999</v>
      </c>
      <c r="J24" s="296">
        <f t="shared" si="0"/>
        <v>3386955.7669799998</v>
      </c>
      <c r="K24" s="296">
        <f t="shared" si="0"/>
        <v>1713.74386</v>
      </c>
      <c r="L24" s="296">
        <f t="shared" si="0"/>
        <v>17734.459589999999</v>
      </c>
      <c r="M24" s="296">
        <f t="shared" si="0"/>
        <v>195.36482999999998</v>
      </c>
      <c r="N24" s="296">
        <f t="shared" si="0"/>
        <v>7863.1497099999997</v>
      </c>
      <c r="O24" s="296">
        <f t="shared" si="0"/>
        <v>0</v>
      </c>
      <c r="P24" s="296">
        <f t="shared" si="0"/>
        <v>1864.7871</v>
      </c>
      <c r="Q24" s="296">
        <f t="shared" si="0"/>
        <v>3416327.2720699999</v>
      </c>
      <c r="R24" s="294"/>
    </row>
    <row r="25" spans="1:18" ht="27.75" customHeight="1" thickTop="1" thickBot="1">
      <c r="A25" s="265"/>
      <c r="B25" s="266"/>
      <c r="C25" s="351"/>
      <c r="D25" s="267"/>
      <c r="E25" s="267"/>
      <c r="F25" s="267"/>
      <c r="G25" s="267"/>
      <c r="H25" s="267"/>
      <c r="I25" s="267"/>
      <c r="J25" s="267"/>
      <c r="K25" s="267"/>
      <c r="L25" s="266"/>
      <c r="M25" s="266"/>
      <c r="N25" s="266"/>
      <c r="O25" s="266"/>
      <c r="P25" s="266"/>
      <c r="Q25" s="266"/>
      <c r="R25" s="279"/>
    </row>
    <row r="26" spans="1:18" ht="87" customHeight="1" thickTop="1">
      <c r="A26" s="276" t="s">
        <v>1069</v>
      </c>
      <c r="B26" s="26"/>
      <c r="C26" s="301"/>
      <c r="D26" s="237"/>
      <c r="E26" s="237"/>
      <c r="F26" s="237"/>
      <c r="G26" s="237"/>
      <c r="H26" s="237"/>
      <c r="I26" s="237"/>
      <c r="J26" s="237"/>
      <c r="K26" s="237"/>
      <c r="L26" s="131"/>
      <c r="M26" s="131"/>
      <c r="N26" s="120"/>
      <c r="O26" s="120"/>
      <c r="P26" s="120"/>
      <c r="Q26" s="120"/>
    </row>
    <row r="27" spans="1:18" ht="38.25" customHeight="1">
      <c r="A27" s="119"/>
      <c r="B27" s="100"/>
      <c r="C27" s="302"/>
      <c r="D27" s="121"/>
      <c r="E27" s="121"/>
      <c r="F27" s="121"/>
      <c r="G27" s="121"/>
      <c r="H27" s="121"/>
      <c r="I27" s="121"/>
      <c r="J27" s="121"/>
      <c r="K27" s="121"/>
      <c r="L27" s="121"/>
      <c r="M27" s="95"/>
      <c r="N27" s="120"/>
      <c r="O27" s="120"/>
      <c r="P27" s="120"/>
      <c r="Q27" s="120"/>
    </row>
    <row r="28" spans="1:18" ht="38.25" hidden="1" customHeight="1">
      <c r="A28" s="119"/>
      <c r="B28" s="100"/>
      <c r="C28" s="302"/>
      <c r="D28" s="121"/>
      <c r="E28" s="121"/>
      <c r="F28" s="121"/>
      <c r="G28" s="121"/>
      <c r="H28" s="121"/>
      <c r="I28" s="121"/>
      <c r="J28" s="121"/>
      <c r="K28" s="121"/>
      <c r="L28" s="121"/>
      <c r="M28" s="95"/>
      <c r="N28" s="120"/>
      <c r="O28" s="120"/>
      <c r="P28" s="120"/>
      <c r="Q28" s="120"/>
    </row>
    <row r="29" spans="1:18" ht="13.5" hidden="1" customHeight="1">
      <c r="A29" s="119"/>
      <c r="B29" s="100"/>
      <c r="C29" s="302"/>
      <c r="D29" s="121"/>
      <c r="E29" s="121"/>
      <c r="F29" s="121"/>
      <c r="G29" s="121"/>
      <c r="H29" s="121"/>
      <c r="I29" s="121"/>
      <c r="J29" s="121"/>
      <c r="K29" s="121"/>
      <c r="L29" s="121"/>
      <c r="M29" s="95"/>
      <c r="N29" s="120"/>
      <c r="O29" s="120"/>
      <c r="P29" s="120"/>
      <c r="Q29" s="120"/>
    </row>
    <row r="30" spans="1:18" ht="13.5" hidden="1" customHeight="1">
      <c r="A30" s="119"/>
      <c r="B30" s="100"/>
      <c r="C30" s="302"/>
      <c r="D30" s="121"/>
      <c r="E30" s="121"/>
      <c r="F30" s="121"/>
      <c r="G30" s="121"/>
      <c r="H30" s="121"/>
      <c r="I30" s="121"/>
      <c r="J30" s="121"/>
      <c r="K30" s="121"/>
      <c r="L30" s="121"/>
      <c r="M30" s="95"/>
      <c r="N30" s="120"/>
      <c r="O30" s="120"/>
      <c r="P30" s="120"/>
      <c r="Q30" s="120"/>
    </row>
    <row r="31" spans="1:18" ht="13.5" hidden="1"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25"/>
      <c r="B33" s="80"/>
      <c r="C33" s="302"/>
      <c r="D33" s="121"/>
      <c r="E33" s="121"/>
      <c r="F33" s="121"/>
      <c r="G33" s="121"/>
      <c r="H33" s="121"/>
      <c r="I33" s="121"/>
      <c r="J33" s="121"/>
      <c r="K33" s="121"/>
      <c r="L33" s="121"/>
      <c r="M33" s="95"/>
      <c r="N33" s="120"/>
      <c r="O33" s="120"/>
      <c r="P33" s="120"/>
      <c r="Q33" s="120"/>
    </row>
    <row r="34" spans="1:17" ht="13.5" hidden="1" customHeight="1">
      <c r="A34" s="119"/>
      <c r="B34" s="80"/>
      <c r="C34" s="302"/>
      <c r="D34" s="121"/>
      <c r="E34" s="121"/>
      <c r="F34" s="121"/>
      <c r="G34" s="121"/>
      <c r="H34" s="121"/>
      <c r="I34" s="121"/>
      <c r="J34" s="121"/>
      <c r="K34" s="121"/>
      <c r="L34" s="121"/>
      <c r="M34" s="95"/>
      <c r="N34" s="120"/>
      <c r="O34" s="120"/>
      <c r="P34" s="120"/>
      <c r="Q34" s="120"/>
    </row>
    <row r="35" spans="1:17" ht="13.5" hidden="1" customHeight="1">
      <c r="A35" s="119"/>
      <c r="B35" s="80"/>
      <c r="C35" s="302"/>
      <c r="D35" s="121"/>
      <c r="E35" s="121"/>
      <c r="F35" s="121"/>
      <c r="G35" s="121"/>
      <c r="H35" s="121"/>
      <c r="I35" s="121"/>
      <c r="J35" s="121"/>
      <c r="K35" s="121"/>
      <c r="L35" s="121"/>
      <c r="M35" s="95"/>
      <c r="N35" s="120"/>
      <c r="O35" s="120"/>
      <c r="P35" s="120"/>
      <c r="Q35" s="120"/>
    </row>
    <row r="36" spans="1:17" ht="13.5" hidden="1" customHeight="1">
      <c r="A36" s="119"/>
      <c r="B36" s="80"/>
      <c r="C36" s="302"/>
      <c r="D36" s="121"/>
      <c r="E36" s="121"/>
      <c r="F36" s="121"/>
      <c r="G36" s="121"/>
      <c r="H36" s="121"/>
      <c r="I36" s="121"/>
      <c r="J36" s="121"/>
      <c r="K36" s="121"/>
      <c r="L36" s="121"/>
      <c r="M36" s="95"/>
      <c r="N36" s="120"/>
      <c r="O36" s="120"/>
      <c r="P36" s="120"/>
      <c r="Q36" s="120"/>
    </row>
    <row r="37" spans="1:17" ht="13.5" hidden="1" customHeight="1">
      <c r="A37" s="119"/>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25"/>
      <c r="B39" s="80"/>
      <c r="C39" s="302"/>
      <c r="D39" s="121"/>
      <c r="E39" s="121"/>
      <c r="F39" s="121"/>
      <c r="G39" s="121"/>
      <c r="H39" s="121"/>
      <c r="I39" s="121"/>
      <c r="J39" s="121"/>
      <c r="K39" s="121"/>
      <c r="L39" s="121"/>
      <c r="M39" s="95"/>
      <c r="N39" s="120"/>
      <c r="O39" s="120"/>
      <c r="P39" s="120"/>
      <c r="Q39" s="120"/>
    </row>
    <row r="40" spans="1:17" ht="13.5" hidden="1" customHeight="1">
      <c r="A40" s="119"/>
      <c r="B40" s="100"/>
      <c r="C40" s="302"/>
      <c r="D40" s="121"/>
      <c r="E40" s="121"/>
      <c r="F40" s="121"/>
      <c r="G40" s="121"/>
      <c r="H40" s="121"/>
      <c r="I40" s="121"/>
      <c r="J40" s="121"/>
      <c r="K40" s="121"/>
      <c r="L40" s="121"/>
      <c r="M40" s="95"/>
      <c r="N40" s="120"/>
      <c r="O40" s="120"/>
      <c r="P40" s="120"/>
      <c r="Q40" s="120"/>
    </row>
    <row r="41" spans="1:17" ht="13.5" hidden="1" customHeight="1">
      <c r="A41" s="119"/>
      <c r="B41" s="100"/>
      <c r="C41" s="302"/>
      <c r="D41" s="121"/>
      <c r="E41" s="121"/>
      <c r="F41" s="121"/>
      <c r="G41" s="121"/>
      <c r="H41" s="121"/>
      <c r="I41" s="121"/>
      <c r="J41" s="121"/>
      <c r="K41" s="121"/>
      <c r="L41" s="121"/>
      <c r="M41" s="95"/>
      <c r="N41" s="120"/>
      <c r="O41" s="120"/>
      <c r="P41" s="120"/>
      <c r="Q41" s="120"/>
    </row>
    <row r="42" spans="1:17" ht="13.5" hidden="1" customHeight="1">
      <c r="A42" s="119"/>
      <c r="B42" s="100"/>
      <c r="C42" s="302"/>
      <c r="D42" s="121"/>
      <c r="E42" s="121"/>
      <c r="F42" s="121"/>
      <c r="G42" s="121"/>
      <c r="H42" s="121"/>
      <c r="I42" s="121"/>
      <c r="J42" s="121"/>
      <c r="K42" s="121"/>
      <c r="L42" s="121"/>
      <c r="M42" s="95"/>
      <c r="N42" s="120"/>
      <c r="O42" s="120"/>
      <c r="P42" s="120"/>
      <c r="Q42" s="120"/>
    </row>
    <row r="43" spans="1:17" ht="13.5" hidden="1" customHeight="1">
      <c r="A43" s="125"/>
      <c r="B43" s="10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19"/>
      <c r="B47" s="100"/>
      <c r="C47" s="302"/>
      <c r="D47" s="121"/>
      <c r="E47" s="121"/>
      <c r="F47" s="121"/>
      <c r="G47" s="121"/>
      <c r="H47" s="121"/>
      <c r="I47" s="121"/>
      <c r="J47" s="121"/>
      <c r="K47" s="121"/>
      <c r="L47" s="121"/>
      <c r="M47" s="95"/>
      <c r="N47" s="120"/>
      <c r="O47" s="120"/>
      <c r="P47" s="120"/>
      <c r="Q47" s="120"/>
    </row>
    <row r="48" spans="1:17" ht="13.5" hidden="1" customHeight="1">
      <c r="A48" s="125"/>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9" hidden="1" customHeight="1">
      <c r="A52" s="123"/>
      <c r="B52" s="100"/>
      <c r="C52" s="302"/>
      <c r="D52" s="121"/>
      <c r="E52" s="121"/>
      <c r="F52" s="121"/>
      <c r="G52" s="121"/>
      <c r="H52" s="121"/>
      <c r="I52" s="121"/>
      <c r="J52" s="121"/>
      <c r="K52" s="121"/>
      <c r="L52" s="121"/>
      <c r="M52" s="95"/>
      <c r="N52" s="120"/>
      <c r="O52" s="120"/>
      <c r="P52" s="120"/>
      <c r="Q52" s="120"/>
    </row>
    <row r="53" spans="1:17" ht="9" hidden="1" customHeight="1">
      <c r="A53" s="123"/>
      <c r="B53" s="100"/>
      <c r="C53" s="302"/>
      <c r="D53" s="121"/>
      <c r="E53" s="121"/>
      <c r="F53" s="121"/>
      <c r="G53" s="121"/>
      <c r="H53" s="121"/>
      <c r="I53" s="121"/>
      <c r="J53" s="121"/>
      <c r="K53" s="121"/>
      <c r="L53" s="121"/>
      <c r="M53" s="95"/>
      <c r="N53" s="120"/>
      <c r="O53" s="120"/>
      <c r="P53" s="120"/>
      <c r="Q53" s="120"/>
    </row>
    <row r="54" spans="1:17" ht="9" hidden="1" customHeight="1">
      <c r="A54" s="123"/>
      <c r="B54" s="100"/>
      <c r="C54" s="302"/>
      <c r="D54" s="121"/>
      <c r="E54" s="121"/>
      <c r="F54" s="121"/>
      <c r="G54" s="121"/>
      <c r="H54" s="121"/>
      <c r="I54" s="121"/>
      <c r="J54" s="121"/>
      <c r="K54" s="121"/>
      <c r="L54" s="121"/>
      <c r="M54" s="95"/>
      <c r="N54" s="120"/>
      <c r="O54" s="120"/>
      <c r="P54" s="120"/>
      <c r="Q54" s="120"/>
    </row>
    <row r="55" spans="1:17" ht="9" hidden="1" customHeight="1">
      <c r="A55" s="123"/>
      <c r="B55" s="100"/>
      <c r="C55" s="302"/>
      <c r="D55" s="121"/>
      <c r="E55" s="121"/>
      <c r="F55" s="121"/>
      <c r="G55" s="121"/>
      <c r="H55" s="121"/>
      <c r="I55" s="121"/>
      <c r="J55" s="121"/>
      <c r="K55" s="121"/>
      <c r="L55" s="121"/>
      <c r="M55" s="95"/>
      <c r="N55" s="120"/>
      <c r="O55" s="120"/>
      <c r="P55" s="120"/>
      <c r="Q55" s="120"/>
    </row>
    <row r="56" spans="1:17" ht="9" hidden="1" customHeight="1">
      <c r="A56" s="124"/>
      <c r="B56" s="100"/>
      <c r="C56" s="302"/>
      <c r="D56" s="121"/>
      <c r="E56" s="121"/>
      <c r="F56" s="121"/>
      <c r="G56" s="121"/>
      <c r="H56" s="121"/>
      <c r="I56" s="121"/>
      <c r="J56" s="121"/>
      <c r="K56" s="121"/>
      <c r="L56" s="121"/>
      <c r="M56" s="95"/>
      <c r="N56" s="120"/>
      <c r="O56" s="120"/>
      <c r="P56" s="120"/>
      <c r="Q56" s="120"/>
    </row>
    <row r="57" spans="1:17" ht="9" hidden="1" customHeight="1">
      <c r="A57" s="124"/>
      <c r="C57" s="302"/>
      <c r="D57" s="121"/>
      <c r="E57" s="121"/>
      <c r="F57" s="121"/>
      <c r="G57" s="121"/>
      <c r="H57" s="121"/>
      <c r="I57" s="121"/>
      <c r="J57" s="121"/>
      <c r="K57" s="121"/>
      <c r="L57" s="121"/>
      <c r="M57" s="120"/>
      <c r="N57" s="120"/>
      <c r="O57" s="120"/>
      <c r="P57" s="120"/>
      <c r="Q57" s="120"/>
    </row>
    <row r="58" spans="1:17" ht="9" hidden="1" customHeight="1">
      <c r="A58" s="125"/>
      <c r="C58" s="302"/>
      <c r="D58" s="121"/>
      <c r="E58" s="121"/>
      <c r="F58" s="121"/>
      <c r="G58" s="121"/>
      <c r="H58" s="121"/>
      <c r="I58" s="121"/>
      <c r="J58" s="121"/>
      <c r="K58" s="121"/>
      <c r="L58" s="121"/>
      <c r="M58" s="120"/>
      <c r="N58" s="120"/>
      <c r="O58" s="120"/>
      <c r="P58" s="120"/>
      <c r="Q58" s="120"/>
    </row>
    <row r="59" spans="1:17" ht="9" hidden="1" customHeight="1">
      <c r="A59" s="119"/>
      <c r="C59" s="302"/>
      <c r="D59" s="121"/>
      <c r="E59" s="121"/>
      <c r="F59" s="121"/>
      <c r="G59" s="121"/>
      <c r="H59" s="121"/>
      <c r="I59" s="121"/>
      <c r="J59" s="121"/>
      <c r="K59" s="121"/>
      <c r="L59" s="121"/>
      <c r="M59" s="120"/>
      <c r="N59" s="120"/>
      <c r="O59" s="120"/>
      <c r="P59" s="120"/>
      <c r="Q59" s="120"/>
    </row>
    <row r="60" spans="1:17" ht="9" hidden="1" customHeight="1">
      <c r="A60" s="119"/>
      <c r="C60" s="302"/>
      <c r="D60" s="121"/>
      <c r="E60" s="121"/>
      <c r="F60" s="121"/>
      <c r="G60" s="121"/>
      <c r="H60" s="121"/>
      <c r="I60" s="121"/>
      <c r="J60" s="121"/>
      <c r="K60" s="121"/>
      <c r="L60" s="121"/>
      <c r="M60" s="120"/>
      <c r="N60" s="120"/>
      <c r="O60" s="120"/>
      <c r="P60" s="120"/>
      <c r="Q60" s="120"/>
    </row>
    <row r="61" spans="1:17" ht="9" hidden="1" customHeight="1">
      <c r="A61" s="119"/>
      <c r="C61" s="302"/>
      <c r="D61" s="121"/>
      <c r="E61" s="121"/>
      <c r="F61" s="121"/>
      <c r="G61" s="121"/>
      <c r="H61" s="121"/>
      <c r="I61" s="121"/>
      <c r="J61" s="121"/>
      <c r="K61" s="121"/>
      <c r="L61" s="121"/>
      <c r="M61" s="120"/>
      <c r="N61" s="120"/>
      <c r="O61" s="120"/>
      <c r="P61" s="120"/>
      <c r="Q61" s="120"/>
    </row>
    <row r="62" spans="1:17" ht="9" hidden="1" customHeight="1">
      <c r="A62" s="119"/>
      <c r="C62" s="302"/>
      <c r="D62" s="121"/>
      <c r="E62" s="121"/>
      <c r="F62" s="121"/>
      <c r="G62" s="121"/>
      <c r="H62" s="121"/>
      <c r="I62" s="121"/>
      <c r="J62" s="121"/>
      <c r="K62" s="121"/>
      <c r="L62" s="121"/>
      <c r="M62" s="120"/>
      <c r="N62" s="120"/>
      <c r="O62" s="120"/>
      <c r="P62" s="120"/>
      <c r="Q62" s="120"/>
    </row>
    <row r="63" spans="1:17" ht="9" hidden="1" customHeight="1">
      <c r="A63" s="123"/>
      <c r="C63" s="302"/>
      <c r="D63" s="121"/>
      <c r="E63" s="121"/>
      <c r="F63" s="121"/>
      <c r="G63" s="121"/>
      <c r="H63" s="121"/>
      <c r="I63" s="121"/>
      <c r="J63" s="121"/>
      <c r="K63" s="121"/>
      <c r="L63" s="121"/>
      <c r="M63" s="120"/>
      <c r="N63" s="120"/>
      <c r="O63" s="120"/>
      <c r="P63" s="120"/>
      <c r="Q63" s="120"/>
    </row>
    <row r="64" spans="1:17" ht="9" hidden="1" customHeight="1">
      <c r="A64" s="125"/>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19"/>
      <c r="C67" s="302"/>
      <c r="D67" s="121"/>
      <c r="E67" s="121"/>
      <c r="F67" s="121"/>
      <c r="G67" s="121"/>
      <c r="H67" s="121"/>
      <c r="I67" s="121"/>
      <c r="J67" s="121"/>
      <c r="K67" s="121"/>
      <c r="L67" s="121"/>
      <c r="M67" s="120"/>
      <c r="N67" s="120"/>
      <c r="O67" s="120"/>
      <c r="P67" s="120"/>
      <c r="Q67" s="120"/>
    </row>
    <row r="68" spans="1:17" ht="9" hidden="1" customHeight="1">
      <c r="A68" s="119"/>
      <c r="C68" s="302"/>
      <c r="D68" s="121"/>
      <c r="E68" s="121"/>
      <c r="F68" s="121"/>
      <c r="G68" s="121"/>
      <c r="H68" s="121"/>
      <c r="I68" s="121"/>
      <c r="J68" s="121"/>
      <c r="K68" s="121"/>
      <c r="L68" s="121"/>
      <c r="M68" s="120"/>
      <c r="N68" s="120"/>
      <c r="O68" s="120"/>
      <c r="P68" s="120"/>
      <c r="Q68" s="120"/>
    </row>
    <row r="69" spans="1:17" ht="9" hidden="1" customHeight="1">
      <c r="A69" s="123"/>
      <c r="C69" s="302"/>
      <c r="D69" s="121"/>
      <c r="E69" s="121"/>
      <c r="F69" s="121"/>
      <c r="G69" s="121"/>
      <c r="H69" s="121"/>
      <c r="I69" s="121"/>
      <c r="J69" s="121"/>
      <c r="K69" s="121"/>
      <c r="L69" s="121"/>
      <c r="M69" s="120"/>
      <c r="N69" s="120"/>
      <c r="O69" s="120"/>
      <c r="P69" s="120"/>
      <c r="Q69" s="120"/>
    </row>
    <row r="70" spans="1:17" ht="9" hidden="1" customHeight="1">
      <c r="A70" s="125"/>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19"/>
      <c r="C73" s="302"/>
      <c r="D73" s="121"/>
      <c r="E73" s="121"/>
      <c r="F73" s="121"/>
      <c r="G73" s="121"/>
      <c r="H73" s="121"/>
      <c r="I73" s="121"/>
      <c r="J73" s="121"/>
      <c r="K73" s="121"/>
      <c r="L73" s="121"/>
      <c r="M73" s="120"/>
      <c r="N73" s="120"/>
      <c r="O73" s="120"/>
      <c r="P73" s="120"/>
      <c r="Q73" s="120"/>
    </row>
    <row r="74" spans="1:17" ht="9" hidden="1" customHeight="1">
      <c r="A74" s="119"/>
      <c r="C74" s="302"/>
      <c r="D74" s="121"/>
      <c r="E74" s="121"/>
      <c r="F74" s="121"/>
      <c r="G74" s="121"/>
      <c r="H74" s="121"/>
      <c r="I74" s="121"/>
      <c r="J74" s="121"/>
      <c r="K74" s="121"/>
      <c r="L74" s="121"/>
      <c r="M74" s="120"/>
      <c r="N74" s="120"/>
      <c r="O74" s="120"/>
      <c r="P74" s="120"/>
      <c r="Q74" s="120"/>
    </row>
    <row r="75" spans="1:17" hidden="1">
      <c r="A75" s="119"/>
      <c r="C75" s="303"/>
      <c r="D75" s="100"/>
      <c r="E75" s="100"/>
      <c r="F75" s="100"/>
      <c r="G75" s="100"/>
      <c r="H75" s="100"/>
      <c r="I75" s="100"/>
      <c r="J75" s="100"/>
      <c r="K75" s="100"/>
      <c r="L75" s="100"/>
    </row>
    <row r="76" spans="1:17" hidden="1">
      <c r="A76" s="119"/>
      <c r="C76" s="303"/>
      <c r="D76" s="100"/>
      <c r="E76" s="100"/>
      <c r="F76" s="100"/>
      <c r="G76" s="100"/>
      <c r="H76" s="100"/>
      <c r="I76" s="100"/>
      <c r="J76" s="100"/>
      <c r="K76" s="100"/>
      <c r="L76" s="100"/>
    </row>
    <row r="77" spans="1:17" hidden="1">
      <c r="A77" s="119"/>
      <c r="C77" s="303"/>
      <c r="D77" s="100"/>
      <c r="E77" s="100"/>
      <c r="F77" s="100"/>
      <c r="G77" s="100"/>
      <c r="H77" s="100"/>
      <c r="I77" s="100"/>
      <c r="J77" s="100"/>
      <c r="K77" s="100"/>
      <c r="L77" s="100"/>
    </row>
    <row r="78" spans="1:17" hidden="1">
      <c r="A78" s="119"/>
      <c r="C78" s="303"/>
      <c r="D78" s="100"/>
      <c r="E78" s="100"/>
      <c r="F78" s="100"/>
      <c r="G78" s="100"/>
      <c r="H78" s="100"/>
      <c r="I78" s="100"/>
      <c r="J78" s="100"/>
      <c r="K78" s="100"/>
      <c r="L78" s="100"/>
    </row>
    <row r="79" spans="1:17" hidden="1">
      <c r="A79" s="123"/>
      <c r="C79" s="303"/>
      <c r="D79" s="100"/>
      <c r="E79" s="100"/>
      <c r="F79" s="100"/>
      <c r="G79" s="100"/>
      <c r="H79" s="100"/>
      <c r="I79" s="100"/>
      <c r="J79" s="100"/>
      <c r="K79" s="100"/>
      <c r="L79" s="100"/>
    </row>
    <row r="80" spans="1:17" hidden="1">
      <c r="A80" s="125"/>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19"/>
      <c r="C83" s="303"/>
      <c r="D83" s="100"/>
      <c r="E83" s="100"/>
      <c r="F83" s="100"/>
      <c r="G83" s="100"/>
      <c r="H83" s="100"/>
      <c r="I83" s="100"/>
      <c r="J83" s="100"/>
      <c r="K83" s="100"/>
      <c r="L83" s="100"/>
    </row>
    <row r="84" spans="1:12" hidden="1">
      <c r="A84" s="119"/>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25"/>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6"/>
      <c r="C94" s="303"/>
      <c r="D94" s="100"/>
      <c r="E94" s="100"/>
      <c r="F94" s="100"/>
      <c r="G94" s="100"/>
      <c r="H94" s="100"/>
      <c r="I94" s="100"/>
      <c r="J94" s="100"/>
      <c r="K94" s="100"/>
      <c r="L94" s="100"/>
    </row>
    <row r="95" spans="1:12" hidden="1">
      <c r="A95" s="126"/>
      <c r="C95" s="303"/>
      <c r="D95" s="100"/>
      <c r="E95" s="100"/>
      <c r="F95" s="100"/>
      <c r="G95" s="100"/>
      <c r="H95" s="100"/>
      <c r="I95" s="100"/>
      <c r="J95" s="100"/>
      <c r="K95" s="100"/>
      <c r="L95" s="100"/>
    </row>
    <row r="96" spans="1:12" hidden="1">
      <c r="A96" s="126"/>
      <c r="C96" s="303"/>
      <c r="D96" s="100"/>
      <c r="E96" s="100"/>
      <c r="F96" s="100"/>
      <c r="G96" s="100"/>
      <c r="H96" s="100"/>
      <c r="I96" s="100"/>
      <c r="J96" s="100"/>
      <c r="K96" s="100"/>
      <c r="L96" s="100"/>
    </row>
    <row r="97" spans="1:12" hidden="1">
      <c r="A97" s="126"/>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7"/>
      <c r="C103" s="303"/>
      <c r="D103" s="100"/>
      <c r="E103" s="100"/>
      <c r="F103" s="100"/>
      <c r="G103" s="100"/>
      <c r="H103" s="100"/>
      <c r="I103" s="100"/>
      <c r="J103" s="100"/>
      <c r="K103" s="100"/>
      <c r="L103" s="100"/>
    </row>
    <row r="104" spans="1:12" hidden="1">
      <c r="A104" s="127"/>
      <c r="C104" s="303"/>
      <c r="D104" s="100"/>
      <c r="E104" s="100"/>
      <c r="F104" s="100"/>
      <c r="G104" s="100"/>
      <c r="H104" s="100"/>
      <c r="I104" s="100"/>
      <c r="J104" s="100"/>
      <c r="K104" s="100"/>
      <c r="L104" s="100"/>
    </row>
    <row r="105" spans="1:12" hidden="1">
      <c r="A105" s="127"/>
      <c r="C105" s="303"/>
      <c r="D105" s="100"/>
      <c r="E105" s="100"/>
      <c r="F105" s="100"/>
      <c r="G105" s="100"/>
      <c r="H105" s="100"/>
      <c r="I105" s="100"/>
      <c r="J105" s="100"/>
      <c r="K105" s="100"/>
      <c r="L105" s="100"/>
    </row>
    <row r="106" spans="1:12" hidden="1">
      <c r="A106" s="127"/>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row>
    <row r="117" spans="1:12" hidden="1">
      <c r="A117" s="127"/>
    </row>
    <row r="118" spans="1:12" hidden="1">
      <c r="A118" s="127"/>
    </row>
    <row r="119" spans="1:12" hidden="1">
      <c r="A119" s="127"/>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01"/>
    </row>
    <row r="217" spans="1:1" hidden="1">
      <c r="A217" s="101"/>
    </row>
    <row r="218" spans="1:1" hidden="1">
      <c r="A218" s="101"/>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sheetData>
  <mergeCells count="6">
    <mergeCell ref="B8:I8"/>
    <mergeCell ref="J8:Q8"/>
    <mergeCell ref="A2:Q2"/>
    <mergeCell ref="A3:Q3"/>
    <mergeCell ref="A4:Q4"/>
    <mergeCell ref="A5:Q5"/>
  </mergeCells>
  <pageMargins left="0.92" right="0.63" top="0.83" bottom="0.67" header="0.5" footer="0.5"/>
  <pageSetup scale="13" orientation="landscape" horizontalDpi="300" verticalDpi="300"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AC649"/>
  <sheetViews>
    <sheetView topLeftCell="A2" zoomScale="15" zoomScaleNormal="15" workbookViewId="0">
      <selection activeCell="R2" sqref="R1:XFD1048576"/>
    </sheetView>
  </sheetViews>
  <sheetFormatPr defaultColWidth="0" defaultRowHeight="60" zeroHeight="1"/>
  <cols>
    <col min="1" max="1" width="174.7109375"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58.28515625" customWidth="1"/>
    <col min="17" max="17" width="42.42578125" customWidth="1"/>
    <col min="18" max="18" width="6.5703125" style="277" hidden="1" customWidth="1"/>
    <col min="19" max="24" width="9.140625" hidden="1" customWidth="1"/>
    <col min="25" max="25" width="11.28515625" hidden="1" customWidth="1"/>
    <col min="26" max="26" width="10.140625" hidden="1" customWidth="1"/>
    <col min="27" max="28" width="9.140625" hidden="1" customWidth="1"/>
    <col min="29" max="29" width="10.140625" hidden="1" customWidth="1"/>
    <col min="30"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55.2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95.25" customHeight="1">
      <c r="A3" s="1088" t="s">
        <v>1131</v>
      </c>
      <c r="B3" s="1088"/>
      <c r="C3" s="1088"/>
      <c r="D3" s="1088"/>
      <c r="E3" s="1088"/>
      <c r="F3" s="1088"/>
      <c r="G3" s="1088"/>
      <c r="H3" s="1088"/>
      <c r="I3" s="1088"/>
      <c r="J3" s="1088"/>
      <c r="K3" s="1088"/>
      <c r="L3" s="1088"/>
      <c r="M3" s="1088"/>
      <c r="N3" s="1088"/>
      <c r="O3" s="1088"/>
      <c r="P3" s="1088"/>
      <c r="Q3" s="1088"/>
      <c r="R3" s="274"/>
    </row>
    <row r="4" spans="1:26" s="4" customFormat="1" ht="83.25"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row r="7" spans="1:26" ht="78.75" customHeight="1">
      <c r="A7" s="244"/>
      <c r="B7" s="245"/>
      <c r="C7" s="278"/>
      <c r="D7" s="246"/>
      <c r="E7" s="246"/>
      <c r="F7" s="245"/>
      <c r="G7" s="245"/>
      <c r="H7" s="245"/>
      <c r="I7" s="245"/>
      <c r="J7" s="245"/>
      <c r="K7" s="246"/>
      <c r="L7" s="245"/>
      <c r="M7" s="245"/>
      <c r="N7" s="246"/>
      <c r="O7" s="246"/>
      <c r="P7" s="245"/>
      <c r="Q7" s="246"/>
      <c r="R7" s="279"/>
    </row>
    <row r="8" spans="1:26" s="379" customFormat="1" ht="97.5" customHeight="1">
      <c r="A8" s="377"/>
      <c r="B8" s="1092" t="s">
        <v>367</v>
      </c>
      <c r="C8" s="1092"/>
      <c r="D8" s="1092"/>
      <c r="E8" s="1092"/>
      <c r="F8" s="1092"/>
      <c r="G8" s="1092"/>
      <c r="H8" s="1092"/>
      <c r="I8" s="1092"/>
      <c r="J8" s="1092" t="s">
        <v>368</v>
      </c>
      <c r="K8" s="1092"/>
      <c r="L8" s="1092"/>
      <c r="M8" s="1092"/>
      <c r="N8" s="1092"/>
      <c r="O8" s="1092"/>
      <c r="P8" s="1092"/>
      <c r="Q8" s="1092"/>
      <c r="R8" s="378"/>
      <c r="Y8" s="379">
        <v>1</v>
      </c>
      <c r="Z8" s="379">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83" customHeight="1">
      <c r="A10" s="289" t="s">
        <v>1117</v>
      </c>
      <c r="B10" s="290">
        <v>0</v>
      </c>
      <c r="C10" s="290">
        <v>0</v>
      </c>
      <c r="D10" s="290">
        <v>0</v>
      </c>
      <c r="E10" s="290">
        <v>0</v>
      </c>
      <c r="F10" s="290">
        <v>0</v>
      </c>
      <c r="G10" s="290">
        <v>0</v>
      </c>
      <c r="H10" s="290">
        <v>30472.896000000001</v>
      </c>
      <c r="I10" s="290">
        <v>30472.896000000001</v>
      </c>
      <c r="J10" s="290">
        <v>31055.555559999997</v>
      </c>
      <c r="K10" s="290">
        <v>0</v>
      </c>
      <c r="L10" s="290">
        <v>0</v>
      </c>
      <c r="M10" s="290">
        <v>0</v>
      </c>
      <c r="N10" s="290">
        <v>0</v>
      </c>
      <c r="O10" s="290">
        <v>0</v>
      </c>
      <c r="P10" s="290">
        <v>31493.887999999999</v>
      </c>
      <c r="Q10" s="290">
        <v>62549.44356</v>
      </c>
      <c r="R10" s="279"/>
    </row>
    <row r="11" spans="1:26" ht="183" customHeight="1">
      <c r="A11" s="289" t="s">
        <v>1118</v>
      </c>
      <c r="B11" s="291">
        <v>41231.756999999998</v>
      </c>
      <c r="C11" s="291">
        <v>0</v>
      </c>
      <c r="D11" s="291">
        <v>0</v>
      </c>
      <c r="E11" s="291">
        <v>0</v>
      </c>
      <c r="F11" s="291">
        <v>0</v>
      </c>
      <c r="G11" s="291">
        <v>0</v>
      </c>
      <c r="H11" s="291">
        <v>0</v>
      </c>
      <c r="I11" s="291">
        <v>41231.756999999998</v>
      </c>
      <c r="J11" s="291">
        <v>13072</v>
      </c>
      <c r="K11" s="291">
        <v>0</v>
      </c>
      <c r="L11" s="290">
        <v>0</v>
      </c>
      <c r="M11" s="290">
        <v>0</v>
      </c>
      <c r="N11" s="290">
        <v>0</v>
      </c>
      <c r="O11" s="290">
        <v>0</v>
      </c>
      <c r="P11" s="290">
        <v>7689</v>
      </c>
      <c r="Q11" s="290">
        <v>20761</v>
      </c>
      <c r="R11" s="279"/>
    </row>
    <row r="12" spans="1:26" ht="183" customHeight="1">
      <c r="A12" s="289" t="s">
        <v>1119</v>
      </c>
      <c r="B12" s="291">
        <v>16169.833000000001</v>
      </c>
      <c r="C12" s="291">
        <v>0</v>
      </c>
      <c r="D12" s="291">
        <v>0</v>
      </c>
      <c r="E12" s="291">
        <v>0</v>
      </c>
      <c r="F12" s="291">
        <v>0</v>
      </c>
      <c r="G12" s="291">
        <v>0</v>
      </c>
      <c r="H12" s="291">
        <v>11812.982</v>
      </c>
      <c r="I12" s="291">
        <v>27982.814999999999</v>
      </c>
      <c r="J12" s="291">
        <v>14780.9</v>
      </c>
      <c r="K12" s="291">
        <v>0</v>
      </c>
      <c r="L12" s="290">
        <v>0</v>
      </c>
      <c r="M12" s="290">
        <v>0</v>
      </c>
      <c r="N12" s="290">
        <v>0</v>
      </c>
      <c r="O12" s="290">
        <v>0</v>
      </c>
      <c r="P12" s="290">
        <v>6529.5539900000003</v>
      </c>
      <c r="Q12" s="290">
        <v>21310.453989999998</v>
      </c>
      <c r="R12" s="279"/>
    </row>
    <row r="13" spans="1:26" ht="183" customHeight="1">
      <c r="A13" s="289" t="s">
        <v>1120</v>
      </c>
      <c r="B13" s="290">
        <v>8101.9610000000002</v>
      </c>
      <c r="C13" s="290">
        <v>0</v>
      </c>
      <c r="D13" s="290">
        <v>0</v>
      </c>
      <c r="E13" s="290">
        <v>0</v>
      </c>
      <c r="F13" s="290">
        <v>0</v>
      </c>
      <c r="G13" s="290">
        <v>0</v>
      </c>
      <c r="H13" s="290">
        <v>7300.0119999999997</v>
      </c>
      <c r="I13" s="290">
        <v>15401.973</v>
      </c>
      <c r="J13" s="290">
        <v>0</v>
      </c>
      <c r="K13" s="290">
        <v>0</v>
      </c>
      <c r="L13" s="290">
        <v>0</v>
      </c>
      <c r="M13" s="290">
        <v>0</v>
      </c>
      <c r="N13" s="290">
        <v>0</v>
      </c>
      <c r="O13" s="290">
        <v>0</v>
      </c>
      <c r="P13" s="290">
        <v>2562.0224900000003</v>
      </c>
      <c r="Q13" s="290">
        <v>2562.0224900000003</v>
      </c>
      <c r="R13" s="279"/>
    </row>
    <row r="14" spans="1:26" ht="183" customHeight="1">
      <c r="A14" s="289" t="s">
        <v>1121</v>
      </c>
      <c r="B14" s="290">
        <v>5326.84</v>
      </c>
      <c r="C14" s="290">
        <v>0</v>
      </c>
      <c r="D14" s="290">
        <v>0</v>
      </c>
      <c r="E14" s="290">
        <v>0</v>
      </c>
      <c r="F14" s="290">
        <v>0</v>
      </c>
      <c r="G14" s="290">
        <v>0</v>
      </c>
      <c r="H14" s="290">
        <v>1352.4939999999999</v>
      </c>
      <c r="I14" s="290">
        <v>6679.3339999999998</v>
      </c>
      <c r="J14" s="290">
        <v>0</v>
      </c>
      <c r="K14" s="290">
        <v>0</v>
      </c>
      <c r="L14" s="290">
        <v>0</v>
      </c>
      <c r="M14" s="290">
        <v>0</v>
      </c>
      <c r="N14" s="290">
        <v>0</v>
      </c>
      <c r="O14" s="290">
        <v>0</v>
      </c>
      <c r="P14" s="290">
        <v>0</v>
      </c>
      <c r="Q14" s="290">
        <v>0</v>
      </c>
      <c r="R14" s="279"/>
    </row>
    <row r="15" spans="1:26" ht="183" customHeight="1">
      <c r="A15" s="289" t="s">
        <v>1122</v>
      </c>
      <c r="B15" s="290">
        <v>4727.4219999999996</v>
      </c>
      <c r="C15" s="290">
        <v>516</v>
      </c>
      <c r="D15" s="290">
        <v>0</v>
      </c>
      <c r="E15" s="290">
        <v>0</v>
      </c>
      <c r="F15" s="290">
        <v>0</v>
      </c>
      <c r="G15" s="290">
        <v>0</v>
      </c>
      <c r="H15" s="290">
        <v>1039.04</v>
      </c>
      <c r="I15" s="290">
        <v>6282.4620000000004</v>
      </c>
      <c r="J15" s="290">
        <v>0</v>
      </c>
      <c r="K15" s="290">
        <v>0</v>
      </c>
      <c r="L15" s="290">
        <v>0</v>
      </c>
      <c r="M15" s="290">
        <v>0</v>
      </c>
      <c r="N15" s="290">
        <v>0</v>
      </c>
      <c r="O15" s="290">
        <v>0</v>
      </c>
      <c r="P15" s="290">
        <v>0</v>
      </c>
      <c r="Q15" s="290">
        <v>0</v>
      </c>
      <c r="R15" s="279"/>
    </row>
    <row r="16" spans="1:26" ht="183" customHeight="1">
      <c r="A16" s="289" t="s">
        <v>1123</v>
      </c>
      <c r="B16" s="290">
        <v>2010.7280000000001</v>
      </c>
      <c r="C16" s="290">
        <v>0</v>
      </c>
      <c r="D16" s="290">
        <v>0</v>
      </c>
      <c r="E16" s="290">
        <v>0</v>
      </c>
      <c r="F16" s="290">
        <v>0</v>
      </c>
      <c r="G16" s="290">
        <v>0</v>
      </c>
      <c r="H16" s="290">
        <v>288.95999999999998</v>
      </c>
      <c r="I16" s="290">
        <v>2299.6880000000001</v>
      </c>
      <c r="J16" s="290">
        <v>0</v>
      </c>
      <c r="K16" s="290">
        <v>0</v>
      </c>
      <c r="L16" s="290">
        <v>0</v>
      </c>
      <c r="M16" s="290">
        <v>0</v>
      </c>
      <c r="N16" s="290">
        <v>0</v>
      </c>
      <c r="O16" s="290">
        <v>0</v>
      </c>
      <c r="P16" s="290">
        <v>309.60000000000002</v>
      </c>
      <c r="Q16" s="290">
        <v>309.60000000000002</v>
      </c>
      <c r="R16" s="279"/>
    </row>
    <row r="17" spans="1:18" ht="183" customHeight="1">
      <c r="A17" s="289" t="s">
        <v>1124</v>
      </c>
      <c r="B17" s="290">
        <v>1053.181</v>
      </c>
      <c r="C17" s="290">
        <v>0</v>
      </c>
      <c r="D17" s="290">
        <v>0</v>
      </c>
      <c r="E17" s="290">
        <v>0</v>
      </c>
      <c r="F17" s="290">
        <v>0</v>
      </c>
      <c r="G17" s="290">
        <v>0</v>
      </c>
      <c r="H17" s="290">
        <v>142</v>
      </c>
      <c r="I17" s="290">
        <v>1195.181</v>
      </c>
      <c r="J17" s="290">
        <v>0</v>
      </c>
      <c r="K17" s="290">
        <v>0</v>
      </c>
      <c r="L17" s="290">
        <v>0</v>
      </c>
      <c r="M17" s="290">
        <v>0</v>
      </c>
      <c r="N17" s="290">
        <v>0</v>
      </c>
      <c r="O17" s="290">
        <v>0</v>
      </c>
      <c r="P17" s="290">
        <v>0</v>
      </c>
      <c r="Q17" s="290">
        <v>0</v>
      </c>
      <c r="R17" s="279"/>
    </row>
    <row r="18" spans="1:18" ht="183" customHeight="1">
      <c r="A18" s="289" t="s">
        <v>1125</v>
      </c>
      <c r="B18" s="290">
        <v>350.88</v>
      </c>
      <c r="C18" s="290">
        <v>0</v>
      </c>
      <c r="D18" s="290">
        <v>0</v>
      </c>
      <c r="E18" s="290">
        <v>0</v>
      </c>
      <c r="F18" s="290">
        <v>0</v>
      </c>
      <c r="G18" s="290">
        <v>131.80699999999999</v>
      </c>
      <c r="H18" s="290">
        <v>0</v>
      </c>
      <c r="I18" s="290">
        <v>482.68700000000001</v>
      </c>
      <c r="J18" s="290">
        <v>0</v>
      </c>
      <c r="K18" s="290">
        <v>0</v>
      </c>
      <c r="L18" s="290">
        <v>0</v>
      </c>
      <c r="M18" s="290">
        <v>0</v>
      </c>
      <c r="N18" s="290">
        <v>0</v>
      </c>
      <c r="O18" s="290">
        <v>0</v>
      </c>
      <c r="P18" s="290">
        <v>0</v>
      </c>
      <c r="Q18" s="290">
        <v>0</v>
      </c>
      <c r="R18" s="279"/>
    </row>
    <row r="19" spans="1:18" ht="183" customHeight="1">
      <c r="A19" s="289" t="s">
        <v>1126</v>
      </c>
      <c r="B19" s="290">
        <v>320.09199999999998</v>
      </c>
      <c r="C19" s="290">
        <v>0</v>
      </c>
      <c r="D19" s="290">
        <v>0</v>
      </c>
      <c r="E19" s="290">
        <v>0</v>
      </c>
      <c r="F19" s="290">
        <v>0</v>
      </c>
      <c r="G19" s="290">
        <v>0</v>
      </c>
      <c r="H19" s="290">
        <v>159.10400000000001</v>
      </c>
      <c r="I19" s="290">
        <v>479.19600000000003</v>
      </c>
      <c r="J19" s="290">
        <v>0</v>
      </c>
      <c r="K19" s="290">
        <v>0</v>
      </c>
      <c r="L19" s="290">
        <v>0</v>
      </c>
      <c r="M19" s="290">
        <v>0</v>
      </c>
      <c r="N19" s="290">
        <v>0</v>
      </c>
      <c r="O19" s="290">
        <v>0</v>
      </c>
      <c r="P19" s="290">
        <v>137.6</v>
      </c>
      <c r="Q19" s="290">
        <v>137.6</v>
      </c>
      <c r="R19" s="279"/>
    </row>
    <row r="20" spans="1:18" ht="183" customHeight="1">
      <c r="A20" s="289" t="s">
        <v>1127</v>
      </c>
      <c r="B20" s="290">
        <v>995.86</v>
      </c>
      <c r="C20" s="290">
        <v>0</v>
      </c>
      <c r="D20" s="290">
        <v>0</v>
      </c>
      <c r="E20" s="290">
        <v>0</v>
      </c>
      <c r="F20" s="290">
        <v>43.811999999999998</v>
      </c>
      <c r="G20" s="290">
        <v>0</v>
      </c>
      <c r="H20" s="290">
        <v>47.695999999999998</v>
      </c>
      <c r="I20" s="290">
        <v>1087.3679999999999</v>
      </c>
      <c r="J20" s="290">
        <v>0</v>
      </c>
      <c r="K20" s="290">
        <v>0</v>
      </c>
      <c r="L20" s="290">
        <v>0</v>
      </c>
      <c r="M20" s="290">
        <v>0</v>
      </c>
      <c r="N20" s="290">
        <v>0</v>
      </c>
      <c r="O20" s="290">
        <v>0</v>
      </c>
      <c r="P20" s="290">
        <v>0</v>
      </c>
      <c r="Q20" s="290">
        <v>0</v>
      </c>
      <c r="R20" s="279"/>
    </row>
    <row r="21" spans="1:18" ht="183" customHeight="1">
      <c r="A21" s="289" t="s">
        <v>1128</v>
      </c>
      <c r="B21" s="290">
        <v>857.86500000000001</v>
      </c>
      <c r="C21" s="290">
        <v>0</v>
      </c>
      <c r="D21" s="290">
        <v>0</v>
      </c>
      <c r="E21" s="290">
        <v>0</v>
      </c>
      <c r="F21" s="290">
        <v>0</v>
      </c>
      <c r="G21" s="290">
        <v>0</v>
      </c>
      <c r="H21" s="290">
        <v>67.290000000000006</v>
      </c>
      <c r="I21" s="290">
        <v>925.15499999999997</v>
      </c>
      <c r="J21" s="290">
        <v>7.08331</v>
      </c>
      <c r="K21" s="290">
        <v>0</v>
      </c>
      <c r="L21" s="290">
        <v>0</v>
      </c>
      <c r="M21" s="290">
        <v>0</v>
      </c>
      <c r="N21" s="290">
        <v>0</v>
      </c>
      <c r="O21" s="290">
        <v>0</v>
      </c>
      <c r="P21" s="290">
        <v>0</v>
      </c>
      <c r="Q21" s="290">
        <v>7.08331</v>
      </c>
      <c r="R21" s="279"/>
    </row>
    <row r="22" spans="1:18" ht="183" customHeight="1">
      <c r="A22" s="289" t="s">
        <v>1129</v>
      </c>
      <c r="B22" s="290">
        <v>18.754000000000001</v>
      </c>
      <c r="C22" s="290">
        <v>0</v>
      </c>
      <c r="D22" s="290">
        <v>0</v>
      </c>
      <c r="E22" s="290">
        <v>0</v>
      </c>
      <c r="F22" s="290">
        <v>0</v>
      </c>
      <c r="G22" s="290">
        <v>0</v>
      </c>
      <c r="H22" s="290">
        <v>0</v>
      </c>
      <c r="I22" s="290">
        <v>18.754000000000001</v>
      </c>
      <c r="J22" s="290">
        <v>0</v>
      </c>
      <c r="K22" s="290">
        <v>0</v>
      </c>
      <c r="L22" s="290">
        <v>0</v>
      </c>
      <c r="M22" s="290">
        <v>0</v>
      </c>
      <c r="N22" s="290">
        <v>0</v>
      </c>
      <c r="O22" s="290">
        <v>0</v>
      </c>
      <c r="P22" s="290">
        <v>0</v>
      </c>
      <c r="Q22" s="290">
        <v>0</v>
      </c>
      <c r="R22" s="279"/>
    </row>
    <row r="23" spans="1:18" s="67" customFormat="1" ht="303" customHeight="1" thickBot="1">
      <c r="A23" s="292" t="s">
        <v>1130</v>
      </c>
      <c r="B23" s="293">
        <v>13.548</v>
      </c>
      <c r="C23" s="293">
        <v>0</v>
      </c>
      <c r="D23" s="293">
        <v>0</v>
      </c>
      <c r="E23" s="293">
        <v>0</v>
      </c>
      <c r="F23" s="293">
        <v>0</v>
      </c>
      <c r="G23" s="293">
        <v>0</v>
      </c>
      <c r="H23" s="293">
        <v>4.8540000000000001</v>
      </c>
      <c r="I23" s="293">
        <v>18.402000000000001</v>
      </c>
      <c r="J23" s="293">
        <v>0</v>
      </c>
      <c r="K23" s="293">
        <v>0</v>
      </c>
      <c r="L23" s="293">
        <v>0</v>
      </c>
      <c r="M23" s="293">
        <v>0</v>
      </c>
      <c r="N23" s="293">
        <v>0</v>
      </c>
      <c r="O23" s="293">
        <v>0</v>
      </c>
      <c r="P23" s="293">
        <v>0</v>
      </c>
      <c r="Q23" s="293">
        <v>0</v>
      </c>
      <c r="R23" s="294"/>
    </row>
    <row r="24" spans="1:18" s="67" customFormat="1" ht="106.5" customHeight="1" thickTop="1" thickBot="1">
      <c r="A24" s="295" t="s">
        <v>1059</v>
      </c>
      <c r="B24" s="296">
        <f t="shared" ref="B24:Q24" si="0">SUM(B10:B23)</f>
        <v>81178.72100000002</v>
      </c>
      <c r="C24" s="296">
        <f t="shared" si="0"/>
        <v>516</v>
      </c>
      <c r="D24" s="296">
        <f t="shared" si="0"/>
        <v>0</v>
      </c>
      <c r="E24" s="296">
        <f t="shared" si="0"/>
        <v>0</v>
      </c>
      <c r="F24" s="296">
        <f t="shared" si="0"/>
        <v>43.811999999999998</v>
      </c>
      <c r="G24" s="296">
        <f t="shared" si="0"/>
        <v>131.80699999999999</v>
      </c>
      <c r="H24" s="296">
        <f t="shared" si="0"/>
        <v>52687.328000000001</v>
      </c>
      <c r="I24" s="296">
        <f t="shared" si="0"/>
        <v>134557.66799999998</v>
      </c>
      <c r="J24" s="296">
        <f t="shared" si="0"/>
        <v>58915.538869999997</v>
      </c>
      <c r="K24" s="296">
        <f t="shared" si="0"/>
        <v>0</v>
      </c>
      <c r="L24" s="296">
        <f t="shared" si="0"/>
        <v>0</v>
      </c>
      <c r="M24" s="296">
        <f t="shared" si="0"/>
        <v>0</v>
      </c>
      <c r="N24" s="296">
        <f t="shared" si="0"/>
        <v>0</v>
      </c>
      <c r="O24" s="296">
        <f t="shared" si="0"/>
        <v>0</v>
      </c>
      <c r="P24" s="296">
        <f t="shared" si="0"/>
        <v>48721.664479999999</v>
      </c>
      <c r="Q24" s="296">
        <f t="shared" si="0"/>
        <v>107637.20335000001</v>
      </c>
      <c r="R24" s="294"/>
    </row>
    <row r="25" spans="1:18" ht="27.75" customHeight="1" thickTop="1" thickBot="1">
      <c r="A25" s="265"/>
      <c r="B25" s="266"/>
      <c r="C25" s="351"/>
      <c r="D25" s="267"/>
      <c r="E25" s="267"/>
      <c r="F25" s="267"/>
      <c r="G25" s="267"/>
      <c r="H25" s="267"/>
      <c r="I25" s="267"/>
      <c r="J25" s="267"/>
      <c r="K25" s="267"/>
      <c r="L25" s="266"/>
      <c r="M25" s="266"/>
      <c r="N25" s="266"/>
      <c r="O25" s="266"/>
      <c r="P25" s="266"/>
      <c r="Q25" s="266"/>
      <c r="R25" s="279"/>
    </row>
    <row r="26" spans="1:18" ht="87" customHeight="1" thickTop="1">
      <c r="A26" s="276" t="s">
        <v>1069</v>
      </c>
      <c r="B26" s="26"/>
      <c r="C26" s="301"/>
      <c r="D26" s="237"/>
      <c r="E26" s="237"/>
      <c r="F26" s="237"/>
      <c r="G26" s="237"/>
      <c r="H26" s="237"/>
      <c r="I26" s="237"/>
      <c r="J26" s="237"/>
      <c r="K26" s="237"/>
      <c r="L26" s="131"/>
      <c r="M26" s="131"/>
      <c r="N26" s="120"/>
      <c r="O26" s="120"/>
      <c r="P26" s="120"/>
      <c r="Q26" s="120"/>
    </row>
    <row r="27" spans="1:18" ht="38.25" customHeight="1">
      <c r="A27" s="119"/>
      <c r="B27" s="100"/>
      <c r="C27" s="302"/>
      <c r="D27" s="121"/>
      <c r="E27" s="121"/>
      <c r="F27" s="121"/>
      <c r="G27" s="121"/>
      <c r="H27" s="121"/>
      <c r="I27" s="121"/>
      <c r="J27" s="121"/>
      <c r="K27" s="121"/>
      <c r="L27" s="121"/>
      <c r="M27" s="95"/>
      <c r="N27" s="120"/>
      <c r="O27" s="120"/>
      <c r="P27" s="120"/>
      <c r="Q27" s="120"/>
    </row>
    <row r="28" spans="1:18" ht="38.25" hidden="1" customHeight="1">
      <c r="A28" s="119"/>
      <c r="B28" s="100"/>
      <c r="C28" s="302"/>
      <c r="D28" s="121"/>
      <c r="E28" s="121"/>
      <c r="F28" s="121"/>
      <c r="G28" s="121"/>
      <c r="H28" s="121"/>
      <c r="I28" s="121"/>
      <c r="J28" s="121"/>
      <c r="K28" s="121"/>
      <c r="L28" s="121"/>
      <c r="M28" s="95"/>
      <c r="N28" s="120"/>
      <c r="O28" s="120"/>
      <c r="P28" s="120"/>
      <c r="Q28" s="120"/>
    </row>
    <row r="29" spans="1:18" ht="13.5" hidden="1" customHeight="1">
      <c r="A29" s="119"/>
      <c r="B29" s="100"/>
      <c r="C29" s="302"/>
      <c r="D29" s="121"/>
      <c r="E29" s="121"/>
      <c r="F29" s="121"/>
      <c r="G29" s="121"/>
      <c r="H29" s="121"/>
      <c r="I29" s="121"/>
      <c r="J29" s="121"/>
      <c r="K29" s="121"/>
      <c r="L29" s="121"/>
      <c r="M29" s="95"/>
      <c r="N29" s="120"/>
      <c r="O29" s="120"/>
      <c r="P29" s="120"/>
      <c r="Q29" s="120"/>
    </row>
    <row r="30" spans="1:18" ht="13.5" hidden="1" customHeight="1">
      <c r="A30" s="119"/>
      <c r="B30" s="100"/>
      <c r="C30" s="302"/>
      <c r="D30" s="121"/>
      <c r="E30" s="121"/>
      <c r="F30" s="121"/>
      <c r="G30" s="121"/>
      <c r="H30" s="121"/>
      <c r="I30" s="121"/>
      <c r="J30" s="121"/>
      <c r="K30" s="121"/>
      <c r="L30" s="121"/>
      <c r="M30" s="95"/>
      <c r="N30" s="120"/>
      <c r="O30" s="120"/>
      <c r="P30" s="120"/>
      <c r="Q30" s="120"/>
    </row>
    <row r="31" spans="1:18" ht="13.5" hidden="1"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25"/>
      <c r="B33" s="80"/>
      <c r="C33" s="302"/>
      <c r="D33" s="121"/>
      <c r="E33" s="121"/>
      <c r="F33" s="121"/>
      <c r="G33" s="121"/>
      <c r="H33" s="121"/>
      <c r="I33" s="121"/>
      <c r="J33" s="121"/>
      <c r="K33" s="121"/>
      <c r="L33" s="121"/>
      <c r="M33" s="95"/>
      <c r="N33" s="120"/>
      <c r="O33" s="120"/>
      <c r="P33" s="120"/>
      <c r="Q33" s="120"/>
    </row>
    <row r="34" spans="1:17" ht="13.5" hidden="1" customHeight="1">
      <c r="A34" s="119"/>
      <c r="B34" s="80"/>
      <c r="C34" s="302"/>
      <c r="D34" s="121"/>
      <c r="E34" s="121"/>
      <c r="F34" s="121"/>
      <c r="G34" s="121"/>
      <c r="H34" s="121"/>
      <c r="I34" s="121"/>
      <c r="J34" s="121"/>
      <c r="K34" s="121"/>
      <c r="L34" s="121"/>
      <c r="M34" s="95"/>
      <c r="N34" s="120"/>
      <c r="O34" s="120"/>
      <c r="P34" s="120"/>
      <c r="Q34" s="120"/>
    </row>
    <row r="35" spans="1:17" ht="13.5" hidden="1" customHeight="1">
      <c r="A35" s="119"/>
      <c r="B35" s="80"/>
      <c r="C35" s="302"/>
      <c r="D35" s="121"/>
      <c r="E35" s="121"/>
      <c r="F35" s="121"/>
      <c r="G35" s="121"/>
      <c r="H35" s="121"/>
      <c r="I35" s="121"/>
      <c r="J35" s="121"/>
      <c r="K35" s="121"/>
      <c r="L35" s="121"/>
      <c r="M35" s="95"/>
      <c r="N35" s="120"/>
      <c r="O35" s="120"/>
      <c r="P35" s="120"/>
      <c r="Q35" s="120"/>
    </row>
    <row r="36" spans="1:17" ht="13.5" hidden="1" customHeight="1">
      <c r="A36" s="119"/>
      <c r="B36" s="80"/>
      <c r="C36" s="302"/>
      <c r="D36" s="121"/>
      <c r="E36" s="121"/>
      <c r="F36" s="121"/>
      <c r="G36" s="121"/>
      <c r="H36" s="121"/>
      <c r="I36" s="121"/>
      <c r="J36" s="121"/>
      <c r="K36" s="121"/>
      <c r="L36" s="121"/>
      <c r="M36" s="95"/>
      <c r="N36" s="120"/>
      <c r="O36" s="120"/>
      <c r="P36" s="120"/>
      <c r="Q36" s="120"/>
    </row>
    <row r="37" spans="1:17" ht="13.5" hidden="1" customHeight="1">
      <c r="A37" s="119"/>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25"/>
      <c r="B39" s="80"/>
      <c r="C39" s="302"/>
      <c r="D39" s="121"/>
      <c r="E39" s="121"/>
      <c r="F39" s="121"/>
      <c r="G39" s="121"/>
      <c r="H39" s="121"/>
      <c r="I39" s="121"/>
      <c r="J39" s="121"/>
      <c r="K39" s="121"/>
      <c r="L39" s="121"/>
      <c r="M39" s="95"/>
      <c r="N39" s="120"/>
      <c r="O39" s="120"/>
      <c r="P39" s="120"/>
      <c r="Q39" s="120"/>
    </row>
    <row r="40" spans="1:17" ht="13.5" hidden="1" customHeight="1">
      <c r="A40" s="119"/>
      <c r="B40" s="100"/>
      <c r="C40" s="302"/>
      <c r="D40" s="121"/>
      <c r="E40" s="121"/>
      <c r="F40" s="121"/>
      <c r="G40" s="121"/>
      <c r="H40" s="121"/>
      <c r="I40" s="121"/>
      <c r="J40" s="121"/>
      <c r="K40" s="121"/>
      <c r="L40" s="121"/>
      <c r="M40" s="95"/>
      <c r="N40" s="120"/>
      <c r="O40" s="120"/>
      <c r="P40" s="120"/>
      <c r="Q40" s="120"/>
    </row>
    <row r="41" spans="1:17" ht="13.5" hidden="1" customHeight="1">
      <c r="A41" s="119"/>
      <c r="B41" s="100"/>
      <c r="C41" s="302"/>
      <c r="D41" s="121"/>
      <c r="E41" s="121"/>
      <c r="F41" s="121"/>
      <c r="G41" s="121"/>
      <c r="H41" s="121"/>
      <c r="I41" s="121"/>
      <c r="J41" s="121"/>
      <c r="K41" s="121"/>
      <c r="L41" s="121"/>
      <c r="M41" s="95"/>
      <c r="N41" s="120"/>
      <c r="O41" s="120"/>
      <c r="P41" s="120"/>
      <c r="Q41" s="120"/>
    </row>
    <row r="42" spans="1:17" ht="13.5" hidden="1" customHeight="1">
      <c r="A42" s="119"/>
      <c r="B42" s="100"/>
      <c r="C42" s="302"/>
      <c r="D42" s="121"/>
      <c r="E42" s="121"/>
      <c r="F42" s="121"/>
      <c r="G42" s="121"/>
      <c r="H42" s="121"/>
      <c r="I42" s="121"/>
      <c r="J42" s="121"/>
      <c r="K42" s="121"/>
      <c r="L42" s="121"/>
      <c r="M42" s="95"/>
      <c r="N42" s="120"/>
      <c r="O42" s="120"/>
      <c r="P42" s="120"/>
      <c r="Q42" s="120"/>
    </row>
    <row r="43" spans="1:17" ht="13.5" hidden="1" customHeight="1">
      <c r="A43" s="125"/>
      <c r="B43" s="10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19"/>
      <c r="B47" s="100"/>
      <c r="C47" s="302"/>
      <c r="D47" s="121"/>
      <c r="E47" s="121"/>
      <c r="F47" s="121"/>
      <c r="G47" s="121"/>
      <c r="H47" s="121"/>
      <c r="I47" s="121"/>
      <c r="J47" s="121"/>
      <c r="K47" s="121"/>
      <c r="L47" s="121"/>
      <c r="M47" s="95"/>
      <c r="N47" s="120"/>
      <c r="O47" s="120"/>
      <c r="P47" s="120"/>
      <c r="Q47" s="120"/>
    </row>
    <row r="48" spans="1:17" ht="13.5" hidden="1" customHeight="1">
      <c r="A48" s="125"/>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9" hidden="1" customHeight="1">
      <c r="A52" s="123"/>
      <c r="B52" s="100"/>
      <c r="C52" s="302"/>
      <c r="D52" s="121"/>
      <c r="E52" s="121"/>
      <c r="F52" s="121"/>
      <c r="G52" s="121"/>
      <c r="H52" s="121"/>
      <c r="I52" s="121"/>
      <c r="J52" s="121"/>
      <c r="K52" s="121"/>
      <c r="L52" s="121"/>
      <c r="M52" s="95"/>
      <c r="N52" s="120"/>
      <c r="O52" s="120"/>
      <c r="P52" s="120"/>
      <c r="Q52" s="120"/>
    </row>
    <row r="53" spans="1:17" ht="9" hidden="1" customHeight="1">
      <c r="A53" s="123"/>
      <c r="B53" s="100"/>
      <c r="C53" s="302"/>
      <c r="D53" s="121"/>
      <c r="E53" s="121"/>
      <c r="F53" s="121"/>
      <c r="G53" s="121"/>
      <c r="H53" s="121"/>
      <c r="I53" s="121"/>
      <c r="J53" s="121"/>
      <c r="K53" s="121"/>
      <c r="L53" s="121"/>
      <c r="M53" s="95"/>
      <c r="N53" s="120"/>
      <c r="O53" s="120"/>
      <c r="P53" s="120"/>
      <c r="Q53" s="120"/>
    </row>
    <row r="54" spans="1:17" ht="9" hidden="1" customHeight="1">
      <c r="A54" s="123"/>
      <c r="B54" s="100"/>
      <c r="C54" s="302"/>
      <c r="D54" s="121"/>
      <c r="E54" s="121"/>
      <c r="F54" s="121"/>
      <c r="G54" s="121"/>
      <c r="H54" s="121"/>
      <c r="I54" s="121"/>
      <c r="J54" s="121"/>
      <c r="K54" s="121"/>
      <c r="L54" s="121"/>
      <c r="M54" s="95"/>
      <c r="N54" s="120"/>
      <c r="O54" s="120"/>
      <c r="P54" s="120"/>
      <c r="Q54" s="120"/>
    </row>
    <row r="55" spans="1:17" ht="9" hidden="1" customHeight="1">
      <c r="A55" s="123"/>
      <c r="B55" s="100"/>
      <c r="C55" s="302"/>
      <c r="D55" s="121"/>
      <c r="E55" s="121"/>
      <c r="F55" s="121"/>
      <c r="G55" s="121"/>
      <c r="H55" s="121"/>
      <c r="I55" s="121"/>
      <c r="J55" s="121"/>
      <c r="K55" s="121"/>
      <c r="L55" s="121"/>
      <c r="M55" s="95"/>
      <c r="N55" s="120"/>
      <c r="O55" s="120"/>
      <c r="P55" s="120"/>
      <c r="Q55" s="120"/>
    </row>
    <row r="56" spans="1:17" ht="9" hidden="1" customHeight="1">
      <c r="A56" s="124"/>
      <c r="B56" s="100"/>
      <c r="C56" s="302"/>
      <c r="D56" s="121"/>
      <c r="E56" s="121"/>
      <c r="F56" s="121"/>
      <c r="G56" s="121"/>
      <c r="H56" s="121"/>
      <c r="I56" s="121"/>
      <c r="J56" s="121"/>
      <c r="K56" s="121"/>
      <c r="L56" s="121"/>
      <c r="M56" s="95"/>
      <c r="N56" s="120"/>
      <c r="O56" s="120"/>
      <c r="P56" s="120"/>
      <c r="Q56" s="120"/>
    </row>
    <row r="57" spans="1:17" ht="9" hidden="1" customHeight="1">
      <c r="A57" s="124"/>
      <c r="C57" s="302"/>
      <c r="D57" s="121"/>
      <c r="E57" s="121"/>
      <c r="F57" s="121"/>
      <c r="G57" s="121"/>
      <c r="H57" s="121"/>
      <c r="I57" s="121"/>
      <c r="J57" s="121"/>
      <c r="K57" s="121"/>
      <c r="L57" s="121"/>
      <c r="M57" s="120"/>
      <c r="N57" s="120"/>
      <c r="O57" s="120"/>
      <c r="P57" s="120"/>
      <c r="Q57" s="120"/>
    </row>
    <row r="58" spans="1:17" ht="9" hidden="1" customHeight="1">
      <c r="A58" s="125"/>
      <c r="C58" s="302"/>
      <c r="D58" s="121"/>
      <c r="E58" s="121"/>
      <c r="F58" s="121"/>
      <c r="G58" s="121"/>
      <c r="H58" s="121"/>
      <c r="I58" s="121"/>
      <c r="J58" s="121"/>
      <c r="K58" s="121"/>
      <c r="L58" s="121"/>
      <c r="M58" s="120"/>
      <c r="N58" s="120"/>
      <c r="O58" s="120"/>
      <c r="P58" s="120"/>
      <c r="Q58" s="120"/>
    </row>
    <row r="59" spans="1:17" ht="9" hidden="1" customHeight="1">
      <c r="A59" s="119"/>
      <c r="C59" s="302"/>
      <c r="D59" s="121"/>
      <c r="E59" s="121"/>
      <c r="F59" s="121"/>
      <c r="G59" s="121"/>
      <c r="H59" s="121"/>
      <c r="I59" s="121"/>
      <c r="J59" s="121"/>
      <c r="K59" s="121"/>
      <c r="L59" s="121"/>
      <c r="M59" s="120"/>
      <c r="N59" s="120"/>
      <c r="O59" s="120"/>
      <c r="P59" s="120"/>
      <c r="Q59" s="120"/>
    </row>
    <row r="60" spans="1:17" ht="9" hidden="1" customHeight="1">
      <c r="A60" s="119"/>
      <c r="C60" s="302"/>
      <c r="D60" s="121"/>
      <c r="E60" s="121"/>
      <c r="F60" s="121"/>
      <c r="G60" s="121"/>
      <c r="H60" s="121"/>
      <c r="I60" s="121"/>
      <c r="J60" s="121"/>
      <c r="K60" s="121"/>
      <c r="L60" s="121"/>
      <c r="M60" s="120"/>
      <c r="N60" s="120"/>
      <c r="O60" s="120"/>
      <c r="P60" s="120"/>
      <c r="Q60" s="120"/>
    </row>
    <row r="61" spans="1:17" ht="9" hidden="1" customHeight="1">
      <c r="A61" s="119"/>
      <c r="C61" s="302"/>
      <c r="D61" s="121"/>
      <c r="E61" s="121"/>
      <c r="F61" s="121"/>
      <c r="G61" s="121"/>
      <c r="H61" s="121"/>
      <c r="I61" s="121"/>
      <c r="J61" s="121"/>
      <c r="K61" s="121"/>
      <c r="L61" s="121"/>
      <c r="M61" s="120"/>
      <c r="N61" s="120"/>
      <c r="O61" s="120"/>
      <c r="P61" s="120"/>
      <c r="Q61" s="120"/>
    </row>
    <row r="62" spans="1:17" ht="9" hidden="1" customHeight="1">
      <c r="A62" s="119"/>
      <c r="C62" s="302"/>
      <c r="D62" s="121"/>
      <c r="E62" s="121"/>
      <c r="F62" s="121"/>
      <c r="G62" s="121"/>
      <c r="H62" s="121"/>
      <c r="I62" s="121"/>
      <c r="J62" s="121"/>
      <c r="K62" s="121"/>
      <c r="L62" s="121"/>
      <c r="M62" s="120"/>
      <c r="N62" s="120"/>
      <c r="O62" s="120"/>
      <c r="P62" s="120"/>
      <c r="Q62" s="120"/>
    </row>
    <row r="63" spans="1:17" ht="9" hidden="1" customHeight="1">
      <c r="A63" s="123"/>
      <c r="C63" s="302"/>
      <c r="D63" s="121"/>
      <c r="E63" s="121"/>
      <c r="F63" s="121"/>
      <c r="G63" s="121"/>
      <c r="H63" s="121"/>
      <c r="I63" s="121"/>
      <c r="J63" s="121"/>
      <c r="K63" s="121"/>
      <c r="L63" s="121"/>
      <c r="M63" s="120"/>
      <c r="N63" s="120"/>
      <c r="O63" s="120"/>
      <c r="P63" s="120"/>
      <c r="Q63" s="120"/>
    </row>
    <row r="64" spans="1:17" ht="9" hidden="1" customHeight="1">
      <c r="A64" s="125"/>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19"/>
      <c r="C67" s="302"/>
      <c r="D67" s="121"/>
      <c r="E67" s="121"/>
      <c r="F67" s="121"/>
      <c r="G67" s="121"/>
      <c r="H67" s="121"/>
      <c r="I67" s="121"/>
      <c r="J67" s="121"/>
      <c r="K67" s="121"/>
      <c r="L67" s="121"/>
      <c r="M67" s="120"/>
      <c r="N67" s="120"/>
      <c r="O67" s="120"/>
      <c r="P67" s="120"/>
      <c r="Q67" s="120"/>
    </row>
    <row r="68" spans="1:17" ht="9" hidden="1" customHeight="1">
      <c r="A68" s="119"/>
      <c r="C68" s="302"/>
      <c r="D68" s="121"/>
      <c r="E68" s="121"/>
      <c r="F68" s="121"/>
      <c r="G68" s="121"/>
      <c r="H68" s="121"/>
      <c r="I68" s="121"/>
      <c r="J68" s="121"/>
      <c r="K68" s="121"/>
      <c r="L68" s="121"/>
      <c r="M68" s="120"/>
      <c r="N68" s="120"/>
      <c r="O68" s="120"/>
      <c r="P68" s="120"/>
      <c r="Q68" s="120"/>
    </row>
    <row r="69" spans="1:17" ht="9" hidden="1" customHeight="1">
      <c r="A69" s="123"/>
      <c r="C69" s="302"/>
      <c r="D69" s="121"/>
      <c r="E69" s="121"/>
      <c r="F69" s="121"/>
      <c r="G69" s="121"/>
      <c r="H69" s="121"/>
      <c r="I69" s="121"/>
      <c r="J69" s="121"/>
      <c r="K69" s="121"/>
      <c r="L69" s="121"/>
      <c r="M69" s="120"/>
      <c r="N69" s="120"/>
      <c r="O69" s="120"/>
      <c r="P69" s="120"/>
      <c r="Q69" s="120"/>
    </row>
    <row r="70" spans="1:17" ht="9" hidden="1" customHeight="1">
      <c r="A70" s="125"/>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19"/>
      <c r="C73" s="302"/>
      <c r="D73" s="121"/>
      <c r="E73" s="121"/>
      <c r="F73" s="121"/>
      <c r="G73" s="121"/>
      <c r="H73" s="121"/>
      <c r="I73" s="121"/>
      <c r="J73" s="121"/>
      <c r="K73" s="121"/>
      <c r="L73" s="121"/>
      <c r="M73" s="120"/>
      <c r="N73" s="120"/>
      <c r="O73" s="120"/>
      <c r="P73" s="120"/>
      <c r="Q73" s="120"/>
    </row>
    <row r="74" spans="1:17" ht="9" hidden="1" customHeight="1">
      <c r="A74" s="119"/>
      <c r="C74" s="302"/>
      <c r="D74" s="121"/>
      <c r="E74" s="121"/>
      <c r="F74" s="121"/>
      <c r="G74" s="121"/>
      <c r="H74" s="121"/>
      <c r="I74" s="121"/>
      <c r="J74" s="121"/>
      <c r="K74" s="121"/>
      <c r="L74" s="121"/>
      <c r="M74" s="120"/>
      <c r="N74" s="120"/>
      <c r="O74" s="120"/>
      <c r="P74" s="120"/>
      <c r="Q74" s="120"/>
    </row>
    <row r="75" spans="1:17" hidden="1">
      <c r="A75" s="119"/>
      <c r="C75" s="303"/>
      <c r="D75" s="100"/>
      <c r="E75" s="100"/>
      <c r="F75" s="100"/>
      <c r="G75" s="100"/>
      <c r="H75" s="100"/>
      <c r="I75" s="100"/>
      <c r="J75" s="100"/>
      <c r="K75" s="100"/>
      <c r="L75" s="100"/>
    </row>
    <row r="76" spans="1:17" hidden="1">
      <c r="A76" s="119"/>
      <c r="C76" s="303"/>
      <c r="D76" s="100"/>
      <c r="E76" s="100"/>
      <c r="F76" s="100"/>
      <c r="G76" s="100"/>
      <c r="H76" s="100"/>
      <c r="I76" s="100"/>
      <c r="J76" s="100"/>
      <c r="K76" s="100"/>
      <c r="L76" s="100"/>
    </row>
    <row r="77" spans="1:17" hidden="1">
      <c r="A77" s="119"/>
      <c r="C77" s="303"/>
      <c r="D77" s="100"/>
      <c r="E77" s="100"/>
      <c r="F77" s="100"/>
      <c r="G77" s="100"/>
      <c r="H77" s="100"/>
      <c r="I77" s="100"/>
      <c r="J77" s="100"/>
      <c r="K77" s="100"/>
      <c r="L77" s="100"/>
    </row>
    <row r="78" spans="1:17" hidden="1">
      <c r="A78" s="119"/>
      <c r="C78" s="303"/>
      <c r="D78" s="100"/>
      <c r="E78" s="100"/>
      <c r="F78" s="100"/>
      <c r="G78" s="100"/>
      <c r="H78" s="100"/>
      <c r="I78" s="100"/>
      <c r="J78" s="100"/>
      <c r="K78" s="100"/>
      <c r="L78" s="100"/>
    </row>
    <row r="79" spans="1:17" hidden="1">
      <c r="A79" s="123"/>
      <c r="C79" s="303"/>
      <c r="D79" s="100"/>
      <c r="E79" s="100"/>
      <c r="F79" s="100"/>
      <c r="G79" s="100"/>
      <c r="H79" s="100"/>
      <c r="I79" s="100"/>
      <c r="J79" s="100"/>
      <c r="K79" s="100"/>
      <c r="L79" s="100"/>
    </row>
    <row r="80" spans="1:17" hidden="1">
      <c r="A80" s="125"/>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19"/>
      <c r="C83" s="303"/>
      <c r="D83" s="100"/>
      <c r="E83" s="100"/>
      <c r="F83" s="100"/>
      <c r="G83" s="100"/>
      <c r="H83" s="100"/>
      <c r="I83" s="100"/>
      <c r="J83" s="100"/>
      <c r="K83" s="100"/>
      <c r="L83" s="100"/>
    </row>
    <row r="84" spans="1:12" hidden="1">
      <c r="A84" s="119"/>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25"/>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6"/>
      <c r="C94" s="303"/>
      <c r="D94" s="100"/>
      <c r="E94" s="100"/>
      <c r="F94" s="100"/>
      <c r="G94" s="100"/>
      <c r="H94" s="100"/>
      <c r="I94" s="100"/>
      <c r="J94" s="100"/>
      <c r="K94" s="100"/>
      <c r="L94" s="100"/>
    </row>
    <row r="95" spans="1:12" hidden="1">
      <c r="A95" s="126"/>
      <c r="C95" s="303"/>
      <c r="D95" s="100"/>
      <c r="E95" s="100"/>
      <c r="F95" s="100"/>
      <c r="G95" s="100"/>
      <c r="H95" s="100"/>
      <c r="I95" s="100"/>
      <c r="J95" s="100"/>
      <c r="K95" s="100"/>
      <c r="L95" s="100"/>
    </row>
    <row r="96" spans="1:12" hidden="1">
      <c r="A96" s="126"/>
      <c r="C96" s="303"/>
      <c r="D96" s="100"/>
      <c r="E96" s="100"/>
      <c r="F96" s="100"/>
      <c r="G96" s="100"/>
      <c r="H96" s="100"/>
      <c r="I96" s="100"/>
      <c r="J96" s="100"/>
      <c r="K96" s="100"/>
      <c r="L96" s="100"/>
    </row>
    <row r="97" spans="1:12" hidden="1">
      <c r="A97" s="126"/>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7"/>
      <c r="C103" s="303"/>
      <c r="D103" s="100"/>
      <c r="E103" s="100"/>
      <c r="F103" s="100"/>
      <c r="G103" s="100"/>
      <c r="H103" s="100"/>
      <c r="I103" s="100"/>
      <c r="J103" s="100"/>
      <c r="K103" s="100"/>
      <c r="L103" s="100"/>
    </row>
    <row r="104" spans="1:12" hidden="1">
      <c r="A104" s="127"/>
      <c r="C104" s="303"/>
      <c r="D104" s="100"/>
      <c r="E104" s="100"/>
      <c r="F104" s="100"/>
      <c r="G104" s="100"/>
      <c r="H104" s="100"/>
      <c r="I104" s="100"/>
      <c r="J104" s="100"/>
      <c r="K104" s="100"/>
      <c r="L104" s="100"/>
    </row>
    <row r="105" spans="1:12" hidden="1">
      <c r="A105" s="127"/>
      <c r="C105" s="303"/>
      <c r="D105" s="100"/>
      <c r="E105" s="100"/>
      <c r="F105" s="100"/>
      <c r="G105" s="100"/>
      <c r="H105" s="100"/>
      <c r="I105" s="100"/>
      <c r="J105" s="100"/>
      <c r="K105" s="100"/>
      <c r="L105" s="100"/>
    </row>
    <row r="106" spans="1:12" hidden="1">
      <c r="A106" s="127"/>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row>
    <row r="117" spans="1:12" hidden="1">
      <c r="A117" s="127"/>
    </row>
    <row r="118" spans="1:12" hidden="1">
      <c r="A118" s="127"/>
    </row>
    <row r="119" spans="1:12" hidden="1">
      <c r="A119" s="127"/>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01"/>
    </row>
    <row r="217" spans="1:1" hidden="1">
      <c r="A217" s="101"/>
    </row>
    <row r="218" spans="1:1" hidden="1">
      <c r="A218" s="101"/>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sheetData>
  <mergeCells count="6">
    <mergeCell ref="B8:I8"/>
    <mergeCell ref="J8:Q8"/>
    <mergeCell ref="A2:Q2"/>
    <mergeCell ref="A3:Q3"/>
    <mergeCell ref="A4:Q4"/>
    <mergeCell ref="A5:Q5"/>
  </mergeCells>
  <pageMargins left="0.92" right="0.63" top="0.83" bottom="0.67" header="0.5" footer="0.5"/>
  <pageSetup scale="13" orientation="landscape"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AC649"/>
  <sheetViews>
    <sheetView topLeftCell="A2" zoomScale="15" zoomScaleNormal="15" workbookViewId="0">
      <selection activeCell="H16" sqref="H16"/>
    </sheetView>
  </sheetViews>
  <sheetFormatPr defaultColWidth="0" defaultRowHeight="60" zeroHeight="1"/>
  <cols>
    <col min="1" max="1" width="174.7109375" style="5" customWidth="1"/>
    <col min="2" max="2" width="39.42578125" customWidth="1"/>
    <col min="3" max="3" width="48.7109375" style="276"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58.28515625" customWidth="1"/>
    <col min="17" max="17" width="42.42578125" customWidth="1"/>
    <col min="18" max="18" width="6.5703125" style="277" hidden="1" customWidth="1"/>
    <col min="19" max="24" width="9.140625" hidden="1" customWidth="1"/>
    <col min="25" max="25" width="11.28515625" hidden="1" customWidth="1"/>
    <col min="26" max="26" width="10.140625" hidden="1" customWidth="1"/>
    <col min="27" max="28" width="9.140625" hidden="1" customWidth="1"/>
    <col min="29" max="29" width="10.140625" hidden="1" customWidth="1"/>
    <col min="30" max="16384" width="9.140625" hidden="1"/>
  </cols>
  <sheetData>
    <row r="1" spans="1:26" s="2" customFormat="1" ht="5.25" hidden="1" customHeight="1">
      <c r="A1" s="175"/>
      <c r="B1" s="176"/>
      <c r="C1" s="273"/>
      <c r="D1" s="176"/>
      <c r="E1" s="176"/>
      <c r="F1" s="176"/>
      <c r="G1" s="176"/>
      <c r="H1" s="176"/>
      <c r="I1" s="176"/>
      <c r="J1" s="176"/>
      <c r="K1" s="176"/>
      <c r="L1" s="176"/>
      <c r="M1" s="176"/>
      <c r="N1" s="176"/>
      <c r="O1" s="176"/>
      <c r="P1" s="176"/>
      <c r="Q1" s="176"/>
      <c r="R1" s="274"/>
    </row>
    <row r="2" spans="1:26" s="4" customFormat="1" ht="155.25" customHeight="1">
      <c r="A2" s="1088" t="s">
        <v>59</v>
      </c>
      <c r="B2" s="1088"/>
      <c r="C2" s="1088"/>
      <c r="D2" s="1088"/>
      <c r="E2" s="1088"/>
      <c r="F2" s="1088"/>
      <c r="G2" s="1088"/>
      <c r="H2" s="1088"/>
      <c r="I2" s="1088"/>
      <c r="J2" s="1088"/>
      <c r="K2" s="1088"/>
      <c r="L2" s="1088"/>
      <c r="M2" s="1088"/>
      <c r="N2" s="1088"/>
      <c r="O2" s="1088"/>
      <c r="P2" s="1088"/>
      <c r="Q2" s="1088"/>
      <c r="R2" s="274"/>
    </row>
    <row r="3" spans="1:26" s="4" customFormat="1" ht="95.25" customHeight="1">
      <c r="A3" s="1088" t="s">
        <v>1437</v>
      </c>
      <c r="B3" s="1088"/>
      <c r="C3" s="1088"/>
      <c r="D3" s="1088"/>
      <c r="E3" s="1088"/>
      <c r="F3" s="1088"/>
      <c r="G3" s="1088"/>
      <c r="H3" s="1088"/>
      <c r="I3" s="1088"/>
      <c r="J3" s="1088"/>
      <c r="K3" s="1088"/>
      <c r="L3" s="1088"/>
      <c r="M3" s="1088"/>
      <c r="N3" s="1088"/>
      <c r="O3" s="1088"/>
      <c r="P3" s="1088"/>
      <c r="Q3" s="1088"/>
      <c r="R3" s="274"/>
    </row>
    <row r="4" spans="1:26" s="4" customFormat="1" ht="83.25" customHeight="1">
      <c r="A4" s="1088" t="s">
        <v>1561</v>
      </c>
      <c r="B4" s="1088"/>
      <c r="C4" s="1088"/>
      <c r="D4" s="1088"/>
      <c r="E4" s="1088"/>
      <c r="F4" s="1088"/>
      <c r="G4" s="1088"/>
      <c r="H4" s="1088"/>
      <c r="I4" s="1088"/>
      <c r="J4" s="1088"/>
      <c r="K4" s="1088"/>
      <c r="L4" s="1088"/>
      <c r="M4" s="1088"/>
      <c r="N4" s="1088"/>
      <c r="O4" s="1088"/>
      <c r="P4" s="1088"/>
      <c r="Q4" s="1088"/>
      <c r="R4" s="274"/>
    </row>
    <row r="5" spans="1:26" s="108" customFormat="1" ht="144.75" customHeight="1">
      <c r="A5" s="1089" t="s">
        <v>2</v>
      </c>
      <c r="B5" s="1089"/>
      <c r="C5" s="1089"/>
      <c r="D5" s="1089"/>
      <c r="E5" s="1089"/>
      <c r="F5" s="1089"/>
      <c r="G5" s="1089"/>
      <c r="H5" s="1089"/>
      <c r="I5" s="1089"/>
      <c r="J5" s="1089"/>
      <c r="K5" s="1089"/>
      <c r="L5" s="1089"/>
      <c r="M5" s="1089"/>
      <c r="N5" s="1089"/>
      <c r="O5" s="1089"/>
      <c r="P5" s="1089"/>
      <c r="Q5" s="1089"/>
      <c r="R5" s="275"/>
    </row>
    <row r="6" spans="1:26" ht="6" customHeight="1"/>
    <row r="7" spans="1:26" ht="78.75" customHeight="1">
      <c r="A7" s="244"/>
      <c r="B7" s="245"/>
      <c r="C7" s="278"/>
      <c r="D7" s="246"/>
      <c r="E7" s="246"/>
      <c r="F7" s="245"/>
      <c r="G7" s="245"/>
      <c r="H7" s="245"/>
      <c r="I7" s="245"/>
      <c r="J7" s="245"/>
      <c r="K7" s="246"/>
      <c r="L7" s="245"/>
      <c r="M7" s="245"/>
      <c r="N7" s="246"/>
      <c r="O7" s="246"/>
      <c r="P7" s="245"/>
      <c r="Q7" s="246"/>
      <c r="R7" s="279"/>
    </row>
    <row r="8" spans="1:26" s="379" customFormat="1" ht="97.5" customHeight="1">
      <c r="A8" s="377"/>
      <c r="B8" s="1092" t="s">
        <v>369</v>
      </c>
      <c r="C8" s="1092"/>
      <c r="D8" s="1092"/>
      <c r="E8" s="1092"/>
      <c r="F8" s="1092"/>
      <c r="G8" s="1092"/>
      <c r="H8" s="1092"/>
      <c r="I8" s="1092"/>
      <c r="J8" s="1092" t="s">
        <v>370</v>
      </c>
      <c r="K8" s="1092"/>
      <c r="L8" s="1092"/>
      <c r="M8" s="1092"/>
      <c r="N8" s="1092"/>
      <c r="O8" s="1092"/>
      <c r="P8" s="1092"/>
      <c r="Q8" s="1092"/>
      <c r="R8" s="378"/>
      <c r="Y8" s="379">
        <v>1</v>
      </c>
      <c r="Z8" s="379">
        <v>1</v>
      </c>
    </row>
    <row r="9" spans="1:26" s="288" customFormat="1" ht="262.5" customHeight="1">
      <c r="A9" s="282"/>
      <c r="B9" s="282" t="s">
        <v>1062</v>
      </c>
      <c r="C9" s="283" t="s">
        <v>1063</v>
      </c>
      <c r="D9" s="282" t="s">
        <v>1064</v>
      </c>
      <c r="E9" s="284" t="s">
        <v>1065</v>
      </c>
      <c r="F9" s="285" t="s">
        <v>1066</v>
      </c>
      <c r="G9" s="284" t="s">
        <v>1067</v>
      </c>
      <c r="H9" s="282" t="s">
        <v>1068</v>
      </c>
      <c r="I9" s="285" t="s">
        <v>65</v>
      </c>
      <c r="J9" s="282" t="s">
        <v>1062</v>
      </c>
      <c r="K9" s="284" t="s">
        <v>1063</v>
      </c>
      <c r="L9" s="285" t="s">
        <v>1064</v>
      </c>
      <c r="M9" s="284" t="s">
        <v>1065</v>
      </c>
      <c r="N9" s="282" t="s">
        <v>1066</v>
      </c>
      <c r="O9" s="284" t="s">
        <v>1067</v>
      </c>
      <c r="P9" s="282" t="s">
        <v>1068</v>
      </c>
      <c r="Q9" s="282" t="s">
        <v>65</v>
      </c>
      <c r="R9" s="286"/>
      <c r="S9" s="287"/>
      <c r="T9" s="287"/>
      <c r="U9" s="286"/>
      <c r="V9" s="287"/>
      <c r="W9" s="287"/>
      <c r="X9" s="286"/>
      <c r="Y9" s="287">
        <v>1</v>
      </c>
      <c r="Z9" s="288">
        <v>1</v>
      </c>
    </row>
    <row r="10" spans="1:26" ht="183" customHeight="1">
      <c r="A10" s="289" t="s">
        <v>1117</v>
      </c>
      <c r="B10" s="290">
        <v>0</v>
      </c>
      <c r="C10" s="290">
        <v>0</v>
      </c>
      <c r="D10" s="290">
        <v>0</v>
      </c>
      <c r="E10" s="290">
        <v>0</v>
      </c>
      <c r="F10" s="290">
        <v>0</v>
      </c>
      <c r="G10" s="290">
        <v>0</v>
      </c>
      <c r="H10" s="290">
        <v>0</v>
      </c>
      <c r="I10" s="290">
        <v>0</v>
      </c>
      <c r="J10" s="290">
        <v>3651.9865800000002</v>
      </c>
      <c r="K10" s="290">
        <v>0</v>
      </c>
      <c r="L10" s="290">
        <v>0</v>
      </c>
      <c r="M10" s="290">
        <v>0</v>
      </c>
      <c r="N10" s="290">
        <v>0</v>
      </c>
      <c r="O10" s="290">
        <v>0</v>
      </c>
      <c r="P10" s="290">
        <v>1914.7956100000001</v>
      </c>
      <c r="Q10" s="290">
        <v>5566.7821900000008</v>
      </c>
      <c r="R10" s="279"/>
    </row>
    <row r="11" spans="1:26" ht="183" customHeight="1">
      <c r="A11" s="289" t="s">
        <v>1118</v>
      </c>
      <c r="B11" s="291">
        <v>23169.912840000001</v>
      </c>
      <c r="C11" s="291">
        <v>0</v>
      </c>
      <c r="D11" s="291">
        <v>0</v>
      </c>
      <c r="E11" s="291">
        <v>0</v>
      </c>
      <c r="F11" s="291">
        <v>0</v>
      </c>
      <c r="G11" s="291">
        <v>0</v>
      </c>
      <c r="H11" s="291">
        <v>0</v>
      </c>
      <c r="I11" s="291">
        <v>23169.912840000001</v>
      </c>
      <c r="J11" s="291">
        <v>16977.308089999999</v>
      </c>
      <c r="K11" s="291">
        <v>0</v>
      </c>
      <c r="L11" s="290">
        <v>0</v>
      </c>
      <c r="M11" s="290">
        <v>0</v>
      </c>
      <c r="N11" s="290">
        <v>0</v>
      </c>
      <c r="O11" s="290">
        <v>0</v>
      </c>
      <c r="P11" s="290">
        <v>245.565</v>
      </c>
      <c r="Q11" s="290">
        <v>17222.873090000001</v>
      </c>
      <c r="R11" s="279"/>
    </row>
    <row r="12" spans="1:26" ht="183" customHeight="1">
      <c r="A12" s="289" t="s">
        <v>1119</v>
      </c>
      <c r="B12" s="291">
        <v>39066.261229999996</v>
      </c>
      <c r="C12" s="291">
        <v>0</v>
      </c>
      <c r="D12" s="291">
        <v>0</v>
      </c>
      <c r="E12" s="291">
        <v>0</v>
      </c>
      <c r="F12" s="291">
        <v>0</v>
      </c>
      <c r="G12" s="291">
        <v>0</v>
      </c>
      <c r="H12" s="291">
        <v>0</v>
      </c>
      <c r="I12" s="291">
        <v>39066.261229999996</v>
      </c>
      <c r="J12" s="291">
        <v>48093.038229999998</v>
      </c>
      <c r="K12" s="291">
        <v>0</v>
      </c>
      <c r="L12" s="290">
        <v>0</v>
      </c>
      <c r="M12" s="290">
        <v>0</v>
      </c>
      <c r="N12" s="290">
        <v>0</v>
      </c>
      <c r="O12" s="290">
        <v>0</v>
      </c>
      <c r="P12" s="290">
        <v>5</v>
      </c>
      <c r="Q12" s="290">
        <v>48098.038229999998</v>
      </c>
      <c r="R12" s="279"/>
    </row>
    <row r="13" spans="1:26" ht="183" customHeight="1">
      <c r="A13" s="289" t="s">
        <v>1120</v>
      </c>
      <c r="B13" s="290">
        <v>103389.93754000001</v>
      </c>
      <c r="C13" s="290">
        <v>0</v>
      </c>
      <c r="D13" s="290">
        <v>0</v>
      </c>
      <c r="E13" s="290">
        <v>0</v>
      </c>
      <c r="F13" s="290">
        <v>0</v>
      </c>
      <c r="G13" s="290">
        <v>0</v>
      </c>
      <c r="H13" s="290">
        <v>1549.96398</v>
      </c>
      <c r="I13" s="290">
        <v>104939.90152</v>
      </c>
      <c r="J13" s="290">
        <v>175935.85543</v>
      </c>
      <c r="K13" s="290">
        <v>0</v>
      </c>
      <c r="L13" s="290">
        <v>0</v>
      </c>
      <c r="M13" s="290">
        <v>0</v>
      </c>
      <c r="N13" s="290">
        <v>0</v>
      </c>
      <c r="O13" s="290">
        <v>0</v>
      </c>
      <c r="P13" s="290">
        <v>3143.00828</v>
      </c>
      <c r="Q13" s="290">
        <v>179078.86371000001</v>
      </c>
      <c r="R13" s="279"/>
    </row>
    <row r="14" spans="1:26" ht="183" customHeight="1">
      <c r="A14" s="289" t="s">
        <v>1121</v>
      </c>
      <c r="B14" s="290">
        <v>147232.27249999999</v>
      </c>
      <c r="C14" s="290">
        <v>3874.9544999999998</v>
      </c>
      <c r="D14" s="290">
        <v>0</v>
      </c>
      <c r="E14" s="290">
        <v>0</v>
      </c>
      <c r="F14" s="290">
        <v>0</v>
      </c>
      <c r="G14" s="290">
        <v>0</v>
      </c>
      <c r="H14" s="290">
        <v>2481.61859</v>
      </c>
      <c r="I14" s="290">
        <v>153588.84559000001</v>
      </c>
      <c r="J14" s="290">
        <v>180795.89402000001</v>
      </c>
      <c r="K14" s="290">
        <v>765.53203000000008</v>
      </c>
      <c r="L14" s="290">
        <v>1305.1290800000002</v>
      </c>
      <c r="M14" s="290">
        <v>0</v>
      </c>
      <c r="N14" s="290">
        <v>809.46136999999999</v>
      </c>
      <c r="O14" s="290">
        <v>0</v>
      </c>
      <c r="P14" s="290">
        <v>1565.5298799999998</v>
      </c>
      <c r="Q14" s="290">
        <v>185241.54637999999</v>
      </c>
      <c r="R14" s="279"/>
    </row>
    <row r="15" spans="1:26" ht="183" customHeight="1">
      <c r="A15" s="289" t="s">
        <v>1122</v>
      </c>
      <c r="B15" s="290">
        <v>243966.92296</v>
      </c>
      <c r="C15" s="290">
        <v>2887.08295</v>
      </c>
      <c r="D15" s="290">
        <v>634.3734300000001</v>
      </c>
      <c r="E15" s="290">
        <v>0</v>
      </c>
      <c r="F15" s="290">
        <v>522.08096</v>
      </c>
      <c r="G15" s="290">
        <v>0</v>
      </c>
      <c r="H15" s="290">
        <v>3424.9592400000001</v>
      </c>
      <c r="I15" s="290">
        <v>251435.41954</v>
      </c>
      <c r="J15" s="290">
        <v>212620.79268000001</v>
      </c>
      <c r="K15" s="290">
        <v>387.48313999999999</v>
      </c>
      <c r="L15" s="290">
        <v>834.24905000000001</v>
      </c>
      <c r="M15" s="290">
        <v>0</v>
      </c>
      <c r="N15" s="290">
        <v>467.97085999999996</v>
      </c>
      <c r="O15" s="290">
        <v>0</v>
      </c>
      <c r="P15" s="290">
        <v>461.36920000000003</v>
      </c>
      <c r="Q15" s="290">
        <v>214771.86493000001</v>
      </c>
      <c r="R15" s="279"/>
    </row>
    <row r="16" spans="1:26" ht="183" customHeight="1">
      <c r="A16" s="289" t="s">
        <v>1123</v>
      </c>
      <c r="B16" s="290">
        <v>347814.30362000002</v>
      </c>
      <c r="C16" s="290">
        <v>3583.4310299999997</v>
      </c>
      <c r="D16" s="290">
        <v>446.43921</v>
      </c>
      <c r="E16" s="290">
        <v>0</v>
      </c>
      <c r="F16" s="290">
        <v>112.45667999999999</v>
      </c>
      <c r="G16" s="290">
        <v>0</v>
      </c>
      <c r="H16" s="290">
        <v>2359.9589100000003</v>
      </c>
      <c r="I16" s="290">
        <v>354316.58944999997</v>
      </c>
      <c r="J16" s="290">
        <v>215258.77228</v>
      </c>
      <c r="K16" s="290">
        <v>299.28399000000002</v>
      </c>
      <c r="L16" s="290">
        <v>0</v>
      </c>
      <c r="M16" s="290">
        <v>0</v>
      </c>
      <c r="N16" s="290">
        <v>615.84372999999994</v>
      </c>
      <c r="O16" s="290">
        <v>275.37928999999997</v>
      </c>
      <c r="P16" s="290">
        <v>2413.5749300000002</v>
      </c>
      <c r="Q16" s="290">
        <v>218862.85422000001</v>
      </c>
      <c r="R16" s="279"/>
    </row>
    <row r="17" spans="1:18" ht="183" customHeight="1">
      <c r="A17" s="289" t="s">
        <v>1124</v>
      </c>
      <c r="B17" s="290">
        <v>371540.67502999998</v>
      </c>
      <c r="C17" s="290">
        <v>1867.4198700000002</v>
      </c>
      <c r="D17" s="290">
        <v>878.89872000000003</v>
      </c>
      <c r="E17" s="290">
        <v>0</v>
      </c>
      <c r="F17" s="290">
        <v>800.26144999999997</v>
      </c>
      <c r="G17" s="290">
        <v>0</v>
      </c>
      <c r="H17" s="290">
        <v>2398.6030099999998</v>
      </c>
      <c r="I17" s="290">
        <v>377485.85807999998</v>
      </c>
      <c r="J17" s="290">
        <v>203533.74290000001</v>
      </c>
      <c r="K17" s="290">
        <v>579.01328000000001</v>
      </c>
      <c r="L17" s="290">
        <v>279.31382000000002</v>
      </c>
      <c r="M17" s="290">
        <v>0</v>
      </c>
      <c r="N17" s="290">
        <v>624.06002999999998</v>
      </c>
      <c r="O17" s="290">
        <v>0</v>
      </c>
      <c r="P17" s="290">
        <v>398.15446000000003</v>
      </c>
      <c r="Q17" s="290">
        <v>205414.28449000002</v>
      </c>
      <c r="R17" s="279"/>
    </row>
    <row r="18" spans="1:18" ht="183" customHeight="1">
      <c r="A18" s="289" t="s">
        <v>1125</v>
      </c>
      <c r="B18" s="290">
        <v>174809.39540000001</v>
      </c>
      <c r="C18" s="290">
        <v>1032.13525</v>
      </c>
      <c r="D18" s="290">
        <v>272.47184000000004</v>
      </c>
      <c r="E18" s="290">
        <v>191.71893</v>
      </c>
      <c r="F18" s="290">
        <v>518.45191</v>
      </c>
      <c r="G18" s="290">
        <v>0</v>
      </c>
      <c r="H18" s="290">
        <v>1640.79628</v>
      </c>
      <c r="I18" s="290">
        <v>178464.96961</v>
      </c>
      <c r="J18" s="290">
        <v>246667.11059</v>
      </c>
      <c r="K18" s="290">
        <v>791.28031999999996</v>
      </c>
      <c r="L18" s="290">
        <v>179.56903</v>
      </c>
      <c r="M18" s="290">
        <v>0</v>
      </c>
      <c r="N18" s="290">
        <v>244.91471999999999</v>
      </c>
      <c r="O18" s="290">
        <v>122.58811999999999</v>
      </c>
      <c r="P18" s="290">
        <v>405.01288</v>
      </c>
      <c r="Q18" s="290">
        <v>248410.47566</v>
      </c>
      <c r="R18" s="279"/>
    </row>
    <row r="19" spans="1:18" ht="183" customHeight="1">
      <c r="A19" s="289" t="s">
        <v>1126</v>
      </c>
      <c r="B19" s="290">
        <v>388012.59688999999</v>
      </c>
      <c r="C19" s="290">
        <v>3352.1037500000002</v>
      </c>
      <c r="D19" s="290">
        <v>1617.82978</v>
      </c>
      <c r="E19" s="290">
        <v>300.37486999999999</v>
      </c>
      <c r="F19" s="290">
        <v>1404.5878899999998</v>
      </c>
      <c r="G19" s="290">
        <v>309.09679999999997</v>
      </c>
      <c r="H19" s="290">
        <v>1979.5851200000002</v>
      </c>
      <c r="I19" s="290">
        <v>396976.17510000005</v>
      </c>
      <c r="J19" s="290">
        <v>320777.04055000003</v>
      </c>
      <c r="K19" s="290">
        <v>985.71468000000004</v>
      </c>
      <c r="L19" s="290">
        <v>370.8947</v>
      </c>
      <c r="M19" s="290">
        <v>91.76679</v>
      </c>
      <c r="N19" s="290">
        <v>1012.41135</v>
      </c>
      <c r="O19" s="290">
        <v>298.94941</v>
      </c>
      <c r="P19" s="290">
        <v>538.80074999999999</v>
      </c>
      <c r="Q19" s="290">
        <v>324075.57823000004</v>
      </c>
      <c r="R19" s="279"/>
    </row>
    <row r="20" spans="1:18" ht="183" customHeight="1">
      <c r="A20" s="289" t="s">
        <v>1127</v>
      </c>
      <c r="B20" s="290">
        <v>555535.20476999995</v>
      </c>
      <c r="C20" s="290">
        <v>6556.3710099999998</v>
      </c>
      <c r="D20" s="290">
        <v>3428.88807</v>
      </c>
      <c r="E20" s="290">
        <v>362.80840000000001</v>
      </c>
      <c r="F20" s="290">
        <v>2178.2265000000002</v>
      </c>
      <c r="G20" s="290">
        <v>584.28675999999996</v>
      </c>
      <c r="H20" s="290">
        <v>3384.7267900000002</v>
      </c>
      <c r="I20" s="290">
        <v>572030.51229999994</v>
      </c>
      <c r="J20" s="290">
        <v>535867.92559</v>
      </c>
      <c r="K20" s="290">
        <v>1398.0629299999998</v>
      </c>
      <c r="L20" s="290">
        <v>663.32080000000008</v>
      </c>
      <c r="M20" s="290">
        <v>18.864270000000001</v>
      </c>
      <c r="N20" s="290">
        <v>1886.5735400000001</v>
      </c>
      <c r="O20" s="290">
        <v>193.55217000000002</v>
      </c>
      <c r="P20" s="290">
        <v>638.27687000000003</v>
      </c>
      <c r="Q20" s="290">
        <v>540666.57617000001</v>
      </c>
      <c r="R20" s="279"/>
    </row>
    <row r="21" spans="1:18" ht="183" customHeight="1">
      <c r="A21" s="289" t="s">
        <v>1128</v>
      </c>
      <c r="B21" s="290">
        <v>393613.95699000004</v>
      </c>
      <c r="C21" s="290">
        <v>6881.1255899999996</v>
      </c>
      <c r="D21" s="290">
        <v>8185.5321100000001</v>
      </c>
      <c r="E21" s="290">
        <v>1484.2192</v>
      </c>
      <c r="F21" s="290">
        <v>1028.52935</v>
      </c>
      <c r="G21" s="290">
        <v>280.06483000000003</v>
      </c>
      <c r="H21" s="290">
        <v>2698.85023</v>
      </c>
      <c r="I21" s="290">
        <v>414172.27830000001</v>
      </c>
      <c r="J21" s="290">
        <v>900875.92775999999</v>
      </c>
      <c r="K21" s="290">
        <v>2127.37671</v>
      </c>
      <c r="L21" s="290">
        <v>7376.4496300000001</v>
      </c>
      <c r="M21" s="290">
        <v>414.87498999999997</v>
      </c>
      <c r="N21" s="290">
        <v>1295.2875800000002</v>
      </c>
      <c r="O21" s="290">
        <v>277.86248999999998</v>
      </c>
      <c r="P21" s="290">
        <v>465.92579999999998</v>
      </c>
      <c r="Q21" s="290">
        <v>912833.70496</v>
      </c>
      <c r="R21" s="279"/>
    </row>
    <row r="22" spans="1:18" ht="183" customHeight="1">
      <c r="A22" s="289" t="s">
        <v>1129</v>
      </c>
      <c r="B22" s="290">
        <v>4833.1380099999997</v>
      </c>
      <c r="C22" s="290">
        <v>168.33699999999999</v>
      </c>
      <c r="D22" s="290">
        <v>429.44491999999997</v>
      </c>
      <c r="E22" s="290">
        <v>134.45021</v>
      </c>
      <c r="F22" s="290">
        <v>12.20884</v>
      </c>
      <c r="G22" s="290">
        <v>5.0655400000000004</v>
      </c>
      <c r="H22" s="290">
        <v>391.16660999999999</v>
      </c>
      <c r="I22" s="290">
        <v>5973.81113</v>
      </c>
      <c r="J22" s="290">
        <v>157221.87253999998</v>
      </c>
      <c r="K22" s="290">
        <v>288.64496000000003</v>
      </c>
      <c r="L22" s="290">
        <v>3221.0982799999997</v>
      </c>
      <c r="M22" s="290">
        <v>55.91122</v>
      </c>
      <c r="N22" s="290">
        <v>42.66704</v>
      </c>
      <c r="O22" s="290">
        <v>0</v>
      </c>
      <c r="P22" s="290">
        <v>100.33369</v>
      </c>
      <c r="Q22" s="290">
        <v>160930.52773</v>
      </c>
      <c r="R22" s="279"/>
    </row>
    <row r="23" spans="1:18" s="67" customFormat="1" ht="303" customHeight="1" thickBot="1">
      <c r="A23" s="292" t="s">
        <v>1130</v>
      </c>
      <c r="B23" s="293">
        <v>1229.18983</v>
      </c>
      <c r="C23" s="293">
        <v>18.63531</v>
      </c>
      <c r="D23" s="293">
        <v>59.814050000000002</v>
      </c>
      <c r="E23" s="293">
        <v>9.5267299999999988</v>
      </c>
      <c r="F23" s="293">
        <v>0</v>
      </c>
      <c r="G23" s="293">
        <v>0</v>
      </c>
      <c r="H23" s="293">
        <v>203.15348999999998</v>
      </c>
      <c r="I23" s="293">
        <v>1520.3194099999998</v>
      </c>
      <c r="J23" s="293">
        <v>83287.706739999994</v>
      </c>
      <c r="K23" s="293">
        <v>143.20976000000002</v>
      </c>
      <c r="L23" s="293">
        <v>3124.3666000000003</v>
      </c>
      <c r="M23" s="293">
        <v>51.729430000000001</v>
      </c>
      <c r="N23" s="293">
        <v>16.204639999999998</v>
      </c>
      <c r="O23" s="293">
        <v>0</v>
      </c>
      <c r="P23" s="293">
        <v>56.987670000000001</v>
      </c>
      <c r="Q23" s="293">
        <v>86680.204840000006</v>
      </c>
      <c r="R23" s="294"/>
    </row>
    <row r="24" spans="1:18" s="67" customFormat="1" ht="106.5" customHeight="1" thickTop="1" thickBot="1">
      <c r="A24" s="295" t="s">
        <v>1059</v>
      </c>
      <c r="B24" s="296">
        <f t="shared" ref="B24:Q24" si="0">SUM(B10:B23)</f>
        <v>2794213.76761</v>
      </c>
      <c r="C24" s="296">
        <f t="shared" si="0"/>
        <v>30221.596259999998</v>
      </c>
      <c r="D24" s="296">
        <f t="shared" si="0"/>
        <v>15953.692130000001</v>
      </c>
      <c r="E24" s="296">
        <f t="shared" si="0"/>
        <v>2483.09834</v>
      </c>
      <c r="F24" s="296">
        <f t="shared" si="0"/>
        <v>6576.8035799999998</v>
      </c>
      <c r="G24" s="296">
        <f t="shared" si="0"/>
        <v>1178.5139300000001</v>
      </c>
      <c r="H24" s="296">
        <f t="shared" si="0"/>
        <v>22513.382249999999</v>
      </c>
      <c r="I24" s="296">
        <f t="shared" si="0"/>
        <v>2873140.8540999996</v>
      </c>
      <c r="J24" s="296">
        <f t="shared" si="0"/>
        <v>3301564.9739799998</v>
      </c>
      <c r="K24" s="296">
        <f t="shared" si="0"/>
        <v>7765.6017999999985</v>
      </c>
      <c r="L24" s="296">
        <f t="shared" si="0"/>
        <v>17354.39099</v>
      </c>
      <c r="M24" s="296">
        <f t="shared" si="0"/>
        <v>633.1466999999999</v>
      </c>
      <c r="N24" s="296">
        <f t="shared" si="0"/>
        <v>7015.3948600000003</v>
      </c>
      <c r="O24" s="296">
        <f t="shared" si="0"/>
        <v>1168.3314799999998</v>
      </c>
      <c r="P24" s="296">
        <f t="shared" si="0"/>
        <v>12352.33502</v>
      </c>
      <c r="Q24" s="296">
        <f t="shared" si="0"/>
        <v>3347854.1748299999</v>
      </c>
      <c r="R24" s="294"/>
    </row>
    <row r="25" spans="1:18" ht="27.75" customHeight="1" thickTop="1" thickBot="1">
      <c r="A25" s="265"/>
      <c r="B25" s="266"/>
      <c r="C25" s="351"/>
      <c r="D25" s="267"/>
      <c r="E25" s="267"/>
      <c r="F25" s="267"/>
      <c r="G25" s="267"/>
      <c r="H25" s="267"/>
      <c r="I25" s="267"/>
      <c r="J25" s="267"/>
      <c r="K25" s="267"/>
      <c r="L25" s="266"/>
      <c r="M25" s="266"/>
      <c r="N25" s="266"/>
      <c r="O25" s="266"/>
      <c r="P25" s="266"/>
      <c r="Q25" s="266"/>
      <c r="R25" s="279"/>
    </row>
    <row r="26" spans="1:18" ht="87" customHeight="1" thickTop="1">
      <c r="A26" s="276" t="s">
        <v>1069</v>
      </c>
      <c r="B26" s="26"/>
      <c r="C26" s="301"/>
      <c r="D26" s="237"/>
      <c r="E26" s="237"/>
      <c r="F26" s="237"/>
      <c r="G26" s="237"/>
      <c r="H26" s="237"/>
      <c r="I26" s="237"/>
      <c r="J26" s="237"/>
      <c r="K26" s="237"/>
      <c r="L26" s="131"/>
      <c r="M26" s="131"/>
      <c r="N26" s="120"/>
      <c r="O26" s="120"/>
      <c r="P26" s="120"/>
      <c r="Q26" s="120"/>
    </row>
    <row r="27" spans="1:18" ht="38.25" customHeight="1">
      <c r="A27" s="119"/>
      <c r="B27" s="100"/>
      <c r="C27" s="302"/>
      <c r="D27" s="121"/>
      <c r="E27" s="121"/>
      <c r="F27" s="121"/>
      <c r="G27" s="121"/>
      <c r="H27" s="121"/>
      <c r="I27" s="121"/>
      <c r="J27" s="121"/>
      <c r="K27" s="121"/>
      <c r="L27" s="121"/>
      <c r="M27" s="95"/>
      <c r="N27" s="120"/>
      <c r="O27" s="120"/>
      <c r="P27" s="120"/>
      <c r="Q27" s="120"/>
    </row>
    <row r="28" spans="1:18" ht="38.25" hidden="1" customHeight="1">
      <c r="A28" s="119"/>
      <c r="B28" s="100"/>
      <c r="C28" s="302"/>
      <c r="D28" s="121"/>
      <c r="E28" s="121"/>
      <c r="F28" s="121"/>
      <c r="G28" s="121"/>
      <c r="H28" s="121"/>
      <c r="I28" s="121"/>
      <c r="J28" s="121"/>
      <c r="K28" s="121"/>
      <c r="L28" s="121"/>
      <c r="M28" s="95"/>
      <c r="N28" s="120"/>
      <c r="O28" s="120"/>
      <c r="P28" s="120"/>
      <c r="Q28" s="120"/>
    </row>
    <row r="29" spans="1:18" ht="13.5" hidden="1" customHeight="1">
      <c r="A29" s="119"/>
      <c r="B29" s="100"/>
      <c r="C29" s="302"/>
      <c r="D29" s="121"/>
      <c r="E29" s="121"/>
      <c r="F29" s="121"/>
      <c r="G29" s="121"/>
      <c r="H29" s="121"/>
      <c r="I29" s="121"/>
      <c r="J29" s="121"/>
      <c r="K29" s="121"/>
      <c r="L29" s="121"/>
      <c r="M29" s="95"/>
      <c r="N29" s="120"/>
      <c r="O29" s="120"/>
      <c r="P29" s="120"/>
      <c r="Q29" s="120"/>
    </row>
    <row r="30" spans="1:18" ht="13.5" hidden="1" customHeight="1">
      <c r="A30" s="119"/>
      <c r="B30" s="100"/>
      <c r="C30" s="302"/>
      <c r="D30" s="121"/>
      <c r="E30" s="121"/>
      <c r="F30" s="121"/>
      <c r="G30" s="121"/>
      <c r="H30" s="121"/>
      <c r="I30" s="121"/>
      <c r="J30" s="121"/>
      <c r="K30" s="121"/>
      <c r="L30" s="121"/>
      <c r="M30" s="95"/>
      <c r="N30" s="120"/>
      <c r="O30" s="120"/>
      <c r="P30" s="120"/>
      <c r="Q30" s="120"/>
    </row>
    <row r="31" spans="1:18" ht="13.5" hidden="1" customHeight="1">
      <c r="A31" s="119"/>
      <c r="B31" s="100"/>
      <c r="C31" s="302"/>
      <c r="D31" s="121"/>
      <c r="E31" s="121"/>
      <c r="F31" s="121"/>
      <c r="G31" s="121"/>
      <c r="H31" s="121"/>
      <c r="I31" s="121"/>
      <c r="J31" s="121"/>
      <c r="K31" s="121"/>
      <c r="L31" s="121"/>
      <c r="M31" s="95"/>
      <c r="N31" s="120"/>
      <c r="O31" s="120"/>
      <c r="P31" s="120"/>
      <c r="Q31" s="120"/>
    </row>
    <row r="32" spans="1:18" ht="13.5" hidden="1" customHeight="1">
      <c r="A32" s="119"/>
      <c r="B32" s="100"/>
      <c r="C32" s="302"/>
      <c r="D32" s="121"/>
      <c r="E32" s="121"/>
      <c r="F32" s="121"/>
      <c r="G32" s="121"/>
      <c r="H32" s="121"/>
      <c r="I32" s="121"/>
      <c r="J32" s="121"/>
      <c r="K32" s="121"/>
      <c r="L32" s="121"/>
      <c r="M32" s="95"/>
      <c r="N32" s="120"/>
      <c r="O32" s="120"/>
      <c r="P32" s="120"/>
      <c r="Q32" s="120"/>
    </row>
    <row r="33" spans="1:17" ht="13.5" hidden="1" customHeight="1">
      <c r="A33" s="125"/>
      <c r="B33" s="80"/>
      <c r="C33" s="302"/>
      <c r="D33" s="121"/>
      <c r="E33" s="121"/>
      <c r="F33" s="121"/>
      <c r="G33" s="121"/>
      <c r="H33" s="121"/>
      <c r="I33" s="121"/>
      <c r="J33" s="121"/>
      <c r="K33" s="121"/>
      <c r="L33" s="121"/>
      <c r="M33" s="95"/>
      <c r="N33" s="120"/>
      <c r="O33" s="120"/>
      <c r="P33" s="120"/>
      <c r="Q33" s="120"/>
    </row>
    <row r="34" spans="1:17" ht="13.5" hidden="1" customHeight="1">
      <c r="A34" s="119"/>
      <c r="B34" s="80"/>
      <c r="C34" s="302"/>
      <c r="D34" s="121"/>
      <c r="E34" s="121"/>
      <c r="F34" s="121"/>
      <c r="G34" s="121"/>
      <c r="H34" s="121"/>
      <c r="I34" s="121"/>
      <c r="J34" s="121"/>
      <c r="K34" s="121"/>
      <c r="L34" s="121"/>
      <c r="M34" s="95"/>
      <c r="N34" s="120"/>
      <c r="O34" s="120"/>
      <c r="P34" s="120"/>
      <c r="Q34" s="120"/>
    </row>
    <row r="35" spans="1:17" ht="13.5" hidden="1" customHeight="1">
      <c r="A35" s="119"/>
      <c r="B35" s="80"/>
      <c r="C35" s="302"/>
      <c r="D35" s="121"/>
      <c r="E35" s="121"/>
      <c r="F35" s="121"/>
      <c r="G35" s="121"/>
      <c r="H35" s="121"/>
      <c r="I35" s="121"/>
      <c r="J35" s="121"/>
      <c r="K35" s="121"/>
      <c r="L35" s="121"/>
      <c r="M35" s="95"/>
      <c r="N35" s="120"/>
      <c r="O35" s="120"/>
      <c r="P35" s="120"/>
      <c r="Q35" s="120"/>
    </row>
    <row r="36" spans="1:17" ht="13.5" hidden="1" customHeight="1">
      <c r="A36" s="119"/>
      <c r="B36" s="80"/>
      <c r="C36" s="302"/>
      <c r="D36" s="121"/>
      <c r="E36" s="121"/>
      <c r="F36" s="121"/>
      <c r="G36" s="121"/>
      <c r="H36" s="121"/>
      <c r="I36" s="121"/>
      <c r="J36" s="121"/>
      <c r="K36" s="121"/>
      <c r="L36" s="121"/>
      <c r="M36" s="95"/>
      <c r="N36" s="120"/>
      <c r="O36" s="120"/>
      <c r="P36" s="120"/>
      <c r="Q36" s="120"/>
    </row>
    <row r="37" spans="1:17" ht="13.5" hidden="1" customHeight="1">
      <c r="A37" s="119"/>
      <c r="B37" s="80"/>
      <c r="C37" s="302"/>
      <c r="D37" s="121"/>
      <c r="E37" s="121"/>
      <c r="F37" s="121"/>
      <c r="G37" s="121"/>
      <c r="H37" s="121"/>
      <c r="I37" s="121"/>
      <c r="J37" s="121"/>
      <c r="K37" s="121"/>
      <c r="L37" s="121"/>
      <c r="M37" s="95"/>
      <c r="N37" s="120"/>
      <c r="O37" s="120"/>
      <c r="P37" s="120"/>
      <c r="Q37" s="120"/>
    </row>
    <row r="38" spans="1:17" ht="13.5" hidden="1" customHeight="1">
      <c r="A38" s="119"/>
      <c r="B38" s="80"/>
      <c r="C38" s="302"/>
      <c r="D38" s="121"/>
      <c r="E38" s="121"/>
      <c r="F38" s="121"/>
      <c r="G38" s="121"/>
      <c r="H38" s="121"/>
      <c r="I38" s="121"/>
      <c r="J38" s="121"/>
      <c r="K38" s="121"/>
      <c r="L38" s="121"/>
      <c r="M38" s="95"/>
      <c r="N38" s="120"/>
      <c r="O38" s="120"/>
      <c r="P38" s="120"/>
      <c r="Q38" s="120"/>
    </row>
    <row r="39" spans="1:17" ht="13.5" hidden="1" customHeight="1">
      <c r="A39" s="125"/>
      <c r="B39" s="80"/>
      <c r="C39" s="302"/>
      <c r="D39" s="121"/>
      <c r="E39" s="121"/>
      <c r="F39" s="121"/>
      <c r="G39" s="121"/>
      <c r="H39" s="121"/>
      <c r="I39" s="121"/>
      <c r="J39" s="121"/>
      <c r="K39" s="121"/>
      <c r="L39" s="121"/>
      <c r="M39" s="95"/>
      <c r="N39" s="120"/>
      <c r="O39" s="120"/>
      <c r="P39" s="120"/>
      <c r="Q39" s="120"/>
    </row>
    <row r="40" spans="1:17" ht="13.5" hidden="1" customHeight="1">
      <c r="A40" s="119"/>
      <c r="B40" s="100"/>
      <c r="C40" s="302"/>
      <c r="D40" s="121"/>
      <c r="E40" s="121"/>
      <c r="F40" s="121"/>
      <c r="G40" s="121"/>
      <c r="H40" s="121"/>
      <c r="I40" s="121"/>
      <c r="J40" s="121"/>
      <c r="K40" s="121"/>
      <c r="L40" s="121"/>
      <c r="M40" s="95"/>
      <c r="N40" s="120"/>
      <c r="O40" s="120"/>
      <c r="P40" s="120"/>
      <c r="Q40" s="120"/>
    </row>
    <row r="41" spans="1:17" ht="13.5" hidden="1" customHeight="1">
      <c r="A41" s="119"/>
      <c r="B41" s="100"/>
      <c r="C41" s="302"/>
      <c r="D41" s="121"/>
      <c r="E41" s="121"/>
      <c r="F41" s="121"/>
      <c r="G41" s="121"/>
      <c r="H41" s="121"/>
      <c r="I41" s="121"/>
      <c r="J41" s="121"/>
      <c r="K41" s="121"/>
      <c r="L41" s="121"/>
      <c r="M41" s="95"/>
      <c r="N41" s="120"/>
      <c r="O41" s="120"/>
      <c r="P41" s="120"/>
      <c r="Q41" s="120"/>
    </row>
    <row r="42" spans="1:17" ht="13.5" hidden="1" customHeight="1">
      <c r="A42" s="119"/>
      <c r="B42" s="100"/>
      <c r="C42" s="302"/>
      <c r="D42" s="121"/>
      <c r="E42" s="121"/>
      <c r="F42" s="121"/>
      <c r="G42" s="121"/>
      <c r="H42" s="121"/>
      <c r="I42" s="121"/>
      <c r="J42" s="121"/>
      <c r="K42" s="121"/>
      <c r="L42" s="121"/>
      <c r="M42" s="95"/>
      <c r="N42" s="120"/>
      <c r="O42" s="120"/>
      <c r="P42" s="120"/>
      <c r="Q42" s="120"/>
    </row>
    <row r="43" spans="1:17" ht="13.5" hidden="1" customHeight="1">
      <c r="A43" s="125"/>
      <c r="B43" s="100"/>
      <c r="C43" s="302"/>
      <c r="D43" s="121"/>
      <c r="E43" s="121"/>
      <c r="F43" s="121"/>
      <c r="G43" s="121"/>
      <c r="H43" s="121"/>
      <c r="I43" s="121"/>
      <c r="J43" s="121"/>
      <c r="K43" s="121"/>
      <c r="L43" s="121"/>
      <c r="M43" s="95"/>
      <c r="N43" s="120"/>
      <c r="O43" s="120"/>
      <c r="P43" s="120"/>
      <c r="Q43" s="120"/>
    </row>
    <row r="44" spans="1:17" ht="13.5" hidden="1" customHeight="1">
      <c r="A44" s="119"/>
      <c r="B44" s="100"/>
      <c r="C44" s="302"/>
      <c r="D44" s="121"/>
      <c r="E44" s="121"/>
      <c r="F44" s="121"/>
      <c r="G44" s="121"/>
      <c r="H44" s="121"/>
      <c r="I44" s="121"/>
      <c r="J44" s="121"/>
      <c r="K44" s="121"/>
      <c r="L44" s="121"/>
      <c r="M44" s="95"/>
      <c r="N44" s="120"/>
      <c r="O44" s="120"/>
      <c r="P44" s="120"/>
      <c r="Q44" s="120"/>
    </row>
    <row r="45" spans="1:17" ht="13.5" hidden="1" customHeight="1">
      <c r="A45" s="119"/>
      <c r="B45" s="100"/>
      <c r="C45" s="302"/>
      <c r="D45" s="121"/>
      <c r="E45" s="121"/>
      <c r="F45" s="121"/>
      <c r="G45" s="121"/>
      <c r="H45" s="121"/>
      <c r="I45" s="121"/>
      <c r="J45" s="121"/>
      <c r="K45" s="121"/>
      <c r="L45" s="121"/>
      <c r="M45" s="95"/>
      <c r="N45" s="120"/>
      <c r="O45" s="120"/>
      <c r="P45" s="120"/>
      <c r="Q45" s="120"/>
    </row>
    <row r="46" spans="1:17" ht="13.5" hidden="1" customHeight="1">
      <c r="A46" s="119"/>
      <c r="B46" s="100"/>
      <c r="C46" s="302"/>
      <c r="D46" s="121"/>
      <c r="E46" s="121"/>
      <c r="F46" s="121"/>
      <c r="G46" s="121"/>
      <c r="H46" s="121"/>
      <c r="I46" s="121"/>
      <c r="J46" s="121"/>
      <c r="K46" s="121"/>
      <c r="L46" s="121"/>
      <c r="M46" s="95"/>
      <c r="N46" s="120"/>
      <c r="O46" s="120"/>
      <c r="P46" s="120"/>
      <c r="Q46" s="120"/>
    </row>
    <row r="47" spans="1:17" ht="13.5" hidden="1" customHeight="1">
      <c r="A47" s="119"/>
      <c r="B47" s="100"/>
      <c r="C47" s="302"/>
      <c r="D47" s="121"/>
      <c r="E47" s="121"/>
      <c r="F47" s="121"/>
      <c r="G47" s="121"/>
      <c r="H47" s="121"/>
      <c r="I47" s="121"/>
      <c r="J47" s="121"/>
      <c r="K47" s="121"/>
      <c r="L47" s="121"/>
      <c r="M47" s="95"/>
      <c r="N47" s="120"/>
      <c r="O47" s="120"/>
      <c r="P47" s="120"/>
      <c r="Q47" s="120"/>
    </row>
    <row r="48" spans="1:17" ht="13.5" hidden="1" customHeight="1">
      <c r="A48" s="125"/>
      <c r="B48" s="100"/>
      <c r="C48" s="302"/>
      <c r="D48" s="121"/>
      <c r="E48" s="121"/>
      <c r="F48" s="121"/>
      <c r="G48" s="121"/>
      <c r="H48" s="121"/>
      <c r="I48" s="121"/>
      <c r="J48" s="121"/>
      <c r="K48" s="121"/>
      <c r="L48" s="121"/>
      <c r="M48" s="95"/>
      <c r="N48" s="120"/>
      <c r="O48" s="120"/>
      <c r="P48" s="120"/>
      <c r="Q48" s="120"/>
    </row>
    <row r="49" spans="1:17" ht="13.5" hidden="1" customHeight="1">
      <c r="A49" s="119"/>
      <c r="B49" s="100"/>
      <c r="C49" s="302"/>
      <c r="D49" s="121"/>
      <c r="E49" s="121"/>
      <c r="F49" s="121"/>
      <c r="G49" s="121"/>
      <c r="H49" s="121"/>
      <c r="I49" s="121"/>
      <c r="J49" s="121"/>
      <c r="K49" s="121"/>
      <c r="L49" s="121"/>
      <c r="M49" s="95"/>
      <c r="N49" s="120"/>
      <c r="O49" s="120"/>
      <c r="P49" s="120"/>
      <c r="Q49" s="120"/>
    </row>
    <row r="50" spans="1:17" ht="13.5" hidden="1" customHeight="1">
      <c r="A50" s="119"/>
      <c r="B50" s="100"/>
      <c r="C50" s="302"/>
      <c r="D50" s="121"/>
      <c r="E50" s="121"/>
      <c r="F50" s="121"/>
      <c r="G50" s="121"/>
      <c r="H50" s="121"/>
      <c r="I50" s="121"/>
      <c r="J50" s="121"/>
      <c r="K50" s="121"/>
      <c r="L50" s="121"/>
      <c r="M50" s="95"/>
      <c r="N50" s="120"/>
      <c r="O50" s="120"/>
      <c r="P50" s="120"/>
      <c r="Q50" s="120"/>
    </row>
    <row r="51" spans="1:17" ht="13.5" hidden="1" customHeight="1">
      <c r="A51" s="119"/>
      <c r="B51" s="100"/>
      <c r="C51" s="302"/>
      <c r="D51" s="121"/>
      <c r="E51" s="121"/>
      <c r="F51" s="121"/>
      <c r="G51" s="121"/>
      <c r="H51" s="121"/>
      <c r="I51" s="121"/>
      <c r="J51" s="121"/>
      <c r="K51" s="121"/>
      <c r="L51" s="121"/>
      <c r="M51" s="95"/>
      <c r="N51" s="120"/>
      <c r="O51" s="120"/>
      <c r="P51" s="120"/>
      <c r="Q51" s="120"/>
    </row>
    <row r="52" spans="1:17" ht="9" hidden="1" customHeight="1">
      <c r="A52" s="123"/>
      <c r="B52" s="100"/>
      <c r="C52" s="302"/>
      <c r="D52" s="121"/>
      <c r="E52" s="121"/>
      <c r="F52" s="121"/>
      <c r="G52" s="121"/>
      <c r="H52" s="121"/>
      <c r="I52" s="121"/>
      <c r="J52" s="121"/>
      <c r="K52" s="121"/>
      <c r="L52" s="121"/>
      <c r="M52" s="95"/>
      <c r="N52" s="120"/>
      <c r="O52" s="120"/>
      <c r="P52" s="120"/>
      <c r="Q52" s="120"/>
    </row>
    <row r="53" spans="1:17" ht="9" hidden="1" customHeight="1">
      <c r="A53" s="123"/>
      <c r="B53" s="100"/>
      <c r="C53" s="302"/>
      <c r="D53" s="121"/>
      <c r="E53" s="121"/>
      <c r="F53" s="121"/>
      <c r="G53" s="121"/>
      <c r="H53" s="121"/>
      <c r="I53" s="121"/>
      <c r="J53" s="121"/>
      <c r="K53" s="121"/>
      <c r="L53" s="121"/>
      <c r="M53" s="95"/>
      <c r="N53" s="120"/>
      <c r="O53" s="120"/>
      <c r="P53" s="120"/>
      <c r="Q53" s="120"/>
    </row>
    <row r="54" spans="1:17" ht="9" hidden="1" customHeight="1">
      <c r="A54" s="123"/>
      <c r="B54" s="100"/>
      <c r="C54" s="302"/>
      <c r="D54" s="121"/>
      <c r="E54" s="121"/>
      <c r="F54" s="121"/>
      <c r="G54" s="121"/>
      <c r="H54" s="121"/>
      <c r="I54" s="121"/>
      <c r="J54" s="121"/>
      <c r="K54" s="121"/>
      <c r="L54" s="121"/>
      <c r="M54" s="95"/>
      <c r="N54" s="120"/>
      <c r="O54" s="120"/>
      <c r="P54" s="120"/>
      <c r="Q54" s="120"/>
    </row>
    <row r="55" spans="1:17" ht="9" hidden="1" customHeight="1">
      <c r="A55" s="123"/>
      <c r="B55" s="100"/>
      <c r="C55" s="302"/>
      <c r="D55" s="121"/>
      <c r="E55" s="121"/>
      <c r="F55" s="121"/>
      <c r="G55" s="121"/>
      <c r="H55" s="121"/>
      <c r="I55" s="121"/>
      <c r="J55" s="121"/>
      <c r="K55" s="121"/>
      <c r="L55" s="121"/>
      <c r="M55" s="95"/>
      <c r="N55" s="120"/>
      <c r="O55" s="120"/>
      <c r="P55" s="120"/>
      <c r="Q55" s="120"/>
    </row>
    <row r="56" spans="1:17" ht="9" hidden="1" customHeight="1">
      <c r="A56" s="124"/>
      <c r="B56" s="100"/>
      <c r="C56" s="302"/>
      <c r="D56" s="121"/>
      <c r="E56" s="121"/>
      <c r="F56" s="121"/>
      <c r="G56" s="121"/>
      <c r="H56" s="121"/>
      <c r="I56" s="121"/>
      <c r="J56" s="121"/>
      <c r="K56" s="121"/>
      <c r="L56" s="121"/>
      <c r="M56" s="95"/>
      <c r="N56" s="120"/>
      <c r="O56" s="120"/>
      <c r="P56" s="120"/>
      <c r="Q56" s="120"/>
    </row>
    <row r="57" spans="1:17" ht="9" hidden="1" customHeight="1">
      <c r="A57" s="124"/>
      <c r="C57" s="302"/>
      <c r="D57" s="121"/>
      <c r="E57" s="121"/>
      <c r="F57" s="121"/>
      <c r="G57" s="121"/>
      <c r="H57" s="121"/>
      <c r="I57" s="121"/>
      <c r="J57" s="121"/>
      <c r="K57" s="121"/>
      <c r="L57" s="121"/>
      <c r="M57" s="120"/>
      <c r="N57" s="120"/>
      <c r="O57" s="120"/>
      <c r="P57" s="120"/>
      <c r="Q57" s="120"/>
    </row>
    <row r="58" spans="1:17" ht="9" hidden="1" customHeight="1">
      <c r="A58" s="125"/>
      <c r="C58" s="302"/>
      <c r="D58" s="121"/>
      <c r="E58" s="121"/>
      <c r="F58" s="121"/>
      <c r="G58" s="121"/>
      <c r="H58" s="121"/>
      <c r="I58" s="121"/>
      <c r="J58" s="121"/>
      <c r="K58" s="121"/>
      <c r="L58" s="121"/>
      <c r="M58" s="120"/>
      <c r="N58" s="120"/>
      <c r="O58" s="120"/>
      <c r="P58" s="120"/>
      <c r="Q58" s="120"/>
    </row>
    <row r="59" spans="1:17" ht="9" hidden="1" customHeight="1">
      <c r="A59" s="119"/>
      <c r="C59" s="302"/>
      <c r="D59" s="121"/>
      <c r="E59" s="121"/>
      <c r="F59" s="121"/>
      <c r="G59" s="121"/>
      <c r="H59" s="121"/>
      <c r="I59" s="121"/>
      <c r="J59" s="121"/>
      <c r="K59" s="121"/>
      <c r="L59" s="121"/>
      <c r="M59" s="120"/>
      <c r="N59" s="120"/>
      <c r="O59" s="120"/>
      <c r="P59" s="120"/>
      <c r="Q59" s="120"/>
    </row>
    <row r="60" spans="1:17" ht="9" hidden="1" customHeight="1">
      <c r="A60" s="119"/>
      <c r="C60" s="302"/>
      <c r="D60" s="121"/>
      <c r="E60" s="121"/>
      <c r="F60" s="121"/>
      <c r="G60" s="121"/>
      <c r="H60" s="121"/>
      <c r="I60" s="121"/>
      <c r="J60" s="121"/>
      <c r="K60" s="121"/>
      <c r="L60" s="121"/>
      <c r="M60" s="120"/>
      <c r="N60" s="120"/>
      <c r="O60" s="120"/>
      <c r="P60" s="120"/>
      <c r="Q60" s="120"/>
    </row>
    <row r="61" spans="1:17" ht="9" hidden="1" customHeight="1">
      <c r="A61" s="119"/>
      <c r="C61" s="302"/>
      <c r="D61" s="121"/>
      <c r="E61" s="121"/>
      <c r="F61" s="121"/>
      <c r="G61" s="121"/>
      <c r="H61" s="121"/>
      <c r="I61" s="121"/>
      <c r="J61" s="121"/>
      <c r="K61" s="121"/>
      <c r="L61" s="121"/>
      <c r="M61" s="120"/>
      <c r="N61" s="120"/>
      <c r="O61" s="120"/>
      <c r="P61" s="120"/>
      <c r="Q61" s="120"/>
    </row>
    <row r="62" spans="1:17" ht="9" hidden="1" customHeight="1">
      <c r="A62" s="119"/>
      <c r="C62" s="302"/>
      <c r="D62" s="121"/>
      <c r="E62" s="121"/>
      <c r="F62" s="121"/>
      <c r="G62" s="121"/>
      <c r="H62" s="121"/>
      <c r="I62" s="121"/>
      <c r="J62" s="121"/>
      <c r="K62" s="121"/>
      <c r="L62" s="121"/>
      <c r="M62" s="120"/>
      <c r="N62" s="120"/>
      <c r="O62" s="120"/>
      <c r="P62" s="120"/>
      <c r="Q62" s="120"/>
    </row>
    <row r="63" spans="1:17" ht="9" hidden="1" customHeight="1">
      <c r="A63" s="123"/>
      <c r="C63" s="302"/>
      <c r="D63" s="121"/>
      <c r="E63" s="121"/>
      <c r="F63" s="121"/>
      <c r="G63" s="121"/>
      <c r="H63" s="121"/>
      <c r="I63" s="121"/>
      <c r="J63" s="121"/>
      <c r="K63" s="121"/>
      <c r="L63" s="121"/>
      <c r="M63" s="120"/>
      <c r="N63" s="120"/>
      <c r="O63" s="120"/>
      <c r="P63" s="120"/>
      <c r="Q63" s="120"/>
    </row>
    <row r="64" spans="1:17" ht="9" hidden="1" customHeight="1">
      <c r="A64" s="125"/>
      <c r="C64" s="302"/>
      <c r="D64" s="121"/>
      <c r="E64" s="121"/>
      <c r="F64" s="121"/>
      <c r="G64" s="121"/>
      <c r="H64" s="121"/>
      <c r="I64" s="121"/>
      <c r="J64" s="121"/>
      <c r="K64" s="121"/>
      <c r="L64" s="121"/>
      <c r="M64" s="120"/>
      <c r="N64" s="120"/>
      <c r="O64" s="120"/>
      <c r="P64" s="120"/>
      <c r="Q64" s="120"/>
    </row>
    <row r="65" spans="1:17" ht="9" hidden="1" customHeight="1">
      <c r="A65" s="119"/>
      <c r="C65" s="302"/>
      <c r="D65" s="121"/>
      <c r="E65" s="121"/>
      <c r="F65" s="121"/>
      <c r="G65" s="121"/>
      <c r="H65" s="121"/>
      <c r="I65" s="121"/>
      <c r="J65" s="121"/>
      <c r="K65" s="121"/>
      <c r="L65" s="121"/>
      <c r="M65" s="120"/>
      <c r="N65" s="120"/>
      <c r="O65" s="120"/>
      <c r="P65" s="120"/>
      <c r="Q65" s="120"/>
    </row>
    <row r="66" spans="1:17" ht="9" hidden="1" customHeight="1">
      <c r="A66" s="119"/>
      <c r="C66" s="302"/>
      <c r="D66" s="121"/>
      <c r="E66" s="121"/>
      <c r="F66" s="121"/>
      <c r="G66" s="121"/>
      <c r="H66" s="121"/>
      <c r="I66" s="121"/>
      <c r="J66" s="121"/>
      <c r="K66" s="121"/>
      <c r="L66" s="121"/>
      <c r="M66" s="120"/>
      <c r="N66" s="120"/>
      <c r="O66" s="120"/>
      <c r="P66" s="120"/>
      <c r="Q66" s="120"/>
    </row>
    <row r="67" spans="1:17" ht="9" hidden="1" customHeight="1">
      <c r="A67" s="119"/>
      <c r="C67" s="302"/>
      <c r="D67" s="121"/>
      <c r="E67" s="121"/>
      <c r="F67" s="121"/>
      <c r="G67" s="121"/>
      <c r="H67" s="121"/>
      <c r="I67" s="121"/>
      <c r="J67" s="121"/>
      <c r="K67" s="121"/>
      <c r="L67" s="121"/>
      <c r="M67" s="120"/>
      <c r="N67" s="120"/>
      <c r="O67" s="120"/>
      <c r="P67" s="120"/>
      <c r="Q67" s="120"/>
    </row>
    <row r="68" spans="1:17" ht="9" hidden="1" customHeight="1">
      <c r="A68" s="119"/>
      <c r="C68" s="302"/>
      <c r="D68" s="121"/>
      <c r="E68" s="121"/>
      <c r="F68" s="121"/>
      <c r="G68" s="121"/>
      <c r="H68" s="121"/>
      <c r="I68" s="121"/>
      <c r="J68" s="121"/>
      <c r="K68" s="121"/>
      <c r="L68" s="121"/>
      <c r="M68" s="120"/>
      <c r="N68" s="120"/>
      <c r="O68" s="120"/>
      <c r="P68" s="120"/>
      <c r="Q68" s="120"/>
    </row>
    <row r="69" spans="1:17" ht="9" hidden="1" customHeight="1">
      <c r="A69" s="123"/>
      <c r="C69" s="302"/>
      <c r="D69" s="121"/>
      <c r="E69" s="121"/>
      <c r="F69" s="121"/>
      <c r="G69" s="121"/>
      <c r="H69" s="121"/>
      <c r="I69" s="121"/>
      <c r="J69" s="121"/>
      <c r="K69" s="121"/>
      <c r="L69" s="121"/>
      <c r="M69" s="120"/>
      <c r="N69" s="120"/>
      <c r="O69" s="120"/>
      <c r="P69" s="120"/>
      <c r="Q69" s="120"/>
    </row>
    <row r="70" spans="1:17" ht="9" hidden="1" customHeight="1">
      <c r="A70" s="125"/>
      <c r="C70" s="302"/>
      <c r="D70" s="121"/>
      <c r="E70" s="121"/>
      <c r="F70" s="121"/>
      <c r="G70" s="121"/>
      <c r="H70" s="121"/>
      <c r="I70" s="121"/>
      <c r="J70" s="121"/>
      <c r="K70" s="121"/>
      <c r="L70" s="121"/>
      <c r="M70" s="120"/>
      <c r="N70" s="120"/>
      <c r="O70" s="120"/>
      <c r="P70" s="120"/>
      <c r="Q70" s="120"/>
    </row>
    <row r="71" spans="1:17" ht="9" hidden="1" customHeight="1">
      <c r="A71" s="119"/>
      <c r="C71" s="302"/>
      <c r="D71" s="121"/>
      <c r="E71" s="121"/>
      <c r="F71" s="121"/>
      <c r="G71" s="121"/>
      <c r="H71" s="121"/>
      <c r="I71" s="121"/>
      <c r="J71" s="121"/>
      <c r="K71" s="121"/>
      <c r="L71" s="121"/>
      <c r="M71" s="120"/>
      <c r="N71" s="120"/>
      <c r="O71" s="120"/>
      <c r="P71" s="120"/>
      <c r="Q71" s="120"/>
    </row>
    <row r="72" spans="1:17" ht="9" hidden="1" customHeight="1">
      <c r="A72" s="119"/>
      <c r="C72" s="302"/>
      <c r="D72" s="121"/>
      <c r="E72" s="121"/>
      <c r="F72" s="121"/>
      <c r="G72" s="121"/>
      <c r="H72" s="121"/>
      <c r="I72" s="121"/>
      <c r="J72" s="121"/>
      <c r="K72" s="121"/>
      <c r="L72" s="121"/>
      <c r="M72" s="120"/>
      <c r="N72" s="120"/>
      <c r="O72" s="120"/>
      <c r="P72" s="120"/>
      <c r="Q72" s="120"/>
    </row>
    <row r="73" spans="1:17" ht="9" hidden="1" customHeight="1">
      <c r="A73" s="119"/>
      <c r="C73" s="302"/>
      <c r="D73" s="121"/>
      <c r="E73" s="121"/>
      <c r="F73" s="121"/>
      <c r="G73" s="121"/>
      <c r="H73" s="121"/>
      <c r="I73" s="121"/>
      <c r="J73" s="121"/>
      <c r="K73" s="121"/>
      <c r="L73" s="121"/>
      <c r="M73" s="120"/>
      <c r="N73" s="120"/>
      <c r="O73" s="120"/>
      <c r="P73" s="120"/>
      <c r="Q73" s="120"/>
    </row>
    <row r="74" spans="1:17" ht="9" hidden="1" customHeight="1">
      <c r="A74" s="119"/>
      <c r="C74" s="302"/>
      <c r="D74" s="121"/>
      <c r="E74" s="121"/>
      <c r="F74" s="121"/>
      <c r="G74" s="121"/>
      <c r="H74" s="121"/>
      <c r="I74" s="121"/>
      <c r="J74" s="121"/>
      <c r="K74" s="121"/>
      <c r="L74" s="121"/>
      <c r="M74" s="120"/>
      <c r="N74" s="120"/>
      <c r="O74" s="120"/>
      <c r="P74" s="120"/>
      <c r="Q74" s="120"/>
    </row>
    <row r="75" spans="1:17" hidden="1">
      <c r="A75" s="119"/>
      <c r="C75" s="303"/>
      <c r="D75" s="100"/>
      <c r="E75" s="100"/>
      <c r="F75" s="100"/>
      <c r="G75" s="100"/>
      <c r="H75" s="100"/>
      <c r="I75" s="100"/>
      <c r="J75" s="100"/>
      <c r="K75" s="100"/>
      <c r="L75" s="100"/>
    </row>
    <row r="76" spans="1:17" hidden="1">
      <c r="A76" s="119"/>
      <c r="C76" s="303"/>
      <c r="D76" s="100"/>
      <c r="E76" s="100"/>
      <c r="F76" s="100"/>
      <c r="G76" s="100"/>
      <c r="H76" s="100"/>
      <c r="I76" s="100"/>
      <c r="J76" s="100"/>
      <c r="K76" s="100"/>
      <c r="L76" s="100"/>
    </row>
    <row r="77" spans="1:17" hidden="1">
      <c r="A77" s="119"/>
      <c r="C77" s="303"/>
      <c r="D77" s="100"/>
      <c r="E77" s="100"/>
      <c r="F77" s="100"/>
      <c r="G77" s="100"/>
      <c r="H77" s="100"/>
      <c r="I77" s="100"/>
      <c r="J77" s="100"/>
      <c r="K77" s="100"/>
      <c r="L77" s="100"/>
    </row>
    <row r="78" spans="1:17" hidden="1">
      <c r="A78" s="119"/>
      <c r="C78" s="303"/>
      <c r="D78" s="100"/>
      <c r="E78" s="100"/>
      <c r="F78" s="100"/>
      <c r="G78" s="100"/>
      <c r="H78" s="100"/>
      <c r="I78" s="100"/>
      <c r="J78" s="100"/>
      <c r="K78" s="100"/>
      <c r="L78" s="100"/>
    </row>
    <row r="79" spans="1:17" hidden="1">
      <c r="A79" s="123"/>
      <c r="C79" s="303"/>
      <c r="D79" s="100"/>
      <c r="E79" s="100"/>
      <c r="F79" s="100"/>
      <c r="G79" s="100"/>
      <c r="H79" s="100"/>
      <c r="I79" s="100"/>
      <c r="J79" s="100"/>
      <c r="K79" s="100"/>
      <c r="L79" s="100"/>
    </row>
    <row r="80" spans="1:17" hidden="1">
      <c r="A80" s="125"/>
      <c r="C80" s="303"/>
      <c r="D80" s="100"/>
      <c r="E80" s="100"/>
      <c r="F80" s="100"/>
      <c r="G80" s="100"/>
      <c r="H80" s="100"/>
      <c r="I80" s="100"/>
      <c r="J80" s="100"/>
      <c r="K80" s="100"/>
      <c r="L80" s="100"/>
    </row>
    <row r="81" spans="1:12" hidden="1">
      <c r="A81" s="119"/>
      <c r="C81" s="303"/>
      <c r="D81" s="100"/>
      <c r="E81" s="100"/>
      <c r="F81" s="100"/>
      <c r="G81" s="100"/>
      <c r="H81" s="100"/>
      <c r="I81" s="100"/>
      <c r="J81" s="100"/>
      <c r="K81" s="100"/>
      <c r="L81" s="100"/>
    </row>
    <row r="82" spans="1:12" hidden="1">
      <c r="A82" s="119"/>
      <c r="C82" s="303"/>
      <c r="D82" s="100"/>
      <c r="E82" s="100"/>
      <c r="F82" s="100"/>
      <c r="G82" s="100"/>
      <c r="H82" s="100"/>
      <c r="I82" s="100"/>
      <c r="J82" s="100"/>
      <c r="K82" s="100"/>
      <c r="L82" s="100"/>
    </row>
    <row r="83" spans="1:12" hidden="1">
      <c r="A83" s="119"/>
      <c r="C83" s="303"/>
      <c r="D83" s="100"/>
      <c r="E83" s="100"/>
      <c r="F83" s="100"/>
      <c r="G83" s="100"/>
      <c r="H83" s="100"/>
      <c r="I83" s="100"/>
      <c r="J83" s="100"/>
      <c r="K83" s="100"/>
      <c r="L83" s="100"/>
    </row>
    <row r="84" spans="1:12" hidden="1">
      <c r="A84" s="119"/>
      <c r="C84" s="303"/>
      <c r="D84" s="100"/>
      <c r="E84" s="100"/>
      <c r="F84" s="100"/>
      <c r="G84" s="100"/>
      <c r="H84" s="100"/>
      <c r="I84" s="100"/>
      <c r="J84" s="100"/>
      <c r="K84" s="100"/>
      <c r="L84" s="100"/>
    </row>
    <row r="85" spans="1:12" hidden="1">
      <c r="A85" s="119"/>
      <c r="C85" s="303"/>
      <c r="D85" s="100"/>
      <c r="E85" s="100"/>
      <c r="F85" s="100"/>
      <c r="G85" s="100"/>
      <c r="H85" s="100"/>
      <c r="I85" s="100"/>
      <c r="J85" s="100"/>
      <c r="K85" s="100"/>
      <c r="L85" s="100"/>
    </row>
    <row r="86" spans="1:12" hidden="1">
      <c r="A86" s="119"/>
      <c r="C86" s="303"/>
      <c r="D86" s="100"/>
      <c r="E86" s="100"/>
      <c r="F86" s="100"/>
      <c r="G86" s="100"/>
      <c r="H86" s="100"/>
      <c r="I86" s="100"/>
      <c r="J86" s="100"/>
      <c r="K86" s="100"/>
      <c r="L86" s="100"/>
    </row>
    <row r="87" spans="1:12" hidden="1">
      <c r="A87" s="119"/>
      <c r="C87" s="303"/>
      <c r="D87" s="100"/>
      <c r="E87" s="100"/>
      <c r="F87" s="100"/>
      <c r="G87" s="100"/>
      <c r="H87" s="100"/>
      <c r="I87" s="100"/>
      <c r="J87" s="100"/>
      <c r="K87" s="100"/>
      <c r="L87" s="100"/>
    </row>
    <row r="88" spans="1:12" hidden="1">
      <c r="A88" s="119"/>
      <c r="C88" s="303"/>
      <c r="D88" s="100"/>
      <c r="E88" s="100"/>
      <c r="F88" s="100"/>
      <c r="G88" s="100"/>
      <c r="H88" s="100"/>
      <c r="I88" s="100"/>
      <c r="J88" s="100"/>
      <c r="K88" s="100"/>
      <c r="L88" s="100"/>
    </row>
    <row r="89" spans="1:12" hidden="1">
      <c r="A89" s="119"/>
      <c r="C89" s="303"/>
      <c r="D89" s="100"/>
      <c r="E89" s="100"/>
      <c r="F89" s="100"/>
      <c r="G89" s="100"/>
      <c r="H89" s="100"/>
      <c r="I89" s="100"/>
      <c r="J89" s="100"/>
      <c r="K89" s="100"/>
      <c r="L89" s="100"/>
    </row>
    <row r="90" spans="1:12" hidden="1">
      <c r="A90" s="125"/>
      <c r="C90" s="303"/>
      <c r="D90" s="100"/>
      <c r="E90" s="100"/>
      <c r="F90" s="100"/>
      <c r="G90" s="100"/>
      <c r="H90" s="100"/>
      <c r="I90" s="100"/>
      <c r="J90" s="100"/>
      <c r="K90" s="100"/>
      <c r="L90" s="100"/>
    </row>
    <row r="91" spans="1:12" hidden="1">
      <c r="A91" s="119"/>
      <c r="C91" s="303"/>
      <c r="D91" s="100"/>
      <c r="E91" s="100"/>
      <c r="F91" s="100"/>
      <c r="G91" s="100"/>
      <c r="H91" s="100"/>
      <c r="I91" s="100"/>
      <c r="J91" s="100"/>
      <c r="K91" s="100"/>
      <c r="L91" s="100"/>
    </row>
    <row r="92" spans="1:12" hidden="1">
      <c r="A92" s="119"/>
      <c r="C92" s="303"/>
      <c r="D92" s="100"/>
      <c r="E92" s="100"/>
      <c r="F92" s="100"/>
      <c r="G92" s="100"/>
      <c r="H92" s="100"/>
      <c r="I92" s="100"/>
      <c r="J92" s="100"/>
      <c r="K92" s="100"/>
      <c r="L92" s="100"/>
    </row>
    <row r="93" spans="1:12" hidden="1">
      <c r="A93" s="119"/>
      <c r="C93" s="303"/>
      <c r="D93" s="100"/>
      <c r="E93" s="100"/>
      <c r="F93" s="100"/>
      <c r="G93" s="100"/>
      <c r="H93" s="100"/>
      <c r="I93" s="100"/>
      <c r="J93" s="100"/>
      <c r="K93" s="100"/>
      <c r="L93" s="100"/>
    </row>
    <row r="94" spans="1:12" hidden="1">
      <c r="A94" s="126"/>
      <c r="C94" s="303"/>
      <c r="D94" s="100"/>
      <c r="E94" s="100"/>
      <c r="F94" s="100"/>
      <c r="G94" s="100"/>
      <c r="H94" s="100"/>
      <c r="I94" s="100"/>
      <c r="J94" s="100"/>
      <c r="K94" s="100"/>
      <c r="L94" s="100"/>
    </row>
    <row r="95" spans="1:12" hidden="1">
      <c r="A95" s="126"/>
      <c r="C95" s="303"/>
      <c r="D95" s="100"/>
      <c r="E95" s="100"/>
      <c r="F95" s="100"/>
      <c r="G95" s="100"/>
      <c r="H95" s="100"/>
      <c r="I95" s="100"/>
      <c r="J95" s="100"/>
      <c r="K95" s="100"/>
      <c r="L95" s="100"/>
    </row>
    <row r="96" spans="1:12" hidden="1">
      <c r="A96" s="126"/>
      <c r="C96" s="303"/>
      <c r="D96" s="100"/>
      <c r="E96" s="100"/>
      <c r="F96" s="100"/>
      <c r="G96" s="100"/>
      <c r="H96" s="100"/>
      <c r="I96" s="100"/>
      <c r="J96" s="100"/>
      <c r="K96" s="100"/>
      <c r="L96" s="100"/>
    </row>
    <row r="97" spans="1:12" hidden="1">
      <c r="A97" s="126"/>
      <c r="C97" s="303"/>
      <c r="D97" s="100"/>
      <c r="E97" s="100"/>
      <c r="F97" s="100"/>
      <c r="G97" s="100"/>
      <c r="H97" s="100"/>
      <c r="I97" s="100"/>
      <c r="J97" s="100"/>
      <c r="K97" s="100"/>
      <c r="L97" s="100"/>
    </row>
    <row r="98" spans="1:12" hidden="1">
      <c r="A98" s="126"/>
      <c r="C98" s="303"/>
      <c r="D98" s="100"/>
      <c r="E98" s="100"/>
      <c r="F98" s="100"/>
      <c r="G98" s="100"/>
      <c r="H98" s="100"/>
      <c r="I98" s="100"/>
      <c r="J98" s="100"/>
      <c r="K98" s="100"/>
      <c r="L98" s="100"/>
    </row>
    <row r="99" spans="1:12" hidden="1">
      <c r="A99" s="126"/>
      <c r="C99" s="303"/>
      <c r="D99" s="100"/>
      <c r="E99" s="100"/>
      <c r="F99" s="100"/>
      <c r="G99" s="100"/>
      <c r="H99" s="100"/>
      <c r="I99" s="100"/>
      <c r="J99" s="100"/>
      <c r="K99" s="100"/>
      <c r="L99" s="100"/>
    </row>
    <row r="100" spans="1:12" hidden="1">
      <c r="A100" s="126"/>
      <c r="C100" s="303"/>
      <c r="D100" s="100"/>
      <c r="E100" s="100"/>
      <c r="F100" s="100"/>
      <c r="G100" s="100"/>
      <c r="H100" s="100"/>
      <c r="I100" s="100"/>
      <c r="J100" s="100"/>
      <c r="K100" s="100"/>
      <c r="L100" s="100"/>
    </row>
    <row r="101" spans="1:12" hidden="1">
      <c r="A101" s="126"/>
      <c r="C101" s="303"/>
      <c r="D101" s="100"/>
      <c r="E101" s="100"/>
      <c r="F101" s="100"/>
      <c r="G101" s="100"/>
      <c r="H101" s="100"/>
      <c r="I101" s="100"/>
      <c r="J101" s="100"/>
      <c r="K101" s="100"/>
      <c r="L101" s="100"/>
    </row>
    <row r="102" spans="1:12" hidden="1">
      <c r="A102" s="126"/>
      <c r="C102" s="303"/>
      <c r="D102" s="100"/>
      <c r="E102" s="100"/>
      <c r="F102" s="100"/>
      <c r="G102" s="100"/>
      <c r="H102" s="100"/>
      <c r="I102" s="100"/>
      <c r="J102" s="100"/>
      <c r="K102" s="100"/>
      <c r="L102" s="100"/>
    </row>
    <row r="103" spans="1:12" hidden="1">
      <c r="A103" s="127"/>
      <c r="C103" s="303"/>
      <c r="D103" s="100"/>
      <c r="E103" s="100"/>
      <c r="F103" s="100"/>
      <c r="G103" s="100"/>
      <c r="H103" s="100"/>
      <c r="I103" s="100"/>
      <c r="J103" s="100"/>
      <c r="K103" s="100"/>
      <c r="L103" s="100"/>
    </row>
    <row r="104" spans="1:12" hidden="1">
      <c r="A104" s="127"/>
      <c r="C104" s="303"/>
      <c r="D104" s="100"/>
      <c r="E104" s="100"/>
      <c r="F104" s="100"/>
      <c r="G104" s="100"/>
      <c r="H104" s="100"/>
      <c r="I104" s="100"/>
      <c r="J104" s="100"/>
      <c r="K104" s="100"/>
      <c r="L104" s="100"/>
    </row>
    <row r="105" spans="1:12" hidden="1">
      <c r="A105" s="127"/>
      <c r="C105" s="303"/>
      <c r="D105" s="100"/>
      <c r="E105" s="100"/>
      <c r="F105" s="100"/>
      <c r="G105" s="100"/>
      <c r="H105" s="100"/>
      <c r="I105" s="100"/>
      <c r="J105" s="100"/>
      <c r="K105" s="100"/>
      <c r="L105" s="100"/>
    </row>
    <row r="106" spans="1:12" hidden="1">
      <c r="A106" s="127"/>
      <c r="C106" s="303"/>
      <c r="D106" s="100"/>
      <c r="E106" s="100"/>
      <c r="F106" s="100"/>
      <c r="G106" s="100"/>
      <c r="H106" s="100"/>
      <c r="I106" s="100"/>
      <c r="J106" s="100"/>
      <c r="K106" s="100"/>
      <c r="L106" s="100"/>
    </row>
    <row r="107" spans="1:12" hidden="1">
      <c r="A107" s="127"/>
      <c r="C107" s="303"/>
      <c r="D107" s="100"/>
      <c r="E107" s="100"/>
      <c r="F107" s="100"/>
      <c r="G107" s="100"/>
      <c r="H107" s="100"/>
      <c r="I107" s="100"/>
      <c r="J107" s="100"/>
      <c r="K107" s="100"/>
      <c r="L107" s="100"/>
    </row>
    <row r="108" spans="1:12" hidden="1">
      <c r="A108" s="127"/>
      <c r="C108" s="303"/>
      <c r="D108" s="100"/>
      <c r="E108" s="100"/>
      <c r="F108" s="100"/>
      <c r="G108" s="100"/>
      <c r="H108" s="100"/>
      <c r="I108" s="100"/>
      <c r="J108" s="100"/>
      <c r="K108" s="100"/>
      <c r="L108" s="100"/>
    </row>
    <row r="109" spans="1:12" hidden="1">
      <c r="A109" s="127"/>
      <c r="C109" s="303"/>
      <c r="D109" s="100"/>
      <c r="E109" s="100"/>
      <c r="F109" s="100"/>
      <c r="G109" s="100"/>
      <c r="H109" s="100"/>
      <c r="I109" s="100"/>
      <c r="J109" s="100"/>
      <c r="K109" s="100"/>
      <c r="L109" s="100"/>
    </row>
    <row r="110" spans="1:12" hidden="1">
      <c r="A110" s="127"/>
      <c r="C110" s="303"/>
      <c r="D110" s="100"/>
      <c r="E110" s="100"/>
      <c r="F110" s="100"/>
      <c r="G110" s="100"/>
      <c r="H110" s="100"/>
      <c r="I110" s="100"/>
      <c r="J110" s="100"/>
      <c r="K110" s="100"/>
      <c r="L110" s="100"/>
    </row>
    <row r="111" spans="1:12" hidden="1">
      <c r="A111" s="127"/>
      <c r="C111" s="303"/>
      <c r="D111" s="100"/>
      <c r="E111" s="100"/>
      <c r="F111" s="100"/>
      <c r="G111" s="100"/>
      <c r="H111" s="100"/>
      <c r="I111" s="100"/>
      <c r="J111" s="100"/>
      <c r="K111" s="100"/>
      <c r="L111" s="100"/>
    </row>
    <row r="112" spans="1:12" hidden="1">
      <c r="A112" s="127"/>
      <c r="C112" s="303"/>
      <c r="D112" s="100"/>
      <c r="E112" s="100"/>
      <c r="F112" s="100"/>
      <c r="G112" s="100"/>
      <c r="H112" s="100"/>
      <c r="I112" s="100"/>
      <c r="J112" s="100"/>
      <c r="K112" s="100"/>
      <c r="L112" s="100"/>
    </row>
    <row r="113" spans="1:12" hidden="1">
      <c r="A113" s="127"/>
      <c r="C113" s="303"/>
      <c r="D113" s="100"/>
      <c r="E113" s="100"/>
      <c r="F113" s="100"/>
      <c r="G113" s="100"/>
      <c r="H113" s="100"/>
      <c r="I113" s="100"/>
      <c r="J113" s="100"/>
      <c r="K113" s="100"/>
      <c r="L113" s="100"/>
    </row>
    <row r="114" spans="1:12" hidden="1">
      <c r="A114" s="127"/>
      <c r="C114" s="303"/>
      <c r="D114" s="100"/>
      <c r="E114" s="100"/>
      <c r="F114" s="100"/>
      <c r="G114" s="100"/>
      <c r="H114" s="100"/>
      <c r="I114" s="100"/>
      <c r="J114" s="100"/>
      <c r="K114" s="100"/>
      <c r="L114" s="100"/>
    </row>
    <row r="115" spans="1:12" hidden="1">
      <c r="A115" s="127"/>
      <c r="C115" s="303"/>
      <c r="D115" s="100"/>
      <c r="E115" s="100"/>
      <c r="F115" s="100"/>
      <c r="G115" s="100"/>
      <c r="H115" s="100"/>
      <c r="I115" s="100"/>
      <c r="J115" s="100"/>
      <c r="K115" s="100"/>
      <c r="L115" s="100"/>
    </row>
    <row r="116" spans="1:12" hidden="1">
      <c r="A116" s="127"/>
    </row>
    <row r="117" spans="1:12" hidden="1">
      <c r="A117" s="127"/>
    </row>
    <row r="118" spans="1:12" hidden="1">
      <c r="A118" s="127"/>
    </row>
    <row r="119" spans="1:12" hidden="1">
      <c r="A119" s="127"/>
    </row>
    <row r="120" spans="1:12" hidden="1">
      <c r="A120" s="127"/>
    </row>
    <row r="121" spans="1:12" hidden="1">
      <c r="A121" s="127"/>
    </row>
    <row r="122" spans="1:12" hidden="1">
      <c r="A122" s="127"/>
    </row>
    <row r="123" spans="1:12" hidden="1">
      <c r="A123" s="127"/>
    </row>
    <row r="124" spans="1:12" hidden="1">
      <c r="A124" s="127"/>
    </row>
    <row r="125" spans="1:12" hidden="1">
      <c r="A125" s="127"/>
    </row>
    <row r="126" spans="1:12" hidden="1">
      <c r="A126" s="127"/>
    </row>
    <row r="127" spans="1:12" hidden="1">
      <c r="A127" s="127"/>
    </row>
    <row r="128" spans="1:12"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01"/>
    </row>
    <row r="217" spans="1:1" hidden="1">
      <c r="A217" s="101"/>
    </row>
    <row r="218" spans="1:1" hidden="1">
      <c r="A218" s="101"/>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sheetData>
  <mergeCells count="6">
    <mergeCell ref="B8:I8"/>
    <mergeCell ref="J8:Q8"/>
    <mergeCell ref="A2:Q2"/>
    <mergeCell ref="A3:Q3"/>
    <mergeCell ref="A4:Q4"/>
    <mergeCell ref="A5:Q5"/>
  </mergeCells>
  <pageMargins left="0.92" right="0.63" top="0.83" bottom="0.67" header="0.5" footer="0.5"/>
  <pageSetup scale="13" orientation="landscape"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Z649"/>
  <sheetViews>
    <sheetView topLeftCell="A2" zoomScale="17" zoomScaleNormal="17" workbookViewId="0">
      <selection activeCell="C14" sqref="C14"/>
    </sheetView>
  </sheetViews>
  <sheetFormatPr defaultColWidth="0" defaultRowHeight="60" zeroHeight="1"/>
  <cols>
    <col min="1" max="1" width="174.7109375" style="5" customWidth="1"/>
    <col min="2" max="2" width="78.140625" customWidth="1"/>
    <col min="3" max="3" width="96.7109375" style="276" customWidth="1"/>
    <col min="4" max="4" width="81.5703125" customWidth="1"/>
    <col min="5" max="5" width="96.7109375" customWidth="1"/>
    <col min="6" max="6" width="101.5703125" customWidth="1"/>
    <col min="7" max="7" width="96.7109375" customWidth="1"/>
    <col min="8" max="8" width="127.28515625" customWidth="1"/>
    <col min="9" max="9" width="84.140625" customWidth="1"/>
    <col min="10" max="10" width="6.5703125" style="277" hidden="1" customWidth="1"/>
    <col min="11" max="16" width="9.140625" hidden="1" customWidth="1"/>
    <col min="17" max="17" width="11.28515625" hidden="1" customWidth="1"/>
    <col min="18" max="18" width="10.140625" hidden="1" customWidth="1"/>
    <col min="19" max="20" width="9.140625" hidden="1" customWidth="1"/>
    <col min="21" max="21" width="10.140625" hidden="1" customWidth="1"/>
    <col min="22" max="26" width="0" hidden="1" customWidth="1"/>
    <col min="27" max="16384" width="9.140625" hidden="1"/>
  </cols>
  <sheetData>
    <row r="1" spans="1:26" s="2" customFormat="1" ht="5.25" hidden="1" customHeight="1">
      <c r="A1" s="175"/>
      <c r="B1" s="176"/>
      <c r="C1" s="273"/>
      <c r="D1" s="176"/>
      <c r="E1" s="176"/>
      <c r="F1" s="176"/>
      <c r="G1" s="176"/>
      <c r="H1" s="176"/>
      <c r="I1" s="176"/>
      <c r="J1" s="274"/>
    </row>
    <row r="2" spans="1:26" s="4" customFormat="1" ht="155.25" customHeight="1">
      <c r="A2" s="1088" t="s">
        <v>59</v>
      </c>
      <c r="B2" s="1088"/>
      <c r="C2" s="1088"/>
      <c r="D2" s="1088"/>
      <c r="E2" s="1088"/>
      <c r="F2" s="1088"/>
      <c r="G2" s="1088"/>
      <c r="H2" s="1088"/>
      <c r="I2" s="1088"/>
      <c r="J2" s="274"/>
    </row>
    <row r="3" spans="1:26" s="4" customFormat="1" ht="95.25" customHeight="1">
      <c r="A3" s="1088" t="s">
        <v>1437</v>
      </c>
      <c r="B3" s="1088"/>
      <c r="C3" s="1088"/>
      <c r="D3" s="1088"/>
      <c r="E3" s="1088"/>
      <c r="F3" s="1088"/>
      <c r="G3" s="1088"/>
      <c r="H3" s="1088"/>
      <c r="I3" s="1088"/>
      <c r="J3" s="274"/>
    </row>
    <row r="4" spans="1:26" s="4" customFormat="1" ht="83.25" customHeight="1">
      <c r="A4" s="1088" t="s">
        <v>1561</v>
      </c>
      <c r="B4" s="1088"/>
      <c r="C4" s="1088"/>
      <c r="D4" s="1088"/>
      <c r="E4" s="1088"/>
      <c r="F4" s="1088"/>
      <c r="G4" s="1088"/>
      <c r="H4" s="1088"/>
      <c r="I4" s="1088"/>
      <c r="J4" s="274"/>
    </row>
    <row r="5" spans="1:26" s="108" customFormat="1" ht="144.75" customHeight="1">
      <c r="A5" s="1089" t="s">
        <v>2</v>
      </c>
      <c r="B5" s="1089"/>
      <c r="C5" s="1089"/>
      <c r="D5" s="1089"/>
      <c r="E5" s="1089"/>
      <c r="F5" s="1089"/>
      <c r="G5" s="1089"/>
      <c r="H5" s="1089"/>
      <c r="I5" s="1089"/>
      <c r="J5" s="275"/>
    </row>
    <row r="6" spans="1:26" ht="6" customHeight="1"/>
    <row r="7" spans="1:26" ht="78.75" customHeight="1">
      <c r="A7" s="244"/>
      <c r="B7" s="245"/>
      <c r="C7" s="278"/>
      <c r="D7" s="246"/>
      <c r="E7" s="246"/>
      <c r="F7" s="245"/>
      <c r="G7" s="245"/>
      <c r="H7" s="245"/>
      <c r="I7" s="245"/>
      <c r="J7" s="279"/>
    </row>
    <row r="8" spans="1:26" s="379" customFormat="1" ht="97.5" customHeight="1">
      <c r="A8" s="377"/>
      <c r="B8" s="1092" t="s">
        <v>371</v>
      </c>
      <c r="C8" s="1092"/>
      <c r="D8" s="1092"/>
      <c r="E8" s="1092"/>
      <c r="F8" s="1092"/>
      <c r="G8" s="1092"/>
      <c r="H8" s="1092"/>
      <c r="I8" s="1092"/>
      <c r="J8" s="378"/>
      <c r="Y8" s="379">
        <v>1</v>
      </c>
      <c r="Z8" s="379">
        <v>1</v>
      </c>
    </row>
    <row r="9" spans="1:26" s="288" customFormat="1" ht="262.5" customHeight="1">
      <c r="A9" s="282"/>
      <c r="B9" s="282" t="s">
        <v>1062</v>
      </c>
      <c r="C9" s="283" t="s">
        <v>1063</v>
      </c>
      <c r="D9" s="282" t="s">
        <v>1064</v>
      </c>
      <c r="E9" s="284" t="s">
        <v>1065</v>
      </c>
      <c r="F9" s="285" t="s">
        <v>1066</v>
      </c>
      <c r="G9" s="284" t="s">
        <v>1067</v>
      </c>
      <c r="H9" s="282" t="s">
        <v>1068</v>
      </c>
      <c r="I9" s="285" t="s">
        <v>65</v>
      </c>
      <c r="J9" s="286"/>
      <c r="K9" s="287"/>
      <c r="L9" s="287"/>
      <c r="M9" s="286"/>
      <c r="N9" s="287"/>
      <c r="O9" s="287"/>
      <c r="P9" s="286"/>
      <c r="Q9" s="287"/>
      <c r="Y9" s="288">
        <v>1</v>
      </c>
      <c r="Z9" s="288">
        <v>1</v>
      </c>
    </row>
    <row r="10" spans="1:26" ht="183" customHeight="1">
      <c r="A10" s="289" t="s">
        <v>1117</v>
      </c>
      <c r="B10" s="290">
        <v>8539180.7114428002</v>
      </c>
      <c r="C10" s="290">
        <v>277702.27309799998</v>
      </c>
      <c r="D10" s="290">
        <v>2700</v>
      </c>
      <c r="E10" s="290">
        <v>8542.5211199999994</v>
      </c>
      <c r="F10" s="290">
        <v>28345.261010000002</v>
      </c>
      <c r="G10" s="290">
        <v>105733.01832999999</v>
      </c>
      <c r="H10" s="290">
        <v>3633424.0575739997</v>
      </c>
      <c r="I10" s="290">
        <v>12595627.842574801</v>
      </c>
      <c r="J10" s="279"/>
    </row>
    <row r="11" spans="1:26" ht="183" customHeight="1">
      <c r="A11" s="289" t="s">
        <v>1118</v>
      </c>
      <c r="B11" s="291">
        <v>2292042.6818604004</v>
      </c>
      <c r="C11" s="291">
        <v>159408.34863960001</v>
      </c>
      <c r="D11" s="291">
        <v>3100.8261400000001</v>
      </c>
      <c r="E11" s="291">
        <v>0</v>
      </c>
      <c r="F11" s="291">
        <v>32261.86781</v>
      </c>
      <c r="G11" s="291">
        <v>11661.664820800001</v>
      </c>
      <c r="H11" s="291">
        <v>748183.51545280009</v>
      </c>
      <c r="I11" s="291">
        <v>3246658.9047236</v>
      </c>
      <c r="J11" s="279"/>
    </row>
    <row r="12" spans="1:26" ht="183" customHeight="1">
      <c r="A12" s="289" t="s">
        <v>1119</v>
      </c>
      <c r="B12" s="291">
        <v>2126599.594544</v>
      </c>
      <c r="C12" s="291">
        <v>77732.025513600005</v>
      </c>
      <c r="D12" s="291">
        <v>5464.0734299999995</v>
      </c>
      <c r="E12" s="291">
        <v>6287.12068</v>
      </c>
      <c r="F12" s="291">
        <v>8230.6473392000007</v>
      </c>
      <c r="G12" s="291">
        <v>40009.870285199999</v>
      </c>
      <c r="H12" s="291">
        <v>622380.33713160001</v>
      </c>
      <c r="I12" s="291">
        <v>2886703.6689236001</v>
      </c>
      <c r="J12" s="279"/>
    </row>
    <row r="13" spans="1:26" ht="183" customHeight="1">
      <c r="A13" s="289" t="s">
        <v>1120</v>
      </c>
      <c r="B13" s="290">
        <v>3340826.8388516</v>
      </c>
      <c r="C13" s="290">
        <v>85695.877795599998</v>
      </c>
      <c r="D13" s="290">
        <v>15350.410447599999</v>
      </c>
      <c r="E13" s="290">
        <v>2002.08</v>
      </c>
      <c r="F13" s="290">
        <v>40599.069295199995</v>
      </c>
      <c r="G13" s="290">
        <v>52980.762459199999</v>
      </c>
      <c r="H13" s="290">
        <v>541344.89214639994</v>
      </c>
      <c r="I13" s="290">
        <v>4078799.9309956003</v>
      </c>
      <c r="J13" s="279"/>
    </row>
    <row r="14" spans="1:26" ht="183" customHeight="1">
      <c r="A14" s="289" t="s">
        <v>1121</v>
      </c>
      <c r="B14" s="290">
        <v>3183952.3718028003</v>
      </c>
      <c r="C14" s="290">
        <v>61605.240146799995</v>
      </c>
      <c r="D14" s="290">
        <v>9520.1705463999988</v>
      </c>
      <c r="E14" s="290">
        <v>1730.6414883999998</v>
      </c>
      <c r="F14" s="290">
        <v>48933.327738200001</v>
      </c>
      <c r="G14" s="290">
        <v>32026.055350800001</v>
      </c>
      <c r="H14" s="290">
        <v>270698.95755960001</v>
      </c>
      <c r="I14" s="290">
        <v>3608466.7646329999</v>
      </c>
      <c r="J14" s="279"/>
    </row>
    <row r="15" spans="1:26" ht="183" customHeight="1">
      <c r="A15" s="289" t="s">
        <v>1122</v>
      </c>
      <c r="B15" s="290">
        <v>3919452.8448656001</v>
      </c>
      <c r="C15" s="290">
        <v>39498.939845599998</v>
      </c>
      <c r="D15" s="290">
        <v>11451.9174812</v>
      </c>
      <c r="E15" s="290">
        <v>1104.6367283999998</v>
      </c>
      <c r="F15" s="290">
        <v>41290.248078000004</v>
      </c>
      <c r="G15" s="290">
        <v>14835.653613600001</v>
      </c>
      <c r="H15" s="290">
        <v>213985.12409560001</v>
      </c>
      <c r="I15" s="290">
        <v>4241619.3647079999</v>
      </c>
      <c r="J15" s="279"/>
    </row>
    <row r="16" spans="1:26" ht="183" customHeight="1">
      <c r="A16" s="289" t="s">
        <v>1123</v>
      </c>
      <c r="B16" s="290">
        <v>3193447.0268576001</v>
      </c>
      <c r="C16" s="290">
        <v>32619.208941599998</v>
      </c>
      <c r="D16" s="290">
        <v>10612.349509600001</v>
      </c>
      <c r="E16" s="290">
        <v>894.89770999999996</v>
      </c>
      <c r="F16" s="290">
        <v>26806.377367900001</v>
      </c>
      <c r="G16" s="290">
        <v>5331.6627772000002</v>
      </c>
      <c r="H16" s="290">
        <v>122620.7928256</v>
      </c>
      <c r="I16" s="290">
        <v>3392332.3159894999</v>
      </c>
      <c r="J16" s="279"/>
    </row>
    <row r="17" spans="1:10" ht="183" customHeight="1">
      <c r="A17" s="289" t="s">
        <v>1124</v>
      </c>
      <c r="B17" s="290">
        <v>2076006.9752376</v>
      </c>
      <c r="C17" s="290">
        <v>23754.655091200002</v>
      </c>
      <c r="D17" s="290">
        <v>8204.2523492</v>
      </c>
      <c r="E17" s="290">
        <v>576.2700572</v>
      </c>
      <c r="F17" s="290">
        <v>20758.871595600001</v>
      </c>
      <c r="G17" s="290">
        <v>3575.9502683999999</v>
      </c>
      <c r="H17" s="290">
        <v>78301.249215200005</v>
      </c>
      <c r="I17" s="290">
        <v>2211178.2238144004</v>
      </c>
      <c r="J17" s="279"/>
    </row>
    <row r="18" spans="1:10" ht="183" customHeight="1">
      <c r="A18" s="289" t="s">
        <v>1125</v>
      </c>
      <c r="B18" s="290">
        <v>1357976.1416384</v>
      </c>
      <c r="C18" s="290">
        <v>14827.1525944</v>
      </c>
      <c r="D18" s="290">
        <v>5152.2867768000006</v>
      </c>
      <c r="E18" s="290">
        <v>253.34382920000002</v>
      </c>
      <c r="F18" s="290">
        <v>16274.1229604</v>
      </c>
      <c r="G18" s="290">
        <v>3711.5871091999998</v>
      </c>
      <c r="H18" s="290">
        <v>51095.221257600002</v>
      </c>
      <c r="I18" s="290">
        <v>1449289.8561659998</v>
      </c>
      <c r="J18" s="279"/>
    </row>
    <row r="19" spans="1:10" ht="183" customHeight="1">
      <c r="A19" s="289" t="s">
        <v>1126</v>
      </c>
      <c r="B19" s="290">
        <v>1863907.6373052001</v>
      </c>
      <c r="C19" s="290">
        <v>21184.158838399999</v>
      </c>
      <c r="D19" s="290">
        <v>6899.6534923999998</v>
      </c>
      <c r="E19" s="290">
        <v>805.26994999999999</v>
      </c>
      <c r="F19" s="290">
        <v>16815.719002400001</v>
      </c>
      <c r="G19" s="290">
        <v>2836.9276600000003</v>
      </c>
      <c r="H19" s="290">
        <v>119324.9688932</v>
      </c>
      <c r="I19" s="290">
        <v>2031774.3351415999</v>
      </c>
      <c r="J19" s="279"/>
    </row>
    <row r="20" spans="1:10" ht="183" customHeight="1">
      <c r="A20" s="289" t="s">
        <v>1127</v>
      </c>
      <c r="B20" s="290">
        <v>3450779.8968663998</v>
      </c>
      <c r="C20" s="290">
        <v>19305.387506000003</v>
      </c>
      <c r="D20" s="290">
        <v>10721.2091444</v>
      </c>
      <c r="E20" s="290">
        <v>984.1455183999999</v>
      </c>
      <c r="F20" s="290">
        <v>26085.087269900003</v>
      </c>
      <c r="G20" s="290">
        <v>2204.5280699999998</v>
      </c>
      <c r="H20" s="290">
        <v>211565.2426344</v>
      </c>
      <c r="I20" s="290">
        <v>3721645.4970094999</v>
      </c>
      <c r="J20" s="279"/>
    </row>
    <row r="21" spans="1:10" ht="183" customHeight="1">
      <c r="A21" s="289" t="s">
        <v>1128</v>
      </c>
      <c r="B21" s="290">
        <v>3977102.4779147999</v>
      </c>
      <c r="C21" s="290">
        <v>20141.869469599998</v>
      </c>
      <c r="D21" s="290">
        <v>41303.989870800004</v>
      </c>
      <c r="E21" s="290">
        <v>2384.4328083999999</v>
      </c>
      <c r="F21" s="290">
        <v>37848.0679676</v>
      </c>
      <c r="G21" s="290">
        <v>1734.3391468</v>
      </c>
      <c r="H21" s="290">
        <v>361415.24015879998</v>
      </c>
      <c r="I21" s="290">
        <v>4441930.4173367992</v>
      </c>
      <c r="J21" s="279"/>
    </row>
    <row r="22" spans="1:10" ht="183" customHeight="1">
      <c r="A22" s="289" t="s">
        <v>1129</v>
      </c>
      <c r="B22" s="290">
        <v>366643.34564760001</v>
      </c>
      <c r="C22" s="290">
        <v>2501.8680444000001</v>
      </c>
      <c r="D22" s="290">
        <v>7939.9647527999996</v>
      </c>
      <c r="E22" s="290">
        <v>234.16759999999999</v>
      </c>
      <c r="F22" s="290">
        <v>2479.3013435999997</v>
      </c>
      <c r="G22" s="290">
        <v>51.231059999999999</v>
      </c>
      <c r="H22" s="290">
        <v>36800.798690800002</v>
      </c>
      <c r="I22" s="290">
        <v>416650.67713919998</v>
      </c>
      <c r="J22" s="279"/>
    </row>
    <row r="23" spans="1:10" s="67" customFormat="1" ht="303" customHeight="1" thickBot="1">
      <c r="A23" s="292" t="s">
        <v>1130</v>
      </c>
      <c r="B23" s="293">
        <v>151686.04771280001</v>
      </c>
      <c r="C23" s="293">
        <v>2830.0530032000001</v>
      </c>
      <c r="D23" s="293">
        <v>5644.4045020000003</v>
      </c>
      <c r="E23" s="293">
        <v>77.86072999999999</v>
      </c>
      <c r="F23" s="293">
        <v>875.78589280000006</v>
      </c>
      <c r="G23" s="293">
        <v>32.828673199999997</v>
      </c>
      <c r="H23" s="293">
        <v>212621.99057200001</v>
      </c>
      <c r="I23" s="293">
        <v>373768.97108600003</v>
      </c>
      <c r="J23" s="294"/>
    </row>
    <row r="24" spans="1:10" s="67" customFormat="1" ht="106.5" customHeight="1" thickTop="1" thickBot="1">
      <c r="A24" s="295" t="s">
        <v>1059</v>
      </c>
      <c r="B24" s="296">
        <f t="shared" ref="B24:I24" si="0">SUM(B10:B23)</f>
        <v>39839604.592547618</v>
      </c>
      <c r="C24" s="296">
        <f t="shared" si="0"/>
        <v>838807.05852800002</v>
      </c>
      <c r="D24" s="296">
        <f t="shared" si="0"/>
        <v>144065.5084432</v>
      </c>
      <c r="E24" s="296">
        <f t="shared" si="0"/>
        <v>25877.388220000004</v>
      </c>
      <c r="F24" s="296">
        <f t="shared" si="0"/>
        <v>347603.7546708</v>
      </c>
      <c r="G24" s="296">
        <f t="shared" si="0"/>
        <v>276726.07962440001</v>
      </c>
      <c r="H24" s="296">
        <f t="shared" si="0"/>
        <v>7223762.3882075986</v>
      </c>
      <c r="I24" s="296">
        <f t="shared" si="0"/>
        <v>48696446.770241603</v>
      </c>
      <c r="J24" s="294"/>
    </row>
    <row r="25" spans="1:10" ht="27.75" customHeight="1" thickTop="1" thickBot="1">
      <c r="A25" s="265"/>
      <c r="B25" s="266"/>
      <c r="C25" s="351"/>
      <c r="D25" s="267"/>
      <c r="E25" s="267"/>
      <c r="F25" s="267"/>
      <c r="G25" s="267"/>
      <c r="H25" s="267"/>
      <c r="I25" s="267"/>
      <c r="J25" s="279"/>
    </row>
    <row r="26" spans="1:10" ht="87" customHeight="1" thickTop="1">
      <c r="A26" s="276" t="s">
        <v>1069</v>
      </c>
      <c r="B26" s="26"/>
      <c r="C26" s="301"/>
      <c r="D26" s="237"/>
      <c r="E26" s="237"/>
      <c r="F26" s="237"/>
      <c r="G26" s="237"/>
      <c r="H26" s="237"/>
      <c r="I26" s="237"/>
    </row>
    <row r="27" spans="1:10" ht="38.25" customHeight="1">
      <c r="A27" s="119"/>
      <c r="B27" s="100"/>
      <c r="C27" s="302"/>
      <c r="D27" s="121"/>
      <c r="E27" s="121"/>
      <c r="F27" s="121"/>
      <c r="G27" s="121"/>
      <c r="H27" s="121"/>
      <c r="I27" s="121"/>
    </row>
    <row r="28" spans="1:10" ht="38.25" hidden="1" customHeight="1">
      <c r="A28" s="119"/>
      <c r="B28" s="100"/>
      <c r="C28" s="302"/>
      <c r="D28" s="121"/>
      <c r="E28" s="121"/>
      <c r="F28" s="121"/>
      <c r="G28" s="121"/>
      <c r="H28" s="121"/>
      <c r="I28" s="121"/>
    </row>
    <row r="29" spans="1:10" ht="13.5" hidden="1" customHeight="1">
      <c r="A29" s="119"/>
      <c r="B29" s="100"/>
      <c r="C29" s="302"/>
      <c r="D29" s="121"/>
      <c r="E29" s="121"/>
      <c r="F29" s="121"/>
      <c r="G29" s="121"/>
      <c r="H29" s="121"/>
      <c r="I29" s="121"/>
    </row>
    <row r="30" spans="1:10" ht="13.5" hidden="1" customHeight="1">
      <c r="A30" s="119"/>
      <c r="B30" s="100"/>
      <c r="C30" s="302"/>
      <c r="D30" s="121"/>
      <c r="E30" s="121"/>
      <c r="F30" s="121"/>
      <c r="G30" s="121"/>
      <c r="H30" s="121"/>
      <c r="I30" s="121"/>
    </row>
    <row r="31" spans="1:10" ht="13.5" hidden="1" customHeight="1">
      <c r="A31" s="119"/>
      <c r="B31" s="100"/>
      <c r="C31" s="302"/>
      <c r="D31" s="121"/>
      <c r="E31" s="121"/>
      <c r="F31" s="121"/>
      <c r="G31" s="121"/>
      <c r="H31" s="121"/>
      <c r="I31" s="121"/>
    </row>
    <row r="32" spans="1:10" ht="13.5" hidden="1" customHeight="1">
      <c r="A32" s="119"/>
      <c r="B32" s="100"/>
      <c r="C32" s="302"/>
      <c r="D32" s="121"/>
      <c r="E32" s="121"/>
      <c r="F32" s="121"/>
      <c r="G32" s="121"/>
      <c r="H32" s="121"/>
      <c r="I32" s="121"/>
    </row>
    <row r="33" spans="1:9" ht="13.5" hidden="1" customHeight="1">
      <c r="A33" s="125"/>
      <c r="B33" s="80"/>
      <c r="C33" s="302"/>
      <c r="D33" s="121"/>
      <c r="E33" s="121"/>
      <c r="F33" s="121"/>
      <c r="G33" s="121"/>
      <c r="H33" s="121"/>
      <c r="I33" s="121"/>
    </row>
    <row r="34" spans="1:9" ht="13.5" hidden="1" customHeight="1">
      <c r="A34" s="119"/>
      <c r="B34" s="80"/>
      <c r="C34" s="302"/>
      <c r="D34" s="121"/>
      <c r="E34" s="121"/>
      <c r="F34" s="121"/>
      <c r="G34" s="121"/>
      <c r="H34" s="121"/>
      <c r="I34" s="121"/>
    </row>
    <row r="35" spans="1:9" ht="13.5" hidden="1" customHeight="1">
      <c r="A35" s="119"/>
      <c r="B35" s="80"/>
      <c r="C35" s="302"/>
      <c r="D35" s="121"/>
      <c r="E35" s="121"/>
      <c r="F35" s="121"/>
      <c r="G35" s="121"/>
      <c r="H35" s="121"/>
      <c r="I35" s="121"/>
    </row>
    <row r="36" spans="1:9" ht="13.5" hidden="1" customHeight="1">
      <c r="A36" s="119"/>
      <c r="B36" s="80"/>
      <c r="C36" s="302"/>
      <c r="D36" s="121"/>
      <c r="E36" s="121"/>
      <c r="F36" s="121"/>
      <c r="G36" s="121"/>
      <c r="H36" s="121"/>
      <c r="I36" s="121"/>
    </row>
    <row r="37" spans="1:9" ht="13.5" hidden="1" customHeight="1">
      <c r="A37" s="119"/>
      <c r="B37" s="80"/>
      <c r="C37" s="302"/>
      <c r="D37" s="121"/>
      <c r="E37" s="121"/>
      <c r="F37" s="121"/>
      <c r="G37" s="121"/>
      <c r="H37" s="121"/>
      <c r="I37" s="121"/>
    </row>
    <row r="38" spans="1:9" ht="13.5" hidden="1" customHeight="1">
      <c r="A38" s="119"/>
      <c r="B38" s="80"/>
      <c r="C38" s="302"/>
      <c r="D38" s="121"/>
      <c r="E38" s="121"/>
      <c r="F38" s="121"/>
      <c r="G38" s="121"/>
      <c r="H38" s="121"/>
      <c r="I38" s="121"/>
    </row>
    <row r="39" spans="1:9" ht="13.5" hidden="1" customHeight="1">
      <c r="A39" s="125"/>
      <c r="B39" s="80"/>
      <c r="C39" s="302"/>
      <c r="D39" s="121"/>
      <c r="E39" s="121"/>
      <c r="F39" s="121"/>
      <c r="G39" s="121"/>
      <c r="H39" s="121"/>
      <c r="I39" s="121"/>
    </row>
    <row r="40" spans="1:9" ht="13.5" hidden="1" customHeight="1">
      <c r="A40" s="119"/>
      <c r="B40" s="100"/>
      <c r="C40" s="302"/>
      <c r="D40" s="121"/>
      <c r="E40" s="121"/>
      <c r="F40" s="121"/>
      <c r="G40" s="121"/>
      <c r="H40" s="121"/>
      <c r="I40" s="121"/>
    </row>
    <row r="41" spans="1:9" ht="13.5" hidden="1" customHeight="1">
      <c r="A41" s="119"/>
      <c r="B41" s="100"/>
      <c r="C41" s="302"/>
      <c r="D41" s="121"/>
      <c r="E41" s="121"/>
      <c r="F41" s="121"/>
      <c r="G41" s="121"/>
      <c r="H41" s="121"/>
      <c r="I41" s="121"/>
    </row>
    <row r="42" spans="1:9" ht="13.5" hidden="1" customHeight="1">
      <c r="A42" s="119"/>
      <c r="B42" s="100"/>
      <c r="C42" s="302"/>
      <c r="D42" s="121"/>
      <c r="E42" s="121"/>
      <c r="F42" s="121"/>
      <c r="G42" s="121"/>
      <c r="H42" s="121"/>
      <c r="I42" s="121"/>
    </row>
    <row r="43" spans="1:9" ht="13.5" hidden="1" customHeight="1">
      <c r="A43" s="125"/>
      <c r="B43" s="100"/>
      <c r="C43" s="302"/>
      <c r="D43" s="121"/>
      <c r="E43" s="121"/>
      <c r="F43" s="121"/>
      <c r="G43" s="121"/>
      <c r="H43" s="121"/>
      <c r="I43" s="121"/>
    </row>
    <row r="44" spans="1:9" ht="13.5" hidden="1" customHeight="1">
      <c r="A44" s="119"/>
      <c r="B44" s="100"/>
      <c r="C44" s="302"/>
      <c r="D44" s="121"/>
      <c r="E44" s="121"/>
      <c r="F44" s="121"/>
      <c r="G44" s="121"/>
      <c r="H44" s="121"/>
      <c r="I44" s="121"/>
    </row>
    <row r="45" spans="1:9" ht="13.5" hidden="1" customHeight="1">
      <c r="A45" s="119"/>
      <c r="B45" s="100"/>
      <c r="C45" s="302"/>
      <c r="D45" s="121"/>
      <c r="E45" s="121"/>
      <c r="F45" s="121"/>
      <c r="G45" s="121"/>
      <c r="H45" s="121"/>
      <c r="I45" s="121"/>
    </row>
    <row r="46" spans="1:9" ht="13.5" hidden="1" customHeight="1">
      <c r="A46" s="119"/>
      <c r="B46" s="100"/>
      <c r="C46" s="302"/>
      <c r="D46" s="121"/>
      <c r="E46" s="121"/>
      <c r="F46" s="121"/>
      <c r="G46" s="121"/>
      <c r="H46" s="121"/>
      <c r="I46" s="121"/>
    </row>
    <row r="47" spans="1:9" ht="13.5" hidden="1" customHeight="1">
      <c r="A47" s="119"/>
      <c r="B47" s="100"/>
      <c r="C47" s="302"/>
      <c r="D47" s="121"/>
      <c r="E47" s="121"/>
      <c r="F47" s="121"/>
      <c r="G47" s="121"/>
      <c r="H47" s="121"/>
      <c r="I47" s="121"/>
    </row>
    <row r="48" spans="1:9" ht="13.5" hidden="1" customHeight="1">
      <c r="A48" s="125"/>
      <c r="B48" s="100"/>
      <c r="C48" s="302"/>
      <c r="D48" s="121"/>
      <c r="E48" s="121"/>
      <c r="F48" s="121"/>
      <c r="G48" s="121"/>
      <c r="H48" s="121"/>
      <c r="I48" s="121"/>
    </row>
    <row r="49" spans="1:9" ht="13.5" hidden="1" customHeight="1">
      <c r="A49" s="119"/>
      <c r="B49" s="100"/>
      <c r="C49" s="302"/>
      <c r="D49" s="121"/>
      <c r="E49" s="121"/>
      <c r="F49" s="121"/>
      <c r="G49" s="121"/>
      <c r="H49" s="121"/>
      <c r="I49" s="121"/>
    </row>
    <row r="50" spans="1:9" ht="13.5" hidden="1" customHeight="1">
      <c r="A50" s="119"/>
      <c r="B50" s="100"/>
      <c r="C50" s="302"/>
      <c r="D50" s="121"/>
      <c r="E50" s="121"/>
      <c r="F50" s="121"/>
      <c r="G50" s="121"/>
      <c r="H50" s="121"/>
      <c r="I50" s="121"/>
    </row>
    <row r="51" spans="1:9" ht="13.5" hidden="1" customHeight="1">
      <c r="A51" s="119"/>
      <c r="B51" s="100"/>
      <c r="C51" s="302"/>
      <c r="D51" s="121"/>
      <c r="E51" s="121"/>
      <c r="F51" s="121"/>
      <c r="G51" s="121"/>
      <c r="H51" s="121"/>
      <c r="I51" s="121"/>
    </row>
    <row r="52" spans="1:9" ht="9" hidden="1" customHeight="1">
      <c r="A52" s="123"/>
      <c r="B52" s="100"/>
      <c r="C52" s="302"/>
      <c r="D52" s="121"/>
      <c r="E52" s="121"/>
      <c r="F52" s="121"/>
      <c r="G52" s="121"/>
      <c r="H52" s="121"/>
      <c r="I52" s="121"/>
    </row>
    <row r="53" spans="1:9" ht="9" hidden="1" customHeight="1">
      <c r="A53" s="123"/>
      <c r="B53" s="100"/>
      <c r="C53" s="302"/>
      <c r="D53" s="121"/>
      <c r="E53" s="121"/>
      <c r="F53" s="121"/>
      <c r="G53" s="121"/>
      <c r="H53" s="121"/>
      <c r="I53" s="121"/>
    </row>
    <row r="54" spans="1:9" ht="9" hidden="1" customHeight="1">
      <c r="A54" s="123"/>
      <c r="B54" s="100"/>
      <c r="C54" s="302"/>
      <c r="D54" s="121"/>
      <c r="E54" s="121"/>
      <c r="F54" s="121"/>
      <c r="G54" s="121"/>
      <c r="H54" s="121"/>
      <c r="I54" s="121"/>
    </row>
    <row r="55" spans="1:9" ht="9" hidden="1" customHeight="1">
      <c r="A55" s="123"/>
      <c r="B55" s="100"/>
      <c r="C55" s="302"/>
      <c r="D55" s="121"/>
      <c r="E55" s="121"/>
      <c r="F55" s="121"/>
      <c r="G55" s="121"/>
      <c r="H55" s="121"/>
      <c r="I55" s="121"/>
    </row>
    <row r="56" spans="1:9" ht="9" hidden="1" customHeight="1">
      <c r="A56" s="124"/>
      <c r="B56" s="100"/>
      <c r="C56" s="302"/>
      <c r="D56" s="121"/>
      <c r="E56" s="121"/>
      <c r="F56" s="121"/>
      <c r="G56" s="121"/>
      <c r="H56" s="121"/>
      <c r="I56" s="121"/>
    </row>
    <row r="57" spans="1:9" ht="9" hidden="1" customHeight="1">
      <c r="A57" s="124"/>
      <c r="C57" s="302"/>
      <c r="D57" s="121"/>
      <c r="E57" s="121"/>
      <c r="F57" s="121"/>
      <c r="G57" s="121"/>
      <c r="H57" s="121"/>
      <c r="I57" s="121"/>
    </row>
    <row r="58" spans="1:9" ht="9" hidden="1" customHeight="1">
      <c r="A58" s="125"/>
      <c r="C58" s="302"/>
      <c r="D58" s="121"/>
      <c r="E58" s="121"/>
      <c r="F58" s="121"/>
      <c r="G58" s="121"/>
      <c r="H58" s="121"/>
      <c r="I58" s="121"/>
    </row>
    <row r="59" spans="1:9" ht="9" hidden="1" customHeight="1">
      <c r="A59" s="119"/>
      <c r="C59" s="302"/>
      <c r="D59" s="121"/>
      <c r="E59" s="121"/>
      <c r="F59" s="121"/>
      <c r="G59" s="121"/>
      <c r="H59" s="121"/>
      <c r="I59" s="121"/>
    </row>
    <row r="60" spans="1:9" ht="9" hidden="1" customHeight="1">
      <c r="A60" s="119"/>
      <c r="C60" s="302"/>
      <c r="D60" s="121"/>
      <c r="E60" s="121"/>
      <c r="F60" s="121"/>
      <c r="G60" s="121"/>
      <c r="H60" s="121"/>
      <c r="I60" s="121"/>
    </row>
    <row r="61" spans="1:9" ht="9" hidden="1" customHeight="1">
      <c r="A61" s="119"/>
      <c r="C61" s="302"/>
      <c r="D61" s="121"/>
      <c r="E61" s="121"/>
      <c r="F61" s="121"/>
      <c r="G61" s="121"/>
      <c r="H61" s="121"/>
      <c r="I61" s="121"/>
    </row>
    <row r="62" spans="1:9" ht="9" hidden="1" customHeight="1">
      <c r="A62" s="119"/>
      <c r="C62" s="302"/>
      <c r="D62" s="121"/>
      <c r="E62" s="121"/>
      <c r="F62" s="121"/>
      <c r="G62" s="121"/>
      <c r="H62" s="121"/>
      <c r="I62" s="121"/>
    </row>
    <row r="63" spans="1:9" ht="9" hidden="1" customHeight="1">
      <c r="A63" s="123"/>
      <c r="C63" s="302"/>
      <c r="D63" s="121"/>
      <c r="E63" s="121"/>
      <c r="F63" s="121"/>
      <c r="G63" s="121"/>
      <c r="H63" s="121"/>
      <c r="I63" s="121"/>
    </row>
    <row r="64" spans="1:9" ht="9" hidden="1" customHeight="1">
      <c r="A64" s="125"/>
      <c r="C64" s="302"/>
      <c r="D64" s="121"/>
      <c r="E64" s="121"/>
      <c r="F64" s="121"/>
      <c r="G64" s="121"/>
      <c r="H64" s="121"/>
      <c r="I64" s="121"/>
    </row>
    <row r="65" spans="1:9" ht="9" hidden="1" customHeight="1">
      <c r="A65" s="119"/>
      <c r="C65" s="302"/>
      <c r="D65" s="121"/>
      <c r="E65" s="121"/>
      <c r="F65" s="121"/>
      <c r="G65" s="121"/>
      <c r="H65" s="121"/>
      <c r="I65" s="121"/>
    </row>
    <row r="66" spans="1:9" ht="9" hidden="1" customHeight="1">
      <c r="A66" s="119"/>
      <c r="C66" s="302"/>
      <c r="D66" s="121"/>
      <c r="E66" s="121"/>
      <c r="F66" s="121"/>
      <c r="G66" s="121"/>
      <c r="H66" s="121"/>
      <c r="I66" s="121"/>
    </row>
    <row r="67" spans="1:9" ht="9" hidden="1" customHeight="1">
      <c r="A67" s="119"/>
      <c r="C67" s="302"/>
      <c r="D67" s="121"/>
      <c r="E67" s="121"/>
      <c r="F67" s="121"/>
      <c r="G67" s="121"/>
      <c r="H67" s="121"/>
      <c r="I67" s="121"/>
    </row>
    <row r="68" spans="1:9" ht="9" hidden="1" customHeight="1">
      <c r="A68" s="119"/>
      <c r="C68" s="302"/>
      <c r="D68" s="121"/>
      <c r="E68" s="121"/>
      <c r="F68" s="121"/>
      <c r="G68" s="121"/>
      <c r="H68" s="121"/>
      <c r="I68" s="121"/>
    </row>
    <row r="69" spans="1:9" ht="9" hidden="1" customHeight="1">
      <c r="A69" s="123"/>
      <c r="C69" s="302"/>
      <c r="D69" s="121"/>
      <c r="E69" s="121"/>
      <c r="F69" s="121"/>
      <c r="G69" s="121"/>
      <c r="H69" s="121"/>
      <c r="I69" s="121"/>
    </row>
    <row r="70" spans="1:9" ht="9" hidden="1" customHeight="1">
      <c r="A70" s="125"/>
      <c r="C70" s="302"/>
      <c r="D70" s="121"/>
      <c r="E70" s="121"/>
      <c r="F70" s="121"/>
      <c r="G70" s="121"/>
      <c r="H70" s="121"/>
      <c r="I70" s="121"/>
    </row>
    <row r="71" spans="1:9" ht="9" hidden="1" customHeight="1">
      <c r="A71" s="119"/>
      <c r="C71" s="302"/>
      <c r="D71" s="121"/>
      <c r="E71" s="121"/>
      <c r="F71" s="121"/>
      <c r="G71" s="121"/>
      <c r="H71" s="121"/>
      <c r="I71" s="121"/>
    </row>
    <row r="72" spans="1:9" ht="9" hidden="1" customHeight="1">
      <c r="A72" s="119"/>
      <c r="C72" s="302"/>
      <c r="D72" s="121"/>
      <c r="E72" s="121"/>
      <c r="F72" s="121"/>
      <c r="G72" s="121"/>
      <c r="H72" s="121"/>
      <c r="I72" s="121"/>
    </row>
    <row r="73" spans="1:9" ht="9" hidden="1" customHeight="1">
      <c r="A73" s="119"/>
      <c r="C73" s="302"/>
      <c r="D73" s="121"/>
      <c r="E73" s="121"/>
      <c r="F73" s="121"/>
      <c r="G73" s="121"/>
      <c r="H73" s="121"/>
      <c r="I73" s="121"/>
    </row>
    <row r="74" spans="1:9" ht="9" hidden="1" customHeight="1">
      <c r="A74" s="119"/>
      <c r="C74" s="302"/>
      <c r="D74" s="121"/>
      <c r="E74" s="121"/>
      <c r="F74" s="121"/>
      <c r="G74" s="121"/>
      <c r="H74" s="121"/>
      <c r="I74" s="121"/>
    </row>
    <row r="75" spans="1:9" hidden="1">
      <c r="A75" s="119"/>
      <c r="C75" s="303"/>
      <c r="D75" s="100"/>
      <c r="E75" s="100"/>
      <c r="F75" s="100"/>
      <c r="G75" s="100"/>
      <c r="H75" s="100"/>
      <c r="I75" s="100"/>
    </row>
    <row r="76" spans="1:9" hidden="1">
      <c r="A76" s="119"/>
      <c r="C76" s="303"/>
      <c r="D76" s="100"/>
      <c r="E76" s="100"/>
      <c r="F76" s="100"/>
      <c r="G76" s="100"/>
      <c r="H76" s="100"/>
      <c r="I76" s="100"/>
    </row>
    <row r="77" spans="1:9" hidden="1">
      <c r="A77" s="119"/>
      <c r="C77" s="303"/>
      <c r="D77" s="100"/>
      <c r="E77" s="100"/>
      <c r="F77" s="100"/>
      <c r="G77" s="100"/>
      <c r="H77" s="100"/>
      <c r="I77" s="100"/>
    </row>
    <row r="78" spans="1:9" hidden="1">
      <c r="A78" s="119"/>
      <c r="C78" s="303"/>
      <c r="D78" s="100"/>
      <c r="E78" s="100"/>
      <c r="F78" s="100"/>
      <c r="G78" s="100"/>
      <c r="H78" s="100"/>
      <c r="I78" s="100"/>
    </row>
    <row r="79" spans="1:9" hidden="1">
      <c r="A79" s="123"/>
      <c r="C79" s="303"/>
      <c r="D79" s="100"/>
      <c r="E79" s="100"/>
      <c r="F79" s="100"/>
      <c r="G79" s="100"/>
      <c r="H79" s="100"/>
      <c r="I79" s="100"/>
    </row>
    <row r="80" spans="1:9" hidden="1">
      <c r="A80" s="125"/>
      <c r="C80" s="303"/>
      <c r="D80" s="100"/>
      <c r="E80" s="100"/>
      <c r="F80" s="100"/>
      <c r="G80" s="100"/>
      <c r="H80" s="100"/>
      <c r="I80" s="100"/>
    </row>
    <row r="81" spans="1:9" hidden="1">
      <c r="A81" s="119"/>
      <c r="C81" s="303"/>
      <c r="D81" s="100"/>
      <c r="E81" s="100"/>
      <c r="F81" s="100"/>
      <c r="G81" s="100"/>
      <c r="H81" s="100"/>
      <c r="I81" s="100"/>
    </row>
    <row r="82" spans="1:9" hidden="1">
      <c r="A82" s="119"/>
      <c r="C82" s="303"/>
      <c r="D82" s="100"/>
      <c r="E82" s="100"/>
      <c r="F82" s="100"/>
      <c r="G82" s="100"/>
      <c r="H82" s="100"/>
      <c r="I82" s="100"/>
    </row>
    <row r="83" spans="1:9" hidden="1">
      <c r="A83" s="119"/>
      <c r="C83" s="303"/>
      <c r="D83" s="100"/>
      <c r="E83" s="100"/>
      <c r="F83" s="100"/>
      <c r="G83" s="100"/>
      <c r="H83" s="100"/>
      <c r="I83" s="100"/>
    </row>
    <row r="84" spans="1:9" hidden="1">
      <c r="A84" s="119"/>
      <c r="C84" s="303"/>
      <c r="D84" s="100"/>
      <c r="E84" s="100"/>
      <c r="F84" s="100"/>
      <c r="G84" s="100"/>
      <c r="H84" s="100"/>
      <c r="I84" s="100"/>
    </row>
    <row r="85" spans="1:9" hidden="1">
      <c r="A85" s="119"/>
      <c r="C85" s="303"/>
      <c r="D85" s="100"/>
      <c r="E85" s="100"/>
      <c r="F85" s="100"/>
      <c r="G85" s="100"/>
      <c r="H85" s="100"/>
      <c r="I85" s="100"/>
    </row>
    <row r="86" spans="1:9" hidden="1">
      <c r="A86" s="119"/>
      <c r="C86" s="303"/>
      <c r="D86" s="100"/>
      <c r="E86" s="100"/>
      <c r="F86" s="100"/>
      <c r="G86" s="100"/>
      <c r="H86" s="100"/>
      <c r="I86" s="100"/>
    </row>
    <row r="87" spans="1:9" hidden="1">
      <c r="A87" s="119"/>
      <c r="C87" s="303"/>
      <c r="D87" s="100"/>
      <c r="E87" s="100"/>
      <c r="F87" s="100"/>
      <c r="G87" s="100"/>
      <c r="H87" s="100"/>
      <c r="I87" s="100"/>
    </row>
    <row r="88" spans="1:9" hidden="1">
      <c r="A88" s="119"/>
      <c r="C88" s="303"/>
      <c r="D88" s="100"/>
      <c r="E88" s="100"/>
      <c r="F88" s="100"/>
      <c r="G88" s="100"/>
      <c r="H88" s="100"/>
      <c r="I88" s="100"/>
    </row>
    <row r="89" spans="1:9" hidden="1">
      <c r="A89" s="119"/>
      <c r="C89" s="303"/>
      <c r="D89" s="100"/>
      <c r="E89" s="100"/>
      <c r="F89" s="100"/>
      <c r="G89" s="100"/>
      <c r="H89" s="100"/>
      <c r="I89" s="100"/>
    </row>
    <row r="90" spans="1:9" hidden="1">
      <c r="A90" s="125"/>
      <c r="C90" s="303"/>
      <c r="D90" s="100"/>
      <c r="E90" s="100"/>
      <c r="F90" s="100"/>
      <c r="G90" s="100"/>
      <c r="H90" s="100"/>
      <c r="I90" s="100"/>
    </row>
    <row r="91" spans="1:9" hidden="1">
      <c r="A91" s="119"/>
      <c r="C91" s="303"/>
      <c r="D91" s="100"/>
      <c r="E91" s="100"/>
      <c r="F91" s="100"/>
      <c r="G91" s="100"/>
      <c r="H91" s="100"/>
      <c r="I91" s="100"/>
    </row>
    <row r="92" spans="1:9" hidden="1">
      <c r="A92" s="119"/>
      <c r="C92" s="303"/>
      <c r="D92" s="100"/>
      <c r="E92" s="100"/>
      <c r="F92" s="100"/>
      <c r="G92" s="100"/>
      <c r="H92" s="100"/>
      <c r="I92" s="100"/>
    </row>
    <row r="93" spans="1:9" hidden="1">
      <c r="A93" s="119"/>
      <c r="C93" s="303"/>
      <c r="D93" s="100"/>
      <c r="E93" s="100"/>
      <c r="F93" s="100"/>
      <c r="G93" s="100"/>
      <c r="H93" s="100"/>
      <c r="I93" s="100"/>
    </row>
    <row r="94" spans="1:9" hidden="1">
      <c r="A94" s="126"/>
      <c r="C94" s="303"/>
      <c r="D94" s="100"/>
      <c r="E94" s="100"/>
      <c r="F94" s="100"/>
      <c r="G94" s="100"/>
      <c r="H94" s="100"/>
      <c r="I94" s="100"/>
    </row>
    <row r="95" spans="1:9" hidden="1">
      <c r="A95" s="126"/>
      <c r="C95" s="303"/>
      <c r="D95" s="100"/>
      <c r="E95" s="100"/>
      <c r="F95" s="100"/>
      <c r="G95" s="100"/>
      <c r="H95" s="100"/>
      <c r="I95" s="100"/>
    </row>
    <row r="96" spans="1:9" hidden="1">
      <c r="A96" s="126"/>
      <c r="C96" s="303"/>
      <c r="D96" s="100"/>
      <c r="E96" s="100"/>
      <c r="F96" s="100"/>
      <c r="G96" s="100"/>
      <c r="H96" s="100"/>
      <c r="I96" s="100"/>
    </row>
    <row r="97" spans="1:9" hidden="1">
      <c r="A97" s="126"/>
      <c r="C97" s="303"/>
      <c r="D97" s="100"/>
      <c r="E97" s="100"/>
      <c r="F97" s="100"/>
      <c r="G97" s="100"/>
      <c r="H97" s="100"/>
      <c r="I97" s="100"/>
    </row>
    <row r="98" spans="1:9" hidden="1">
      <c r="A98" s="126"/>
      <c r="C98" s="303"/>
      <c r="D98" s="100"/>
      <c r="E98" s="100"/>
      <c r="F98" s="100"/>
      <c r="G98" s="100"/>
      <c r="H98" s="100"/>
      <c r="I98" s="100"/>
    </row>
    <row r="99" spans="1:9" hidden="1">
      <c r="A99" s="126"/>
      <c r="C99" s="303"/>
      <c r="D99" s="100"/>
      <c r="E99" s="100"/>
      <c r="F99" s="100"/>
      <c r="G99" s="100"/>
      <c r="H99" s="100"/>
      <c r="I99" s="100"/>
    </row>
    <row r="100" spans="1:9" hidden="1">
      <c r="A100" s="126"/>
      <c r="C100" s="303"/>
      <c r="D100" s="100"/>
      <c r="E100" s="100"/>
      <c r="F100" s="100"/>
      <c r="G100" s="100"/>
      <c r="H100" s="100"/>
      <c r="I100" s="100"/>
    </row>
    <row r="101" spans="1:9" hidden="1">
      <c r="A101" s="126"/>
      <c r="C101" s="303"/>
      <c r="D101" s="100"/>
      <c r="E101" s="100"/>
      <c r="F101" s="100"/>
      <c r="G101" s="100"/>
      <c r="H101" s="100"/>
      <c r="I101" s="100"/>
    </row>
    <row r="102" spans="1:9" hidden="1">
      <c r="A102" s="126"/>
      <c r="C102" s="303"/>
      <c r="D102" s="100"/>
      <c r="E102" s="100"/>
      <c r="F102" s="100"/>
      <c r="G102" s="100"/>
      <c r="H102" s="100"/>
      <c r="I102" s="100"/>
    </row>
    <row r="103" spans="1:9" hidden="1">
      <c r="A103" s="127"/>
      <c r="C103" s="303"/>
      <c r="D103" s="100"/>
      <c r="E103" s="100"/>
      <c r="F103" s="100"/>
      <c r="G103" s="100"/>
      <c r="H103" s="100"/>
      <c r="I103" s="100"/>
    </row>
    <row r="104" spans="1:9" hidden="1">
      <c r="A104" s="127"/>
      <c r="C104" s="303"/>
      <c r="D104" s="100"/>
      <c r="E104" s="100"/>
      <c r="F104" s="100"/>
      <c r="G104" s="100"/>
      <c r="H104" s="100"/>
      <c r="I104" s="100"/>
    </row>
    <row r="105" spans="1:9" hidden="1">
      <c r="A105" s="127"/>
      <c r="C105" s="303"/>
      <c r="D105" s="100"/>
      <c r="E105" s="100"/>
      <c r="F105" s="100"/>
      <c r="G105" s="100"/>
      <c r="H105" s="100"/>
      <c r="I105" s="100"/>
    </row>
    <row r="106" spans="1:9" hidden="1">
      <c r="A106" s="127"/>
      <c r="C106" s="303"/>
      <c r="D106" s="100"/>
      <c r="E106" s="100"/>
      <c r="F106" s="100"/>
      <c r="G106" s="100"/>
      <c r="H106" s="100"/>
      <c r="I106" s="100"/>
    </row>
    <row r="107" spans="1:9" hidden="1">
      <c r="A107" s="127"/>
      <c r="C107" s="303"/>
      <c r="D107" s="100"/>
      <c r="E107" s="100"/>
      <c r="F107" s="100"/>
      <c r="G107" s="100"/>
      <c r="H107" s="100"/>
      <c r="I107" s="100"/>
    </row>
    <row r="108" spans="1:9" hidden="1">
      <c r="A108" s="127"/>
      <c r="C108" s="303"/>
      <c r="D108" s="100"/>
      <c r="E108" s="100"/>
      <c r="F108" s="100"/>
      <c r="G108" s="100"/>
      <c r="H108" s="100"/>
      <c r="I108" s="100"/>
    </row>
    <row r="109" spans="1:9" hidden="1">
      <c r="A109" s="127"/>
      <c r="C109" s="303"/>
      <c r="D109" s="100"/>
      <c r="E109" s="100"/>
      <c r="F109" s="100"/>
      <c r="G109" s="100"/>
      <c r="H109" s="100"/>
      <c r="I109" s="100"/>
    </row>
    <row r="110" spans="1:9" hidden="1">
      <c r="A110" s="127"/>
      <c r="C110" s="303"/>
      <c r="D110" s="100"/>
      <c r="E110" s="100"/>
      <c r="F110" s="100"/>
      <c r="G110" s="100"/>
      <c r="H110" s="100"/>
      <c r="I110" s="100"/>
    </row>
    <row r="111" spans="1:9" hidden="1">
      <c r="A111" s="127"/>
      <c r="C111" s="303"/>
      <c r="D111" s="100"/>
      <c r="E111" s="100"/>
      <c r="F111" s="100"/>
      <c r="G111" s="100"/>
      <c r="H111" s="100"/>
      <c r="I111" s="100"/>
    </row>
    <row r="112" spans="1:9" hidden="1">
      <c r="A112" s="127"/>
      <c r="C112" s="303"/>
      <c r="D112" s="100"/>
      <c r="E112" s="100"/>
      <c r="F112" s="100"/>
      <c r="G112" s="100"/>
      <c r="H112" s="100"/>
      <c r="I112" s="100"/>
    </row>
    <row r="113" spans="1:9" hidden="1">
      <c r="A113" s="127"/>
      <c r="C113" s="303"/>
      <c r="D113" s="100"/>
      <c r="E113" s="100"/>
      <c r="F113" s="100"/>
      <c r="G113" s="100"/>
      <c r="H113" s="100"/>
      <c r="I113" s="100"/>
    </row>
    <row r="114" spans="1:9" hidden="1">
      <c r="A114" s="127"/>
      <c r="C114" s="303"/>
      <c r="D114" s="100"/>
      <c r="E114" s="100"/>
      <c r="F114" s="100"/>
      <c r="G114" s="100"/>
      <c r="H114" s="100"/>
      <c r="I114" s="100"/>
    </row>
    <row r="115" spans="1:9" hidden="1">
      <c r="A115" s="127"/>
      <c r="C115" s="303"/>
      <c r="D115" s="100"/>
      <c r="E115" s="100"/>
      <c r="F115" s="100"/>
      <c r="G115" s="100"/>
      <c r="H115" s="100"/>
      <c r="I115" s="100"/>
    </row>
    <row r="116" spans="1:9" hidden="1">
      <c r="A116" s="127"/>
    </row>
    <row r="117" spans="1:9" hidden="1">
      <c r="A117" s="127"/>
    </row>
    <row r="118" spans="1:9" hidden="1">
      <c r="A118" s="127"/>
    </row>
    <row r="119" spans="1:9" hidden="1">
      <c r="A119" s="127"/>
    </row>
    <row r="120" spans="1:9" hidden="1">
      <c r="A120" s="127"/>
    </row>
    <row r="121" spans="1:9" hidden="1">
      <c r="A121" s="127"/>
    </row>
    <row r="122" spans="1:9" hidden="1">
      <c r="A122" s="127"/>
    </row>
    <row r="123" spans="1:9" hidden="1">
      <c r="A123" s="127"/>
    </row>
    <row r="124" spans="1:9" hidden="1">
      <c r="A124" s="127"/>
    </row>
    <row r="125" spans="1:9" hidden="1">
      <c r="A125" s="127"/>
    </row>
    <row r="126" spans="1:9" hidden="1">
      <c r="A126" s="127"/>
    </row>
    <row r="127" spans="1:9" hidden="1">
      <c r="A127" s="127"/>
    </row>
    <row r="128" spans="1:9" hidden="1">
      <c r="A128" s="127"/>
    </row>
    <row r="129" spans="1:1" hidden="1">
      <c r="A129" s="127"/>
    </row>
    <row r="130" spans="1:1" hidden="1">
      <c r="A130" s="127"/>
    </row>
    <row r="131" spans="1:1" hidden="1">
      <c r="A131" s="127"/>
    </row>
    <row r="132" spans="1:1" hidden="1">
      <c r="A132" s="127"/>
    </row>
    <row r="133" spans="1:1" hidden="1">
      <c r="A133" s="127"/>
    </row>
    <row r="134" spans="1:1" hidden="1">
      <c r="A134" s="127"/>
    </row>
    <row r="135" spans="1:1" hidden="1">
      <c r="A135" s="127"/>
    </row>
    <row r="136" spans="1:1" hidden="1">
      <c r="A136" s="127"/>
    </row>
    <row r="137" spans="1:1" hidden="1">
      <c r="A137" s="127"/>
    </row>
    <row r="138" spans="1:1" hidden="1">
      <c r="A138" s="127"/>
    </row>
    <row r="139" spans="1:1" hidden="1">
      <c r="A139" s="127"/>
    </row>
    <row r="140" spans="1:1" hidden="1">
      <c r="A140" s="127"/>
    </row>
    <row r="141" spans="1:1" hidden="1">
      <c r="A141" s="127"/>
    </row>
    <row r="142" spans="1:1" hidden="1">
      <c r="A142" s="127"/>
    </row>
    <row r="143" spans="1:1" hidden="1">
      <c r="A143" s="127"/>
    </row>
    <row r="144" spans="1:1" hidden="1">
      <c r="A144" s="127"/>
    </row>
    <row r="145" spans="1:1" hidden="1">
      <c r="A145" s="127"/>
    </row>
    <row r="146" spans="1:1" hidden="1">
      <c r="A146" s="127"/>
    </row>
    <row r="147" spans="1:1" hidden="1">
      <c r="A147" s="127"/>
    </row>
    <row r="148" spans="1:1" hidden="1">
      <c r="A148" s="127"/>
    </row>
    <row r="149" spans="1:1" hidden="1">
      <c r="A149" s="127"/>
    </row>
    <row r="150" spans="1:1" hidden="1">
      <c r="A150" s="127"/>
    </row>
    <row r="151" spans="1:1" hidden="1">
      <c r="A151" s="127"/>
    </row>
    <row r="152" spans="1:1" hidden="1">
      <c r="A152" s="127"/>
    </row>
    <row r="153" spans="1:1" hidden="1">
      <c r="A153" s="127"/>
    </row>
    <row r="154" spans="1:1" hidden="1">
      <c r="A154" s="127"/>
    </row>
    <row r="155" spans="1:1" hidden="1">
      <c r="A155" s="127"/>
    </row>
    <row r="156" spans="1:1" hidden="1">
      <c r="A156" s="127"/>
    </row>
    <row r="157" spans="1:1" hidden="1">
      <c r="A157" s="127"/>
    </row>
    <row r="158" spans="1:1" hidden="1">
      <c r="A158" s="127"/>
    </row>
    <row r="159" spans="1:1" hidden="1">
      <c r="A159" s="127"/>
    </row>
    <row r="160" spans="1:1" hidden="1">
      <c r="A160" s="127"/>
    </row>
    <row r="161" spans="1:1" hidden="1">
      <c r="A161" s="127"/>
    </row>
    <row r="162" spans="1:1" hidden="1">
      <c r="A162" s="127"/>
    </row>
    <row r="163" spans="1:1" hidden="1">
      <c r="A163" s="127"/>
    </row>
    <row r="164" spans="1:1" hidden="1">
      <c r="A164" s="127"/>
    </row>
    <row r="165" spans="1:1" hidden="1">
      <c r="A165" s="127"/>
    </row>
    <row r="166" spans="1:1" hidden="1">
      <c r="A166" s="127"/>
    </row>
    <row r="167" spans="1:1" hidden="1">
      <c r="A167" s="127"/>
    </row>
    <row r="168" spans="1:1" hidden="1">
      <c r="A168" s="127"/>
    </row>
    <row r="169" spans="1:1" hidden="1">
      <c r="A169" s="127"/>
    </row>
    <row r="170" spans="1:1" hidden="1">
      <c r="A170" s="127"/>
    </row>
    <row r="171" spans="1:1" hidden="1">
      <c r="A171" s="127"/>
    </row>
    <row r="172" spans="1:1" hidden="1">
      <c r="A172" s="127"/>
    </row>
    <row r="173" spans="1:1" hidden="1">
      <c r="A173" s="127"/>
    </row>
    <row r="174" spans="1:1" hidden="1">
      <c r="A174" s="127"/>
    </row>
    <row r="175" spans="1:1" hidden="1">
      <c r="A175" s="127"/>
    </row>
    <row r="176" spans="1:1" hidden="1">
      <c r="A176" s="127"/>
    </row>
    <row r="177" spans="1:1" hidden="1">
      <c r="A177" s="127"/>
    </row>
    <row r="178" spans="1:1" hidden="1">
      <c r="A178" s="127"/>
    </row>
    <row r="179" spans="1:1" hidden="1">
      <c r="A179" s="127"/>
    </row>
    <row r="180" spans="1:1" hidden="1">
      <c r="A180" s="127"/>
    </row>
    <row r="181" spans="1:1" hidden="1">
      <c r="A181" s="127"/>
    </row>
    <row r="182" spans="1:1" hidden="1">
      <c r="A182" s="127"/>
    </row>
    <row r="183" spans="1:1" hidden="1">
      <c r="A183" s="127"/>
    </row>
    <row r="184" spans="1:1" hidden="1">
      <c r="A184" s="127"/>
    </row>
    <row r="185" spans="1:1" hidden="1">
      <c r="A185" s="127"/>
    </row>
    <row r="186" spans="1:1" hidden="1">
      <c r="A186" s="127"/>
    </row>
    <row r="187" spans="1:1" hidden="1">
      <c r="A187" s="127"/>
    </row>
    <row r="188" spans="1:1" hidden="1">
      <c r="A188" s="127"/>
    </row>
    <row r="189" spans="1:1" hidden="1">
      <c r="A189" s="127"/>
    </row>
    <row r="190" spans="1:1" hidden="1">
      <c r="A190" s="127"/>
    </row>
    <row r="191" spans="1:1" hidden="1">
      <c r="A191" s="127"/>
    </row>
    <row r="192" spans="1:1" hidden="1">
      <c r="A192" s="127"/>
    </row>
    <row r="193" spans="1:1" hidden="1">
      <c r="A193" s="127"/>
    </row>
    <row r="194" spans="1:1" hidden="1">
      <c r="A194" s="127"/>
    </row>
    <row r="195" spans="1:1" hidden="1">
      <c r="A195" s="127"/>
    </row>
    <row r="196" spans="1:1" hidden="1">
      <c r="A196" s="127"/>
    </row>
    <row r="197" spans="1:1" hidden="1">
      <c r="A197" s="127"/>
    </row>
    <row r="198" spans="1:1" hidden="1">
      <c r="A198" s="127"/>
    </row>
    <row r="199" spans="1:1" hidden="1">
      <c r="A199" s="127"/>
    </row>
    <row r="200" spans="1:1" hidden="1">
      <c r="A200" s="127"/>
    </row>
    <row r="201" spans="1:1" hidden="1">
      <c r="A201" s="127"/>
    </row>
    <row r="202" spans="1:1" hidden="1">
      <c r="A202" s="127"/>
    </row>
    <row r="203" spans="1:1" hidden="1">
      <c r="A203" s="127"/>
    </row>
    <row r="204" spans="1:1" hidden="1">
      <c r="A204" s="127"/>
    </row>
    <row r="205" spans="1:1" hidden="1">
      <c r="A205" s="127"/>
    </row>
    <row r="206" spans="1:1" hidden="1">
      <c r="A206" s="127"/>
    </row>
    <row r="207" spans="1:1" hidden="1">
      <c r="A207" s="127"/>
    </row>
    <row r="208" spans="1:1" hidden="1">
      <c r="A208" s="127"/>
    </row>
    <row r="209" spans="1:1" hidden="1">
      <c r="A209" s="127"/>
    </row>
    <row r="210" spans="1:1" hidden="1">
      <c r="A210" s="127"/>
    </row>
    <row r="211" spans="1:1" hidden="1">
      <c r="A211" s="127"/>
    </row>
    <row r="212" spans="1:1" hidden="1">
      <c r="A212" s="127"/>
    </row>
    <row r="213" spans="1:1" hidden="1">
      <c r="A213" s="127"/>
    </row>
    <row r="214" spans="1:1" hidden="1">
      <c r="A214" s="127"/>
    </row>
    <row r="215" spans="1:1" hidden="1">
      <c r="A215" s="127"/>
    </row>
    <row r="216" spans="1:1" hidden="1">
      <c r="A216" s="101"/>
    </row>
    <row r="217" spans="1:1" hidden="1">
      <c r="A217" s="101"/>
    </row>
    <row r="218" spans="1:1" hidden="1">
      <c r="A218" s="101"/>
    </row>
    <row r="219" spans="1:1" hidden="1">
      <c r="A219" s="101"/>
    </row>
    <row r="220" spans="1:1" hidden="1">
      <c r="A220" s="101"/>
    </row>
    <row r="221" spans="1:1" hidden="1">
      <c r="A221" s="101"/>
    </row>
    <row r="222" spans="1:1" hidden="1">
      <c r="A222" s="101"/>
    </row>
    <row r="223" spans="1:1" hidden="1">
      <c r="A223" s="101"/>
    </row>
    <row r="224" spans="1:1" hidden="1">
      <c r="A224" s="101"/>
    </row>
    <row r="225" spans="1:1" hidden="1">
      <c r="A225" s="101"/>
    </row>
    <row r="226" spans="1:1" hidden="1">
      <c r="A226" s="101"/>
    </row>
    <row r="227" spans="1:1" hidden="1">
      <c r="A227" s="101"/>
    </row>
    <row r="228" spans="1:1" hidden="1">
      <c r="A228" s="101"/>
    </row>
    <row r="229" spans="1:1" hidden="1">
      <c r="A229" s="101"/>
    </row>
    <row r="230" spans="1:1" hidden="1">
      <c r="A230" s="101"/>
    </row>
    <row r="231" spans="1:1" hidden="1">
      <c r="A231" s="101"/>
    </row>
    <row r="232" spans="1:1" hidden="1">
      <c r="A232" s="101"/>
    </row>
    <row r="233" spans="1:1" hidden="1">
      <c r="A233" s="101"/>
    </row>
    <row r="234" spans="1:1" hidden="1">
      <c r="A234" s="101"/>
    </row>
    <row r="235" spans="1:1" hidden="1">
      <c r="A235" s="101"/>
    </row>
    <row r="236" spans="1:1" hidden="1">
      <c r="A236" s="101"/>
    </row>
    <row r="237" spans="1:1" hidden="1">
      <c r="A237" s="101"/>
    </row>
    <row r="238" spans="1:1" hidden="1">
      <c r="A238" s="101"/>
    </row>
    <row r="239" spans="1:1" hidden="1">
      <c r="A239" s="101"/>
    </row>
    <row r="240" spans="1:1" hidden="1">
      <c r="A240" s="101"/>
    </row>
    <row r="241" spans="1:1" hidden="1">
      <c r="A241" s="101"/>
    </row>
    <row r="242" spans="1:1" hidden="1">
      <c r="A242" s="101"/>
    </row>
    <row r="243" spans="1:1" hidden="1">
      <c r="A243" s="101"/>
    </row>
    <row r="244" spans="1:1" hidden="1">
      <c r="A244" s="101"/>
    </row>
    <row r="245" spans="1:1" hidden="1">
      <c r="A245" s="101"/>
    </row>
    <row r="246" spans="1:1" hidden="1">
      <c r="A246" s="101"/>
    </row>
    <row r="247" spans="1:1" hidden="1">
      <c r="A247" s="101"/>
    </row>
    <row r="248" spans="1:1" hidden="1">
      <c r="A248" s="101"/>
    </row>
    <row r="249" spans="1:1" hidden="1">
      <c r="A249" s="101"/>
    </row>
    <row r="250" spans="1:1" hidden="1">
      <c r="A250" s="101"/>
    </row>
    <row r="251" spans="1:1" hidden="1">
      <c r="A251" s="101"/>
    </row>
    <row r="252" spans="1:1" hidden="1">
      <c r="A252" s="101"/>
    </row>
    <row r="253" spans="1:1" hidden="1">
      <c r="A253" s="101"/>
    </row>
    <row r="254" spans="1:1" hidden="1">
      <c r="A254" s="101"/>
    </row>
    <row r="255" spans="1:1" hidden="1">
      <c r="A255" s="101"/>
    </row>
    <row r="256" spans="1:1" hidden="1">
      <c r="A256" s="101"/>
    </row>
    <row r="257" spans="1:1" hidden="1">
      <c r="A257" s="101"/>
    </row>
    <row r="258" spans="1:1" hidden="1">
      <c r="A258" s="101"/>
    </row>
    <row r="259" spans="1:1" hidden="1">
      <c r="A259" s="101"/>
    </row>
    <row r="260" spans="1:1" hidden="1">
      <c r="A260" s="101"/>
    </row>
    <row r="261" spans="1:1" hidden="1">
      <c r="A261" s="101"/>
    </row>
    <row r="262" spans="1:1" hidden="1">
      <c r="A262" s="101"/>
    </row>
    <row r="263" spans="1:1" hidden="1">
      <c r="A263" s="101"/>
    </row>
    <row r="264" spans="1:1" hidden="1">
      <c r="A264" s="101"/>
    </row>
    <row r="265" spans="1:1" hidden="1">
      <c r="A265" s="101"/>
    </row>
    <row r="266" spans="1:1" hidden="1">
      <c r="A266" s="101"/>
    </row>
    <row r="267" spans="1:1" hidden="1">
      <c r="A267" s="101"/>
    </row>
    <row r="268" spans="1:1" hidden="1">
      <c r="A268" s="101"/>
    </row>
    <row r="269" spans="1:1" hidden="1">
      <c r="A269" s="101"/>
    </row>
    <row r="270" spans="1:1" hidden="1">
      <c r="A270" s="101"/>
    </row>
    <row r="271" spans="1:1" hidden="1">
      <c r="A271" s="101"/>
    </row>
    <row r="272" spans="1:1" hidden="1">
      <c r="A272" s="101"/>
    </row>
    <row r="273" spans="1:1" hidden="1">
      <c r="A273" s="101"/>
    </row>
    <row r="274" spans="1:1" hidden="1">
      <c r="A274" s="101"/>
    </row>
    <row r="275" spans="1:1" hidden="1">
      <c r="A275" s="101"/>
    </row>
    <row r="276" spans="1:1" hidden="1">
      <c r="A276" s="101"/>
    </row>
    <row r="277" spans="1:1" hidden="1">
      <c r="A277" s="101"/>
    </row>
    <row r="278" spans="1:1" hidden="1">
      <c r="A278" s="101"/>
    </row>
    <row r="279" spans="1:1" hidden="1">
      <c r="A279" s="101"/>
    </row>
    <row r="280" spans="1:1" hidden="1">
      <c r="A280" s="101"/>
    </row>
    <row r="281" spans="1:1" hidden="1">
      <c r="A281" s="101"/>
    </row>
    <row r="282" spans="1:1" hidden="1">
      <c r="A282" s="101"/>
    </row>
    <row r="283" spans="1:1" hidden="1">
      <c r="A283" s="101"/>
    </row>
    <row r="284" spans="1:1" hidden="1">
      <c r="A284" s="101"/>
    </row>
    <row r="285" spans="1:1" hidden="1">
      <c r="A285" s="101"/>
    </row>
    <row r="286" spans="1:1" hidden="1">
      <c r="A286" s="101"/>
    </row>
    <row r="287" spans="1:1" hidden="1">
      <c r="A287" s="101"/>
    </row>
    <row r="288" spans="1:1" hidden="1">
      <c r="A288" s="101"/>
    </row>
    <row r="289" spans="1:1" hidden="1">
      <c r="A289" s="101"/>
    </row>
    <row r="290" spans="1:1" hidden="1">
      <c r="A290" s="101"/>
    </row>
    <row r="291" spans="1:1" hidden="1">
      <c r="A291" s="101"/>
    </row>
    <row r="292" spans="1:1" hidden="1">
      <c r="A292" s="101"/>
    </row>
    <row r="293" spans="1:1" hidden="1">
      <c r="A293" s="101"/>
    </row>
    <row r="294" spans="1:1" hidden="1">
      <c r="A294" s="101"/>
    </row>
    <row r="295" spans="1:1" hidden="1">
      <c r="A295" s="101"/>
    </row>
    <row r="296" spans="1:1" hidden="1">
      <c r="A296" s="101"/>
    </row>
    <row r="297" spans="1:1" hidden="1">
      <c r="A297" s="101"/>
    </row>
    <row r="298" spans="1:1" hidden="1">
      <c r="A298" s="101"/>
    </row>
    <row r="299" spans="1:1" hidden="1">
      <c r="A299" s="101"/>
    </row>
    <row r="300" spans="1:1" hidden="1">
      <c r="A300" s="101"/>
    </row>
    <row r="301" spans="1:1" hidden="1">
      <c r="A301" s="101"/>
    </row>
    <row r="302" spans="1:1" hidden="1">
      <c r="A302" s="101"/>
    </row>
    <row r="303" spans="1:1" hidden="1">
      <c r="A303" s="101"/>
    </row>
    <row r="304" spans="1:1" hidden="1">
      <c r="A304" s="101"/>
    </row>
    <row r="305" spans="1:1" hidden="1">
      <c r="A305" s="101"/>
    </row>
    <row r="306" spans="1:1" hidden="1">
      <c r="A306" s="101"/>
    </row>
    <row r="307" spans="1:1" hidden="1">
      <c r="A307" s="101"/>
    </row>
    <row r="308" spans="1:1" hidden="1">
      <c r="A308" s="101"/>
    </row>
    <row r="309" spans="1:1" hidden="1">
      <c r="A309" s="101"/>
    </row>
    <row r="310" spans="1:1" hidden="1">
      <c r="A310" s="101"/>
    </row>
    <row r="311" spans="1:1" hidden="1">
      <c r="A311" s="101"/>
    </row>
    <row r="312" spans="1:1" hidden="1">
      <c r="A312" s="101"/>
    </row>
    <row r="313" spans="1:1" hidden="1">
      <c r="A313" s="101"/>
    </row>
    <row r="314" spans="1:1" hidden="1">
      <c r="A314" s="101"/>
    </row>
    <row r="315" spans="1:1" hidden="1">
      <c r="A315" s="101"/>
    </row>
    <row r="316" spans="1:1" hidden="1">
      <c r="A316" s="101"/>
    </row>
    <row r="317" spans="1:1" hidden="1">
      <c r="A317" s="101"/>
    </row>
    <row r="318" spans="1:1" hidden="1">
      <c r="A318" s="101"/>
    </row>
    <row r="319" spans="1:1" hidden="1">
      <c r="A319" s="101"/>
    </row>
    <row r="320" spans="1:1" hidden="1">
      <c r="A320" s="101"/>
    </row>
    <row r="321" spans="1:1" hidden="1">
      <c r="A321" s="101"/>
    </row>
    <row r="322" spans="1:1" hidden="1">
      <c r="A322" s="101"/>
    </row>
    <row r="323" spans="1:1" hidden="1">
      <c r="A323" s="101"/>
    </row>
    <row r="324" spans="1:1" hidden="1">
      <c r="A324" s="101"/>
    </row>
    <row r="325" spans="1:1" hidden="1">
      <c r="A325" s="101"/>
    </row>
    <row r="326" spans="1:1" hidden="1">
      <c r="A326" s="101"/>
    </row>
    <row r="327" spans="1:1" hidden="1">
      <c r="A327" s="101"/>
    </row>
    <row r="328" spans="1:1" hidden="1">
      <c r="A328" s="101"/>
    </row>
    <row r="329" spans="1:1" hidden="1">
      <c r="A329" s="101"/>
    </row>
    <row r="330" spans="1:1" hidden="1">
      <c r="A330" s="101"/>
    </row>
    <row r="331" spans="1:1" hidden="1">
      <c r="A331" s="101"/>
    </row>
    <row r="332" spans="1:1" hidden="1">
      <c r="A332" s="101"/>
    </row>
    <row r="333" spans="1:1" hidden="1">
      <c r="A333" s="101"/>
    </row>
    <row r="334" spans="1:1" hidden="1">
      <c r="A334" s="101"/>
    </row>
    <row r="335" spans="1:1" hidden="1">
      <c r="A335" s="101"/>
    </row>
    <row r="336" spans="1:1" hidden="1">
      <c r="A336" s="101"/>
    </row>
    <row r="337" spans="1:1" hidden="1">
      <c r="A337" s="101"/>
    </row>
    <row r="338" spans="1:1" hidden="1">
      <c r="A338" s="101"/>
    </row>
    <row r="339" spans="1:1" hidden="1">
      <c r="A339" s="101"/>
    </row>
    <row r="340" spans="1:1" hidden="1">
      <c r="A340" s="101"/>
    </row>
    <row r="341" spans="1:1" hidden="1">
      <c r="A341" s="101"/>
    </row>
    <row r="342" spans="1:1" hidden="1">
      <c r="A342" s="101"/>
    </row>
    <row r="343" spans="1:1" hidden="1">
      <c r="A343" s="101"/>
    </row>
    <row r="344" spans="1:1" hidden="1">
      <c r="A344" s="101"/>
    </row>
    <row r="345" spans="1:1" hidden="1">
      <c r="A345" s="101"/>
    </row>
    <row r="346" spans="1:1" hidden="1">
      <c r="A346" s="101"/>
    </row>
    <row r="347" spans="1:1" hidden="1">
      <c r="A347" s="101"/>
    </row>
    <row r="348" spans="1:1" hidden="1">
      <c r="A348" s="101"/>
    </row>
    <row r="349" spans="1:1" hidden="1">
      <c r="A349" s="101"/>
    </row>
    <row r="350" spans="1:1" hidden="1">
      <c r="A350" s="101"/>
    </row>
    <row r="351" spans="1:1" hidden="1">
      <c r="A351" s="101"/>
    </row>
    <row r="352" spans="1:1" hidden="1">
      <c r="A352" s="101"/>
    </row>
    <row r="353" spans="1:1" hidden="1">
      <c r="A353" s="101"/>
    </row>
    <row r="354" spans="1:1" hidden="1">
      <c r="A354" s="101"/>
    </row>
    <row r="355" spans="1:1" hidden="1">
      <c r="A355" s="101"/>
    </row>
    <row r="356" spans="1:1" hidden="1">
      <c r="A356" s="101"/>
    </row>
    <row r="357" spans="1:1" hidden="1">
      <c r="A357" s="101"/>
    </row>
    <row r="358" spans="1:1" hidden="1">
      <c r="A358" s="101"/>
    </row>
    <row r="359" spans="1:1" hidden="1">
      <c r="A359" s="101"/>
    </row>
    <row r="360" spans="1:1" hidden="1">
      <c r="A360" s="101"/>
    </row>
    <row r="361" spans="1:1" hidden="1">
      <c r="A361" s="101"/>
    </row>
    <row r="362" spans="1:1" hidden="1">
      <c r="A362" s="101"/>
    </row>
    <row r="363" spans="1:1" hidden="1">
      <c r="A363" s="101"/>
    </row>
    <row r="364" spans="1:1" hidden="1">
      <c r="A364" s="101"/>
    </row>
    <row r="365" spans="1:1" hidden="1">
      <c r="A365" s="101"/>
    </row>
    <row r="366" spans="1:1" hidden="1">
      <c r="A366" s="101"/>
    </row>
    <row r="367" spans="1:1" hidden="1">
      <c r="A367" s="101"/>
    </row>
    <row r="368" spans="1:1" hidden="1">
      <c r="A368" s="101"/>
    </row>
    <row r="369" spans="1:1" hidden="1">
      <c r="A369" s="101"/>
    </row>
    <row r="370" spans="1:1" hidden="1">
      <c r="A370" s="101"/>
    </row>
    <row r="371" spans="1:1" hidden="1">
      <c r="A371" s="101"/>
    </row>
    <row r="372" spans="1:1" hidden="1">
      <c r="A372" s="101"/>
    </row>
    <row r="373" spans="1:1" hidden="1">
      <c r="A373" s="101"/>
    </row>
    <row r="374" spans="1:1" hidden="1">
      <c r="A374" s="101"/>
    </row>
    <row r="375" spans="1:1" hidden="1">
      <c r="A375" s="101"/>
    </row>
    <row r="376" spans="1:1" hidden="1">
      <c r="A376" s="101"/>
    </row>
    <row r="377" spans="1:1" hidden="1">
      <c r="A377" s="101"/>
    </row>
    <row r="378" spans="1:1" hidden="1">
      <c r="A378" s="101"/>
    </row>
    <row r="379" spans="1:1" hidden="1">
      <c r="A379" s="101"/>
    </row>
    <row r="380" spans="1:1" hidden="1">
      <c r="A380" s="101"/>
    </row>
    <row r="381" spans="1:1" hidden="1">
      <c r="A381" s="101"/>
    </row>
    <row r="382" spans="1:1" hidden="1">
      <c r="A382" s="101"/>
    </row>
    <row r="383" spans="1:1" hidden="1">
      <c r="A383" s="101"/>
    </row>
    <row r="384" spans="1:1" hidden="1">
      <c r="A384" s="101"/>
    </row>
    <row r="385" spans="1:1" hidden="1">
      <c r="A385" s="101"/>
    </row>
    <row r="386" spans="1:1" hidden="1">
      <c r="A386" s="101"/>
    </row>
    <row r="387" spans="1:1" hidden="1">
      <c r="A387" s="101"/>
    </row>
    <row r="388" spans="1:1" hidden="1">
      <c r="A388" s="101"/>
    </row>
    <row r="389" spans="1:1" hidden="1">
      <c r="A389" s="101"/>
    </row>
    <row r="390" spans="1:1" hidden="1">
      <c r="A390" s="101"/>
    </row>
    <row r="391" spans="1:1" hidden="1">
      <c r="A391" s="101"/>
    </row>
    <row r="392" spans="1:1" hidden="1">
      <c r="A392" s="101"/>
    </row>
    <row r="393" spans="1:1" hidden="1">
      <c r="A393" s="101"/>
    </row>
    <row r="394" spans="1:1" hidden="1">
      <c r="A394" s="101"/>
    </row>
    <row r="395" spans="1:1" hidden="1">
      <c r="A395" s="101"/>
    </row>
    <row r="396" spans="1:1" hidden="1">
      <c r="A396" s="101"/>
    </row>
    <row r="397" spans="1:1" hidden="1">
      <c r="A397" s="101"/>
    </row>
    <row r="398" spans="1:1" hidden="1">
      <c r="A398" s="101"/>
    </row>
    <row r="399" spans="1:1" hidden="1">
      <c r="A399" s="101"/>
    </row>
    <row r="400" spans="1:1" hidden="1">
      <c r="A400" s="101"/>
    </row>
    <row r="401" spans="1:1" hidden="1">
      <c r="A401" s="101"/>
    </row>
    <row r="402" spans="1:1" hidden="1">
      <c r="A402" s="101"/>
    </row>
    <row r="403" spans="1:1" hidden="1">
      <c r="A403" s="101"/>
    </row>
    <row r="404" spans="1:1" hidden="1">
      <c r="A404" s="101"/>
    </row>
    <row r="405" spans="1:1" hidden="1">
      <c r="A405" s="101"/>
    </row>
    <row r="406" spans="1:1" hidden="1">
      <c r="A406" s="101"/>
    </row>
    <row r="407" spans="1:1" hidden="1">
      <c r="A407" s="101"/>
    </row>
    <row r="408" spans="1:1" hidden="1">
      <c r="A408" s="101"/>
    </row>
    <row r="409" spans="1:1" hidden="1">
      <c r="A409" s="101"/>
    </row>
    <row r="410" spans="1:1" hidden="1">
      <c r="A410" s="101"/>
    </row>
    <row r="411" spans="1:1" hidden="1">
      <c r="A411" s="101"/>
    </row>
    <row r="412" spans="1:1" hidden="1">
      <c r="A412" s="101"/>
    </row>
    <row r="413" spans="1:1" hidden="1">
      <c r="A413" s="101"/>
    </row>
    <row r="414" spans="1:1" hidden="1">
      <c r="A414" s="101"/>
    </row>
    <row r="415" spans="1:1" hidden="1">
      <c r="A415" s="101"/>
    </row>
    <row r="416" spans="1:1" hidden="1">
      <c r="A416" s="101"/>
    </row>
    <row r="417" spans="1:1" hidden="1">
      <c r="A417" s="101"/>
    </row>
    <row r="418" spans="1:1" hidden="1">
      <c r="A418" s="101"/>
    </row>
    <row r="419" spans="1:1" hidden="1">
      <c r="A419" s="101"/>
    </row>
    <row r="420" spans="1:1" hidden="1">
      <c r="A420" s="101"/>
    </row>
    <row r="421" spans="1:1" hidden="1">
      <c r="A421" s="101"/>
    </row>
    <row r="422" spans="1:1" hidden="1">
      <c r="A422" s="101"/>
    </row>
    <row r="423" spans="1:1" hidden="1">
      <c r="A423" s="101"/>
    </row>
    <row r="424" spans="1:1" hidden="1">
      <c r="A424" s="101"/>
    </row>
    <row r="425" spans="1:1" hidden="1">
      <c r="A425" s="101"/>
    </row>
    <row r="426" spans="1:1" hidden="1">
      <c r="A426" s="101"/>
    </row>
    <row r="427" spans="1:1" hidden="1">
      <c r="A427" s="101"/>
    </row>
    <row r="428" spans="1:1" hidden="1">
      <c r="A428" s="101"/>
    </row>
    <row r="429" spans="1:1" hidden="1">
      <c r="A429" s="101"/>
    </row>
    <row r="430" spans="1:1" hidden="1">
      <c r="A430" s="101"/>
    </row>
    <row r="431" spans="1:1" hidden="1">
      <c r="A431" s="101"/>
    </row>
    <row r="432" spans="1:1" hidden="1">
      <c r="A432" s="101"/>
    </row>
    <row r="433" spans="1:1" hidden="1">
      <c r="A433" s="101"/>
    </row>
    <row r="434" spans="1:1" hidden="1">
      <c r="A434" s="101"/>
    </row>
    <row r="435" spans="1:1" hidden="1">
      <c r="A435" s="101"/>
    </row>
    <row r="436" spans="1:1" hidden="1">
      <c r="A436" s="101"/>
    </row>
    <row r="437" spans="1:1" hidden="1">
      <c r="A437" s="101"/>
    </row>
    <row r="438" spans="1:1" hidden="1">
      <c r="A438" s="101"/>
    </row>
    <row r="439" spans="1:1" hidden="1">
      <c r="A439" s="101"/>
    </row>
    <row r="440" spans="1:1" hidden="1">
      <c r="A440" s="101"/>
    </row>
    <row r="441" spans="1:1" hidden="1">
      <c r="A441" s="101"/>
    </row>
    <row r="442" spans="1:1" hidden="1">
      <c r="A442" s="101"/>
    </row>
    <row r="443" spans="1:1" hidden="1">
      <c r="A443" s="101"/>
    </row>
    <row r="444" spans="1:1" hidden="1">
      <c r="A444" s="101"/>
    </row>
    <row r="445" spans="1:1" hidden="1">
      <c r="A445" s="101"/>
    </row>
    <row r="446" spans="1:1" hidden="1">
      <c r="A446" s="101"/>
    </row>
    <row r="447" spans="1:1" hidden="1">
      <c r="A447" s="101"/>
    </row>
    <row r="448" spans="1:1" hidden="1">
      <c r="A448" s="101"/>
    </row>
    <row r="449" spans="1:1" hidden="1">
      <c r="A449" s="101"/>
    </row>
    <row r="450" spans="1:1" hidden="1">
      <c r="A450" s="101"/>
    </row>
    <row r="451" spans="1:1" hidden="1">
      <c r="A451" s="101"/>
    </row>
    <row r="452" spans="1:1" hidden="1">
      <c r="A452" s="101"/>
    </row>
    <row r="453" spans="1:1" hidden="1">
      <c r="A453" s="101"/>
    </row>
    <row r="454" spans="1:1" hidden="1">
      <c r="A454" s="101"/>
    </row>
    <row r="455" spans="1:1" hidden="1">
      <c r="A455" s="101"/>
    </row>
    <row r="456" spans="1:1" hidden="1">
      <c r="A456" s="101"/>
    </row>
    <row r="457" spans="1:1" hidden="1">
      <c r="A457" s="101"/>
    </row>
    <row r="458" spans="1:1" hidden="1">
      <c r="A458" s="101"/>
    </row>
    <row r="459" spans="1:1" hidden="1">
      <c r="A459" s="101"/>
    </row>
    <row r="460" spans="1:1" hidden="1">
      <c r="A460" s="101"/>
    </row>
    <row r="461" spans="1:1" hidden="1">
      <c r="A461" s="101"/>
    </row>
    <row r="462" spans="1:1" hidden="1">
      <c r="A462" s="101"/>
    </row>
    <row r="463" spans="1:1" hidden="1">
      <c r="A463" s="101"/>
    </row>
    <row r="464" spans="1:1" hidden="1">
      <c r="A464" s="101"/>
    </row>
    <row r="465" spans="1:1" hidden="1">
      <c r="A465" s="101"/>
    </row>
    <row r="466" spans="1:1" hidden="1">
      <c r="A466" s="101"/>
    </row>
    <row r="467" spans="1:1" hidden="1">
      <c r="A467" s="101"/>
    </row>
    <row r="468" spans="1:1" hidden="1">
      <c r="A468" s="101"/>
    </row>
    <row r="469" spans="1:1" hidden="1">
      <c r="A469" s="101"/>
    </row>
    <row r="470" spans="1:1" hidden="1">
      <c r="A470" s="101"/>
    </row>
    <row r="471" spans="1:1" hidden="1">
      <c r="A471" s="101"/>
    </row>
    <row r="472" spans="1:1" hidden="1">
      <c r="A472" s="101"/>
    </row>
    <row r="473" spans="1:1" hidden="1">
      <c r="A473" s="101"/>
    </row>
    <row r="474" spans="1:1" hidden="1">
      <c r="A474" s="101"/>
    </row>
    <row r="475" spans="1:1" hidden="1">
      <c r="A475" s="101"/>
    </row>
    <row r="476" spans="1:1" hidden="1">
      <c r="A476" s="101"/>
    </row>
    <row r="477" spans="1:1" hidden="1">
      <c r="A477" s="101"/>
    </row>
    <row r="478" spans="1:1" hidden="1">
      <c r="A478" s="101"/>
    </row>
    <row r="479" spans="1:1" hidden="1">
      <c r="A479" s="101"/>
    </row>
    <row r="480" spans="1:1" hidden="1">
      <c r="A480" s="101"/>
    </row>
    <row r="481" spans="1:1" hidden="1">
      <c r="A481" s="101"/>
    </row>
    <row r="482" spans="1:1" hidden="1">
      <c r="A482" s="101"/>
    </row>
    <row r="483" spans="1:1" hidden="1">
      <c r="A483" s="101"/>
    </row>
    <row r="484" spans="1:1" hidden="1">
      <c r="A484" s="101"/>
    </row>
    <row r="485" spans="1:1" hidden="1">
      <c r="A485" s="101"/>
    </row>
    <row r="486" spans="1:1" hidden="1">
      <c r="A486" s="101"/>
    </row>
    <row r="487" spans="1:1" hidden="1">
      <c r="A487" s="101"/>
    </row>
    <row r="488" spans="1:1" hidden="1">
      <c r="A488" s="101"/>
    </row>
    <row r="489" spans="1:1" hidden="1">
      <c r="A489" s="101"/>
    </row>
    <row r="490" spans="1:1" hidden="1">
      <c r="A490" s="101"/>
    </row>
    <row r="491" spans="1:1" hidden="1">
      <c r="A491" s="101"/>
    </row>
    <row r="492" spans="1:1" hidden="1">
      <c r="A492" s="101"/>
    </row>
    <row r="493" spans="1:1" hidden="1">
      <c r="A493" s="101"/>
    </row>
    <row r="494" spans="1:1" hidden="1">
      <c r="A494" s="101"/>
    </row>
    <row r="495" spans="1:1" hidden="1">
      <c r="A495" s="101"/>
    </row>
    <row r="496" spans="1:1" hidden="1">
      <c r="A496" s="101"/>
    </row>
    <row r="497" spans="1:1" hidden="1">
      <c r="A497" s="101"/>
    </row>
    <row r="498" spans="1:1" hidden="1">
      <c r="A498" s="101"/>
    </row>
    <row r="499" spans="1:1" hidden="1">
      <c r="A499" s="101"/>
    </row>
    <row r="500" spans="1:1" hidden="1">
      <c r="A500" s="101"/>
    </row>
    <row r="501" spans="1:1" hidden="1">
      <c r="A501" s="101"/>
    </row>
    <row r="502" spans="1:1" hidden="1">
      <c r="A502" s="101"/>
    </row>
    <row r="503" spans="1:1" hidden="1">
      <c r="A503" s="101"/>
    </row>
    <row r="504" spans="1:1" hidden="1">
      <c r="A504" s="101"/>
    </row>
    <row r="505" spans="1:1" hidden="1">
      <c r="A505" s="101"/>
    </row>
    <row r="506" spans="1:1" hidden="1">
      <c r="A506" s="101"/>
    </row>
    <row r="507" spans="1:1" hidden="1">
      <c r="A507" s="101"/>
    </row>
    <row r="508" spans="1:1" hidden="1">
      <c r="A508" s="101"/>
    </row>
    <row r="509" spans="1:1" hidden="1">
      <c r="A509" s="101"/>
    </row>
    <row r="510" spans="1:1" hidden="1">
      <c r="A510" s="101"/>
    </row>
    <row r="511" spans="1:1" hidden="1">
      <c r="A511" s="101"/>
    </row>
    <row r="512" spans="1:1" hidden="1">
      <c r="A512" s="101"/>
    </row>
    <row r="513" spans="1:1" hidden="1">
      <c r="A513" s="101"/>
    </row>
    <row r="514" spans="1:1" hidden="1">
      <c r="A514" s="101"/>
    </row>
    <row r="515" spans="1:1" hidden="1">
      <c r="A515" s="101"/>
    </row>
    <row r="516" spans="1:1" hidden="1">
      <c r="A516" s="101"/>
    </row>
    <row r="517" spans="1:1" hidden="1">
      <c r="A517" s="101"/>
    </row>
    <row r="518" spans="1:1" hidden="1">
      <c r="A518" s="101"/>
    </row>
    <row r="519" spans="1:1" hidden="1">
      <c r="A519" s="101"/>
    </row>
    <row r="520" spans="1:1" hidden="1">
      <c r="A520" s="101"/>
    </row>
    <row r="521" spans="1:1" hidden="1">
      <c r="A521" s="101"/>
    </row>
    <row r="522" spans="1:1" hidden="1">
      <c r="A522" s="101"/>
    </row>
    <row r="523" spans="1:1" hidden="1">
      <c r="A523" s="101"/>
    </row>
    <row r="524" spans="1:1" hidden="1">
      <c r="A524" s="101"/>
    </row>
    <row r="525" spans="1:1" hidden="1">
      <c r="A525" s="101"/>
    </row>
    <row r="526" spans="1:1" hidden="1">
      <c r="A526" s="101"/>
    </row>
    <row r="527" spans="1:1" hidden="1">
      <c r="A527" s="101"/>
    </row>
    <row r="528" spans="1:1" hidden="1">
      <c r="A528" s="101"/>
    </row>
    <row r="529" spans="1:1" hidden="1">
      <c r="A529" s="101"/>
    </row>
    <row r="530" spans="1:1" hidden="1">
      <c r="A530" s="101"/>
    </row>
    <row r="531" spans="1:1" hidden="1">
      <c r="A531" s="101"/>
    </row>
    <row r="532" spans="1:1" hidden="1">
      <c r="A532" s="101"/>
    </row>
    <row r="533" spans="1:1" hidden="1">
      <c r="A533" s="101"/>
    </row>
    <row r="534" spans="1:1" hidden="1">
      <c r="A534" s="101"/>
    </row>
    <row r="535" spans="1:1" hidden="1">
      <c r="A535" s="101"/>
    </row>
    <row r="536" spans="1:1" hidden="1">
      <c r="A536" s="101"/>
    </row>
    <row r="537" spans="1:1" hidden="1">
      <c r="A537" s="101"/>
    </row>
    <row r="538" spans="1:1" hidden="1">
      <c r="A538" s="101"/>
    </row>
    <row r="539" spans="1:1" hidden="1">
      <c r="A539" s="101"/>
    </row>
    <row r="540" spans="1:1" hidden="1">
      <c r="A540" s="101"/>
    </row>
    <row r="541" spans="1:1" hidden="1">
      <c r="A541" s="101"/>
    </row>
    <row r="542" spans="1:1" hidden="1">
      <c r="A542" s="101"/>
    </row>
    <row r="543" spans="1:1" hidden="1">
      <c r="A543" s="101"/>
    </row>
    <row r="544" spans="1:1" hidden="1">
      <c r="A544" s="101"/>
    </row>
    <row r="545" spans="1:1" hidden="1">
      <c r="A545" s="101"/>
    </row>
    <row r="546" spans="1:1" hidden="1">
      <c r="A546" s="101"/>
    </row>
    <row r="547" spans="1:1" hidden="1">
      <c r="A547" s="101"/>
    </row>
    <row r="548" spans="1:1" hidden="1">
      <c r="A548" s="101"/>
    </row>
    <row r="549" spans="1:1" hidden="1">
      <c r="A549" s="101"/>
    </row>
    <row r="550" spans="1:1" hidden="1">
      <c r="A550" s="101"/>
    </row>
    <row r="551" spans="1:1" hidden="1">
      <c r="A551" s="101"/>
    </row>
    <row r="552" spans="1:1" hidden="1">
      <c r="A552" s="101"/>
    </row>
    <row r="553" spans="1:1" hidden="1">
      <c r="A553" s="101"/>
    </row>
    <row r="554" spans="1:1" hidden="1">
      <c r="A554" s="101"/>
    </row>
    <row r="555" spans="1:1" hidden="1">
      <c r="A555" s="101"/>
    </row>
    <row r="556" spans="1:1" hidden="1">
      <c r="A556" s="101"/>
    </row>
    <row r="557" spans="1:1" hidden="1">
      <c r="A557" s="101"/>
    </row>
    <row r="558" spans="1:1" hidden="1">
      <c r="A558" s="101"/>
    </row>
    <row r="559" spans="1:1" hidden="1">
      <c r="A559" s="101"/>
    </row>
    <row r="560" spans="1:1" hidden="1">
      <c r="A560" s="101"/>
    </row>
    <row r="561" spans="1:1" hidden="1">
      <c r="A561" s="101"/>
    </row>
    <row r="562" spans="1:1" hidden="1">
      <c r="A562" s="101"/>
    </row>
    <row r="563" spans="1:1" hidden="1">
      <c r="A563" s="101"/>
    </row>
    <row r="564" spans="1:1" hidden="1">
      <c r="A564" s="101"/>
    </row>
    <row r="565" spans="1:1" hidden="1">
      <c r="A565" s="101"/>
    </row>
    <row r="566" spans="1:1" hidden="1">
      <c r="A566" s="101"/>
    </row>
    <row r="567" spans="1:1" hidden="1">
      <c r="A567" s="101"/>
    </row>
    <row r="568" spans="1:1" hidden="1">
      <c r="A568" s="101"/>
    </row>
    <row r="569" spans="1:1" hidden="1">
      <c r="A569" s="101"/>
    </row>
    <row r="570" spans="1:1" hidden="1">
      <c r="A570" s="101"/>
    </row>
    <row r="571" spans="1:1" hidden="1">
      <c r="A571" s="101"/>
    </row>
    <row r="572" spans="1:1" hidden="1">
      <c r="A572" s="101"/>
    </row>
    <row r="573" spans="1:1" hidden="1">
      <c r="A573" s="101"/>
    </row>
    <row r="574" spans="1:1" hidden="1">
      <c r="A574" s="101"/>
    </row>
    <row r="575" spans="1:1" hidden="1">
      <c r="A575" s="101"/>
    </row>
    <row r="576" spans="1:1" hidden="1">
      <c r="A576" s="101"/>
    </row>
    <row r="577" spans="1:1" hidden="1">
      <c r="A577" s="101"/>
    </row>
    <row r="578" spans="1:1" hidden="1">
      <c r="A578" s="101"/>
    </row>
    <row r="579" spans="1:1" hidden="1">
      <c r="A579" s="101"/>
    </row>
    <row r="580" spans="1:1" hidden="1">
      <c r="A580" s="101"/>
    </row>
    <row r="581" spans="1:1" hidden="1">
      <c r="A581" s="101"/>
    </row>
    <row r="582" spans="1:1" hidden="1">
      <c r="A582" s="101"/>
    </row>
    <row r="583" spans="1:1" hidden="1">
      <c r="A583" s="101"/>
    </row>
    <row r="584" spans="1:1" hidden="1">
      <c r="A584" s="101"/>
    </row>
    <row r="585" spans="1:1" hidden="1">
      <c r="A585" s="101"/>
    </row>
    <row r="586" spans="1:1" hidden="1">
      <c r="A586" s="101"/>
    </row>
    <row r="587" spans="1:1" hidden="1">
      <c r="A587" s="101"/>
    </row>
    <row r="588" spans="1:1" hidden="1">
      <c r="A588" s="101"/>
    </row>
    <row r="589" spans="1:1" hidden="1">
      <c r="A589" s="101"/>
    </row>
    <row r="590" spans="1:1" hidden="1">
      <c r="A590" s="101"/>
    </row>
    <row r="591" spans="1:1" hidden="1">
      <c r="A591" s="101"/>
    </row>
    <row r="592" spans="1:1" hidden="1">
      <c r="A592" s="101"/>
    </row>
    <row r="593" spans="1:1" hidden="1">
      <c r="A593" s="101"/>
    </row>
    <row r="594" spans="1:1" hidden="1">
      <c r="A594" s="101"/>
    </row>
    <row r="595" spans="1:1" hidden="1">
      <c r="A595" s="101"/>
    </row>
    <row r="596" spans="1:1" hidden="1">
      <c r="A596" s="101"/>
    </row>
    <row r="597" spans="1:1" hidden="1">
      <c r="A597" s="101"/>
    </row>
    <row r="598" spans="1:1" hidden="1">
      <c r="A598" s="101"/>
    </row>
    <row r="599" spans="1:1" hidden="1">
      <c r="A599" s="101"/>
    </row>
    <row r="600" spans="1:1" hidden="1">
      <c r="A600" s="101"/>
    </row>
    <row r="601" spans="1:1" hidden="1">
      <c r="A601" s="101"/>
    </row>
    <row r="602" spans="1:1" hidden="1">
      <c r="A602" s="101"/>
    </row>
    <row r="603" spans="1:1" hidden="1">
      <c r="A603" s="101"/>
    </row>
    <row r="604" spans="1:1" hidden="1">
      <c r="A604" s="101"/>
    </row>
    <row r="605" spans="1:1" hidden="1">
      <c r="A605" s="101"/>
    </row>
    <row r="606" spans="1:1" hidden="1">
      <c r="A606" s="101"/>
    </row>
    <row r="607" spans="1:1" hidden="1">
      <c r="A607" s="101"/>
    </row>
    <row r="608" spans="1:1" hidden="1">
      <c r="A608" s="101"/>
    </row>
    <row r="609" spans="1:1" hidden="1">
      <c r="A609" s="101"/>
    </row>
    <row r="610" spans="1:1" hidden="1">
      <c r="A610" s="101"/>
    </row>
    <row r="611" spans="1:1" hidden="1">
      <c r="A611" s="101"/>
    </row>
    <row r="612" spans="1:1" hidden="1">
      <c r="A612" s="101"/>
    </row>
    <row r="613" spans="1:1" hidden="1">
      <c r="A613" s="101"/>
    </row>
    <row r="614" spans="1:1" hidden="1">
      <c r="A614" s="101"/>
    </row>
    <row r="615" spans="1:1" hidden="1">
      <c r="A615" s="101"/>
    </row>
    <row r="616" spans="1:1" hidden="1">
      <c r="A616" s="101"/>
    </row>
    <row r="617" spans="1:1" hidden="1">
      <c r="A617" s="101"/>
    </row>
    <row r="618" spans="1:1" hidden="1">
      <c r="A618" s="101"/>
    </row>
    <row r="619" spans="1:1" hidden="1">
      <c r="A619" s="101"/>
    </row>
    <row r="620" spans="1:1" hidden="1">
      <c r="A620" s="101"/>
    </row>
    <row r="621" spans="1:1" hidden="1">
      <c r="A621" s="101"/>
    </row>
    <row r="622" spans="1:1" hidden="1">
      <c r="A622" s="101"/>
    </row>
    <row r="623" spans="1:1" hidden="1">
      <c r="A623" s="101"/>
    </row>
    <row r="624" spans="1:1" hidden="1">
      <c r="A624" s="101"/>
    </row>
    <row r="625" spans="1:1" hidden="1">
      <c r="A625" s="101"/>
    </row>
    <row r="626" spans="1:1" hidden="1">
      <c r="A626" s="101"/>
    </row>
    <row r="627" spans="1:1" hidden="1">
      <c r="A627" s="101"/>
    </row>
    <row r="628" spans="1:1" hidden="1">
      <c r="A628" s="101"/>
    </row>
    <row r="629" spans="1:1" hidden="1">
      <c r="A629" s="101"/>
    </row>
    <row r="630" spans="1:1" hidden="1">
      <c r="A630" s="101"/>
    </row>
    <row r="631" spans="1:1" hidden="1">
      <c r="A631" s="101"/>
    </row>
    <row r="632" spans="1:1" hidden="1">
      <c r="A632" s="101"/>
    </row>
    <row r="633" spans="1:1" hidden="1">
      <c r="A633" s="101"/>
    </row>
    <row r="634" spans="1:1" hidden="1">
      <c r="A634" s="101"/>
    </row>
    <row r="635" spans="1:1" hidden="1">
      <c r="A635" s="101"/>
    </row>
    <row r="636" spans="1:1" hidden="1">
      <c r="A636" s="101"/>
    </row>
    <row r="637" spans="1:1" hidden="1">
      <c r="A637" s="101"/>
    </row>
    <row r="638" spans="1:1" hidden="1">
      <c r="A638" s="101"/>
    </row>
    <row r="639" spans="1:1" hidden="1">
      <c r="A639" s="101"/>
    </row>
    <row r="640" spans="1:1" hidden="1">
      <c r="A640" s="101"/>
    </row>
    <row r="641" spans="1:1" hidden="1">
      <c r="A641" s="101"/>
    </row>
    <row r="642" spans="1:1" hidden="1">
      <c r="A642" s="101"/>
    </row>
    <row r="643" spans="1:1" hidden="1">
      <c r="A643" s="101"/>
    </row>
    <row r="644" spans="1:1" hidden="1">
      <c r="A644" s="101"/>
    </row>
    <row r="645" spans="1:1" hidden="1">
      <c r="A645" s="101"/>
    </row>
    <row r="646" spans="1:1" hidden="1">
      <c r="A646" s="101"/>
    </row>
    <row r="647" spans="1:1" hidden="1">
      <c r="A647" s="101"/>
    </row>
    <row r="648" spans="1:1" hidden="1">
      <c r="A648" s="101"/>
    </row>
    <row r="649" spans="1:1" hidden="1">
      <c r="A649" s="101"/>
    </row>
  </sheetData>
  <mergeCells count="5">
    <mergeCell ref="B8:I8"/>
    <mergeCell ref="A2:I2"/>
    <mergeCell ref="A3:I3"/>
    <mergeCell ref="A4:I4"/>
    <mergeCell ref="A5:I5"/>
  </mergeCells>
  <pageMargins left="0.92" right="0.63" top="0.83" bottom="0.67" header="0.5" footer="0.5"/>
  <pageSetup scale="13" orientation="landscape"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AJ86"/>
  <sheetViews>
    <sheetView zoomScale="130" workbookViewId="0">
      <selection sqref="A1:N1"/>
    </sheetView>
  </sheetViews>
  <sheetFormatPr defaultColWidth="0" defaultRowHeight="12.75" zeroHeight="1"/>
  <cols>
    <col min="1" max="1" width="25.7109375" customWidth="1"/>
    <col min="2" max="13" width="4.7109375" customWidth="1"/>
    <col min="14" max="14" width="7.140625" customWidth="1"/>
    <col min="15" max="15" width="11.85546875" hidden="1" customWidth="1"/>
    <col min="16" max="16" width="11.28515625" hidden="1" customWidth="1"/>
    <col min="17" max="18" width="9.140625" hidden="1" customWidth="1"/>
    <col min="19" max="19" width="14" hidden="1" customWidth="1"/>
    <col min="20" max="20" width="8.42578125" hidden="1" customWidth="1"/>
    <col min="21" max="21" width="12.140625" hidden="1" customWidth="1"/>
    <col min="22" max="22" width="7.85546875" hidden="1" customWidth="1"/>
    <col min="23" max="27" width="9.140625" hidden="1" customWidth="1"/>
    <col min="28" max="36" width="9.7109375" hidden="1" customWidth="1"/>
    <col min="37" max="16384" width="9.140625" hidden="1"/>
  </cols>
  <sheetData>
    <row r="1" spans="1:22">
      <c r="A1" s="1097"/>
      <c r="B1" s="1097"/>
      <c r="C1" s="1097"/>
      <c r="D1" s="1097"/>
      <c r="E1" s="1097"/>
      <c r="F1" s="1097"/>
      <c r="G1" s="1097"/>
      <c r="H1" s="1097"/>
      <c r="I1" s="1097"/>
      <c r="J1" s="1097"/>
      <c r="K1" s="1097"/>
      <c r="L1" s="1097"/>
      <c r="M1" s="1097"/>
      <c r="N1" s="1097"/>
      <c r="O1" s="380"/>
      <c r="P1" s="381"/>
      <c r="Q1" s="6"/>
      <c r="R1" s="382"/>
      <c r="S1" s="382"/>
      <c r="T1" s="382"/>
      <c r="U1" s="382"/>
      <c r="V1" s="382"/>
    </row>
    <row r="2" spans="1:22">
      <c r="A2" s="1096" t="s">
        <v>59</v>
      </c>
      <c r="B2" s="1096"/>
      <c r="C2" s="1096"/>
      <c r="D2" s="1096"/>
      <c r="E2" s="1096"/>
      <c r="F2" s="1096"/>
      <c r="G2" s="1096"/>
      <c r="H2" s="1096"/>
      <c r="I2" s="1096"/>
      <c r="J2" s="1096"/>
      <c r="K2" s="1096"/>
      <c r="L2" s="1096"/>
      <c r="M2" s="1096"/>
      <c r="N2" s="1096"/>
      <c r="O2" s="383"/>
      <c r="P2" s="381"/>
      <c r="Q2" s="6"/>
      <c r="R2" s="382"/>
      <c r="S2" s="384"/>
      <c r="T2" s="384"/>
      <c r="U2" s="384"/>
      <c r="V2" s="384"/>
    </row>
    <row r="3" spans="1:22" ht="18" customHeight="1">
      <c r="A3" s="1096" t="s">
        <v>1132</v>
      </c>
      <c r="B3" s="1096"/>
      <c r="C3" s="1096"/>
      <c r="D3" s="1096"/>
      <c r="E3" s="1096"/>
      <c r="F3" s="1096"/>
      <c r="G3" s="1096"/>
      <c r="H3" s="1096"/>
      <c r="I3" s="1096"/>
      <c r="J3" s="1096"/>
      <c r="K3" s="1096"/>
      <c r="L3" s="1096"/>
      <c r="M3" s="1096"/>
      <c r="N3" s="1096"/>
      <c r="O3" s="383"/>
      <c r="P3" s="381"/>
      <c r="Q3" s="6"/>
      <c r="R3" s="382"/>
      <c r="S3" s="382"/>
      <c r="T3" s="382"/>
      <c r="U3" s="382"/>
      <c r="V3" s="382"/>
    </row>
    <row r="4" spans="1:22" ht="18" customHeight="1">
      <c r="A4" s="1098" t="s">
        <v>1561</v>
      </c>
      <c r="B4" s="1098"/>
      <c r="C4" s="1098"/>
      <c r="D4" s="1098"/>
      <c r="E4" s="1098"/>
      <c r="F4" s="1098"/>
      <c r="G4" s="1098"/>
      <c r="H4" s="1098"/>
      <c r="I4" s="1098"/>
      <c r="J4" s="1098"/>
      <c r="K4" s="1098"/>
      <c r="L4" s="1098"/>
      <c r="M4" s="1098"/>
      <c r="N4" s="1098"/>
      <c r="O4" s="383"/>
      <c r="P4" s="381"/>
      <c r="Q4" s="6"/>
      <c r="R4" s="382"/>
      <c r="S4" s="382"/>
      <c r="T4" s="382"/>
      <c r="U4" s="385"/>
      <c r="V4" s="382"/>
    </row>
    <row r="5" spans="1:22">
      <c r="A5" s="1096"/>
      <c r="B5" s="1096"/>
      <c r="C5" s="1096"/>
      <c r="D5" s="1096"/>
      <c r="E5" s="1096"/>
      <c r="F5" s="1096"/>
      <c r="G5" s="1096"/>
      <c r="H5" s="1096"/>
      <c r="I5" s="1096"/>
      <c r="J5" s="1096"/>
      <c r="K5" s="1096"/>
      <c r="L5" s="1096"/>
      <c r="M5" s="1096"/>
      <c r="N5" s="1096"/>
      <c r="O5" s="383"/>
      <c r="P5" s="381"/>
      <c r="Q5" s="6"/>
      <c r="R5" s="382"/>
      <c r="S5" s="382"/>
      <c r="T5" s="382"/>
      <c r="U5" s="382"/>
      <c r="V5" s="382"/>
    </row>
    <row r="6" spans="1:22">
      <c r="B6" s="386"/>
      <c r="C6" s="386"/>
      <c r="D6" s="386"/>
      <c r="E6" s="386"/>
      <c r="F6" s="386"/>
      <c r="G6" s="386"/>
      <c r="H6" s="386"/>
      <c r="I6" s="386"/>
      <c r="J6" s="386"/>
      <c r="K6" s="386"/>
      <c r="L6" s="386"/>
      <c r="M6" s="386"/>
      <c r="N6" s="1095" t="s">
        <v>371</v>
      </c>
      <c r="P6" s="381"/>
      <c r="Q6" s="6"/>
      <c r="R6" s="382"/>
      <c r="S6" s="382"/>
      <c r="T6" s="382"/>
      <c r="U6" s="382"/>
      <c r="V6" s="382"/>
    </row>
    <row r="7" spans="1:22" ht="10.5" customHeight="1">
      <c r="B7" s="387" t="s">
        <v>359</v>
      </c>
      <c r="C7" s="387" t="s">
        <v>360</v>
      </c>
      <c r="D7" s="387" t="s">
        <v>361</v>
      </c>
      <c r="E7" s="387" t="s">
        <v>362</v>
      </c>
      <c r="F7" s="387" t="s">
        <v>363</v>
      </c>
      <c r="G7" s="387" t="s">
        <v>365</v>
      </c>
      <c r="H7" s="387" t="s">
        <v>366</v>
      </c>
      <c r="I7" s="387" t="s">
        <v>369</v>
      </c>
      <c r="J7" s="387" t="s">
        <v>364</v>
      </c>
      <c r="K7" s="387" t="s">
        <v>367</v>
      </c>
      <c r="L7" s="387" t="s">
        <v>368</v>
      </c>
      <c r="M7" s="387" t="s">
        <v>370</v>
      </c>
      <c r="N7" s="1095"/>
      <c r="P7" s="381"/>
      <c r="Q7" s="6"/>
      <c r="R7" s="382"/>
      <c r="S7" s="382"/>
      <c r="T7" s="382"/>
      <c r="U7" s="382"/>
      <c r="V7" s="382"/>
    </row>
    <row r="8" spans="1:22" ht="9" customHeight="1">
      <c r="A8" s="99"/>
      <c r="B8" s="120"/>
      <c r="C8" s="120"/>
      <c r="D8" s="120"/>
      <c r="E8" s="120"/>
      <c r="F8" s="120"/>
      <c r="G8" s="120"/>
      <c r="H8" s="120"/>
      <c r="I8" s="120"/>
      <c r="J8" s="120"/>
      <c r="K8" s="120"/>
      <c r="L8" s="120"/>
      <c r="M8" s="120"/>
      <c r="N8" s="120"/>
      <c r="O8" s="99"/>
      <c r="P8" s="381"/>
      <c r="Q8" s="6"/>
      <c r="R8" s="382"/>
      <c r="S8" s="382"/>
      <c r="T8" s="382"/>
      <c r="U8" s="382"/>
      <c r="V8" s="382"/>
    </row>
    <row r="9" spans="1:22" ht="11.25" customHeight="1">
      <c r="A9" s="388" t="s">
        <v>1133</v>
      </c>
      <c r="B9" s="389">
        <f t="shared" ref="B9:M9" si="0">SUM(B10:B19)</f>
        <v>38</v>
      </c>
      <c r="C9" s="389">
        <f t="shared" si="0"/>
        <v>35</v>
      </c>
      <c r="D9" s="389">
        <f t="shared" si="0"/>
        <v>58</v>
      </c>
      <c r="E9" s="389">
        <f t="shared" si="0"/>
        <v>38</v>
      </c>
      <c r="F9" s="389">
        <f t="shared" si="0"/>
        <v>44</v>
      </c>
      <c r="G9" s="389">
        <f t="shared" si="0"/>
        <v>22</v>
      </c>
      <c r="H9" s="389">
        <f t="shared" si="0"/>
        <v>71</v>
      </c>
      <c r="I9" s="389">
        <f t="shared" si="0"/>
        <v>57</v>
      </c>
      <c r="J9" s="389">
        <f t="shared" si="0"/>
        <v>21</v>
      </c>
      <c r="K9" s="389">
        <f t="shared" si="0"/>
        <v>1</v>
      </c>
      <c r="L9" s="389">
        <f t="shared" si="0"/>
        <v>2</v>
      </c>
      <c r="M9" s="389">
        <f t="shared" si="0"/>
        <v>78</v>
      </c>
      <c r="N9" s="389">
        <f t="shared" ref="N9:N19" si="1">SUM(B9:M9)</f>
        <v>465</v>
      </c>
      <c r="O9" s="99"/>
      <c r="P9" s="381"/>
      <c r="Q9" s="6"/>
      <c r="R9" s="382"/>
      <c r="S9" s="382"/>
      <c r="T9" s="382"/>
      <c r="U9" s="382"/>
      <c r="V9" s="382"/>
    </row>
    <row r="10" spans="1:22" ht="9" customHeight="1">
      <c r="A10" s="390" t="s">
        <v>1134</v>
      </c>
      <c r="B10" s="391">
        <v>2</v>
      </c>
      <c r="C10" s="391">
        <v>3</v>
      </c>
      <c r="D10" s="391">
        <v>1</v>
      </c>
      <c r="E10" s="391">
        <v>2</v>
      </c>
      <c r="F10" s="391">
        <v>2</v>
      </c>
      <c r="G10" s="391"/>
      <c r="H10" s="391">
        <v>4</v>
      </c>
      <c r="I10" s="391">
        <v>3</v>
      </c>
      <c r="J10" s="391">
        <v>1</v>
      </c>
      <c r="K10" s="391"/>
      <c r="L10" s="391"/>
      <c r="M10" s="391">
        <v>3</v>
      </c>
      <c r="N10" s="391">
        <f t="shared" si="1"/>
        <v>21</v>
      </c>
      <c r="O10" s="99"/>
      <c r="P10" s="381"/>
      <c r="Q10" s="6"/>
      <c r="R10" s="382"/>
      <c r="S10" s="382"/>
      <c r="T10" s="382"/>
      <c r="U10" s="382"/>
      <c r="V10" s="382"/>
    </row>
    <row r="11" spans="1:22" ht="9" customHeight="1">
      <c r="A11" s="390" t="s">
        <v>1135</v>
      </c>
      <c r="B11" s="391">
        <v>11</v>
      </c>
      <c r="C11" s="391">
        <v>11</v>
      </c>
      <c r="D11" s="391">
        <v>16</v>
      </c>
      <c r="E11" s="391">
        <v>14</v>
      </c>
      <c r="F11" s="391">
        <v>11</v>
      </c>
      <c r="G11" s="391">
        <v>4</v>
      </c>
      <c r="H11" s="391">
        <v>15</v>
      </c>
      <c r="I11" s="391">
        <v>13</v>
      </c>
      <c r="J11" s="391">
        <v>2</v>
      </c>
      <c r="K11" s="391"/>
      <c r="L11" s="391">
        <v>1</v>
      </c>
      <c r="M11" s="391">
        <v>21</v>
      </c>
      <c r="N11" s="391">
        <f t="shared" si="1"/>
        <v>119</v>
      </c>
      <c r="O11" s="99"/>
      <c r="P11" s="6"/>
      <c r="Q11" s="6"/>
    </row>
    <row r="12" spans="1:22" ht="9" customHeight="1">
      <c r="A12" s="390" t="s">
        <v>1136</v>
      </c>
      <c r="B12" s="391">
        <v>7</v>
      </c>
      <c r="C12" s="391">
        <v>6</v>
      </c>
      <c r="D12" s="391">
        <v>11</v>
      </c>
      <c r="E12" s="391">
        <v>3</v>
      </c>
      <c r="F12" s="391">
        <v>6</v>
      </c>
      <c r="G12" s="391">
        <v>3</v>
      </c>
      <c r="H12" s="391">
        <v>13</v>
      </c>
      <c r="I12" s="391">
        <v>10</v>
      </c>
      <c r="J12" s="391">
        <v>3</v>
      </c>
      <c r="K12" s="391"/>
      <c r="L12" s="391"/>
      <c r="M12" s="391">
        <v>9</v>
      </c>
      <c r="N12" s="391">
        <f t="shared" si="1"/>
        <v>71</v>
      </c>
      <c r="O12" s="99"/>
      <c r="P12" s="6"/>
      <c r="Q12" s="6"/>
    </row>
    <row r="13" spans="1:22" ht="9" customHeight="1">
      <c r="A13" s="390" t="s">
        <v>1137</v>
      </c>
      <c r="B13" s="391">
        <v>2</v>
      </c>
      <c r="C13" s="391">
        <v>1</v>
      </c>
      <c r="D13" s="391">
        <v>2</v>
      </c>
      <c r="E13" s="391">
        <v>1</v>
      </c>
      <c r="F13" s="391">
        <v>2</v>
      </c>
      <c r="G13" s="391"/>
      <c r="H13" s="391">
        <v>3</v>
      </c>
      <c r="I13" s="391">
        <v>1</v>
      </c>
      <c r="J13" s="391">
        <v>1</v>
      </c>
      <c r="K13" s="391"/>
      <c r="L13" s="391"/>
      <c r="M13" s="391">
        <v>3</v>
      </c>
      <c r="N13" s="391">
        <f t="shared" si="1"/>
        <v>16</v>
      </c>
      <c r="O13" s="99"/>
    </row>
    <row r="14" spans="1:22" ht="9" customHeight="1">
      <c r="A14" s="390" t="s">
        <v>1138</v>
      </c>
      <c r="B14" s="391">
        <v>1</v>
      </c>
      <c r="C14" s="391">
        <v>1</v>
      </c>
      <c r="D14" s="391">
        <v>1</v>
      </c>
      <c r="E14" s="391">
        <v>1</v>
      </c>
      <c r="F14" s="391">
        <v>1</v>
      </c>
      <c r="G14" s="391"/>
      <c r="H14" s="391">
        <v>2</v>
      </c>
      <c r="I14" s="391">
        <v>2</v>
      </c>
      <c r="J14" s="391"/>
      <c r="K14" s="391"/>
      <c r="L14" s="391"/>
      <c r="M14" s="391">
        <v>3</v>
      </c>
      <c r="N14" s="391">
        <f t="shared" si="1"/>
        <v>12</v>
      </c>
      <c r="O14" s="99"/>
    </row>
    <row r="15" spans="1:22" ht="9" customHeight="1">
      <c r="A15" s="390" t="s">
        <v>1139</v>
      </c>
      <c r="B15" s="391">
        <v>2</v>
      </c>
      <c r="C15" s="391">
        <v>1</v>
      </c>
      <c r="D15" s="391">
        <v>2</v>
      </c>
      <c r="E15" s="391">
        <v>2</v>
      </c>
      <c r="F15" s="391">
        <v>2</v>
      </c>
      <c r="G15" s="391">
        <v>1</v>
      </c>
      <c r="H15" s="391">
        <v>4</v>
      </c>
      <c r="I15" s="391">
        <v>2</v>
      </c>
      <c r="J15" s="391">
        <v>2</v>
      </c>
      <c r="K15" s="391"/>
      <c r="L15" s="391"/>
      <c r="M15" s="391">
        <v>4</v>
      </c>
      <c r="N15" s="391">
        <f t="shared" si="1"/>
        <v>22</v>
      </c>
      <c r="O15" s="99"/>
    </row>
    <row r="16" spans="1:22" ht="9" customHeight="1">
      <c r="A16" s="390" t="s">
        <v>1140</v>
      </c>
      <c r="B16" s="391">
        <v>9</v>
      </c>
      <c r="C16" s="391">
        <v>8</v>
      </c>
      <c r="D16" s="391">
        <v>19</v>
      </c>
      <c r="E16" s="391">
        <v>10</v>
      </c>
      <c r="F16" s="391">
        <v>15</v>
      </c>
      <c r="G16" s="391">
        <v>11</v>
      </c>
      <c r="H16" s="391">
        <v>16</v>
      </c>
      <c r="I16" s="391">
        <v>15</v>
      </c>
      <c r="J16" s="391">
        <v>9</v>
      </c>
      <c r="K16" s="391">
        <v>1</v>
      </c>
      <c r="L16" s="391">
        <v>1</v>
      </c>
      <c r="M16" s="391">
        <v>15</v>
      </c>
      <c r="N16" s="391">
        <f t="shared" si="1"/>
        <v>129</v>
      </c>
      <c r="O16" s="99"/>
    </row>
    <row r="17" spans="1:15" ht="9" customHeight="1">
      <c r="A17" s="390" t="s">
        <v>1141</v>
      </c>
      <c r="B17" s="391">
        <v>1</v>
      </c>
      <c r="C17" s="391">
        <v>1</v>
      </c>
      <c r="D17" s="391">
        <v>1</v>
      </c>
      <c r="E17" s="391">
        <v>1</v>
      </c>
      <c r="F17" s="391">
        <v>1</v>
      </c>
      <c r="G17" s="391"/>
      <c r="H17" s="391">
        <v>2</v>
      </c>
      <c r="I17" s="391">
        <v>2</v>
      </c>
      <c r="J17" s="391">
        <v>2</v>
      </c>
      <c r="K17" s="391"/>
      <c r="L17" s="391"/>
      <c r="M17" s="391">
        <v>2</v>
      </c>
      <c r="N17" s="391">
        <f t="shared" si="1"/>
        <v>13</v>
      </c>
      <c r="O17" s="99"/>
    </row>
    <row r="18" spans="1:15" ht="9" customHeight="1">
      <c r="A18" s="390" t="s">
        <v>1142</v>
      </c>
      <c r="B18" s="391"/>
      <c r="C18" s="391">
        <v>1</v>
      </c>
      <c r="D18" s="391">
        <v>1</v>
      </c>
      <c r="E18" s="391">
        <v>1</v>
      </c>
      <c r="F18" s="391"/>
      <c r="G18" s="391"/>
      <c r="H18" s="391">
        <v>1</v>
      </c>
      <c r="I18" s="391">
        <v>1</v>
      </c>
      <c r="J18" s="391"/>
      <c r="K18" s="391"/>
      <c r="L18" s="391"/>
      <c r="M18" s="391">
        <v>2</v>
      </c>
      <c r="N18" s="391">
        <f t="shared" si="1"/>
        <v>7</v>
      </c>
      <c r="O18" s="99"/>
    </row>
    <row r="19" spans="1:15" ht="9" customHeight="1">
      <c r="A19" s="390" t="s">
        <v>1143</v>
      </c>
      <c r="B19" s="391">
        <v>3</v>
      </c>
      <c r="C19" s="391">
        <v>2</v>
      </c>
      <c r="D19" s="391">
        <v>4</v>
      </c>
      <c r="E19" s="391">
        <v>3</v>
      </c>
      <c r="F19" s="391">
        <v>4</v>
      </c>
      <c r="G19" s="391">
        <v>3</v>
      </c>
      <c r="H19" s="391">
        <v>11</v>
      </c>
      <c r="I19" s="391">
        <v>8</v>
      </c>
      <c r="J19" s="391">
        <v>1</v>
      </c>
      <c r="K19" s="391"/>
      <c r="L19" s="391"/>
      <c r="M19" s="391">
        <v>16</v>
      </c>
      <c r="N19" s="391">
        <f t="shared" si="1"/>
        <v>55</v>
      </c>
      <c r="O19" s="99"/>
    </row>
    <row r="20" spans="1:15" ht="11.25" customHeight="1">
      <c r="A20" s="392" t="s">
        <v>1144</v>
      </c>
      <c r="B20" s="393">
        <f t="shared" ref="B20:N20" si="2">SUM(B21:B82)</f>
        <v>4</v>
      </c>
      <c r="C20" s="393">
        <f t="shared" si="2"/>
        <v>23</v>
      </c>
      <c r="D20" s="393">
        <f t="shared" si="2"/>
        <v>9</v>
      </c>
      <c r="E20" s="393">
        <f t="shared" si="2"/>
        <v>7</v>
      </c>
      <c r="F20" s="393">
        <f t="shared" si="2"/>
        <v>19</v>
      </c>
      <c r="G20" s="393">
        <f t="shared" si="2"/>
        <v>2</v>
      </c>
      <c r="H20" s="393">
        <f t="shared" si="2"/>
        <v>2</v>
      </c>
      <c r="I20" s="393">
        <f t="shared" si="2"/>
        <v>6</v>
      </c>
      <c r="J20" s="393">
        <f t="shared" si="2"/>
        <v>2</v>
      </c>
      <c r="K20" s="393">
        <f t="shared" si="2"/>
        <v>0</v>
      </c>
      <c r="L20" s="393">
        <f t="shared" si="2"/>
        <v>0</v>
      </c>
      <c r="M20" s="393">
        <f t="shared" si="2"/>
        <v>33</v>
      </c>
      <c r="N20" s="393">
        <f t="shared" si="2"/>
        <v>107</v>
      </c>
      <c r="O20" s="103"/>
    </row>
    <row r="21" spans="1:15" ht="9" customHeight="1">
      <c r="A21" s="394" t="s">
        <v>1145</v>
      </c>
      <c r="B21" s="395"/>
      <c r="C21" s="395"/>
      <c r="D21" s="395"/>
      <c r="E21" s="395"/>
      <c r="F21" s="395"/>
      <c r="G21" s="395"/>
      <c r="H21" s="395"/>
      <c r="I21" s="395"/>
      <c r="J21" s="395"/>
      <c r="K21" s="395"/>
      <c r="L21" s="395"/>
      <c r="M21" s="395"/>
      <c r="N21" s="395"/>
      <c r="O21" s="99">
        <v>1</v>
      </c>
    </row>
    <row r="22" spans="1:15" ht="9" customHeight="1">
      <c r="A22" s="390" t="s">
        <v>1146</v>
      </c>
      <c r="B22" s="391"/>
      <c r="C22" s="391"/>
      <c r="D22" s="391"/>
      <c r="E22" s="391"/>
      <c r="F22" s="391">
        <v>1</v>
      </c>
      <c r="G22" s="391"/>
      <c r="H22" s="391"/>
      <c r="I22" s="391"/>
      <c r="J22" s="391"/>
      <c r="K22" s="391"/>
      <c r="L22" s="391"/>
      <c r="M22" s="391">
        <v>1</v>
      </c>
      <c r="N22" s="391">
        <f>SUM(B22:M22)</f>
        <v>2</v>
      </c>
      <c r="O22" s="99"/>
    </row>
    <row r="23" spans="1:15" ht="9" customHeight="1">
      <c r="A23" s="390" t="s">
        <v>1147</v>
      </c>
      <c r="B23" s="391"/>
      <c r="C23" s="391"/>
      <c r="D23" s="391"/>
      <c r="E23" s="391"/>
      <c r="F23" s="391">
        <v>1</v>
      </c>
      <c r="G23" s="391"/>
      <c r="H23" s="391"/>
      <c r="I23" s="391"/>
      <c r="J23" s="391"/>
      <c r="K23" s="391"/>
      <c r="L23" s="391"/>
      <c r="M23" s="391">
        <v>1</v>
      </c>
      <c r="N23" s="391">
        <f>SUM(B23:M23)</f>
        <v>2</v>
      </c>
      <c r="O23" s="99"/>
    </row>
    <row r="24" spans="1:15" ht="9" customHeight="1">
      <c r="A24" s="394" t="s">
        <v>1135</v>
      </c>
      <c r="B24" s="395"/>
      <c r="C24" s="395"/>
      <c r="D24" s="395"/>
      <c r="E24" s="395"/>
      <c r="F24" s="395"/>
      <c r="G24" s="395"/>
      <c r="H24" s="395"/>
      <c r="I24" s="395"/>
      <c r="J24" s="395"/>
      <c r="K24" s="395"/>
      <c r="L24" s="395"/>
      <c r="M24" s="395"/>
      <c r="N24" s="395"/>
      <c r="O24" s="99">
        <v>1</v>
      </c>
    </row>
    <row r="25" spans="1:15" ht="9" customHeight="1">
      <c r="A25" s="390" t="s">
        <v>1456</v>
      </c>
      <c r="B25" s="391"/>
      <c r="C25" s="391"/>
      <c r="D25" s="391"/>
      <c r="E25" s="391"/>
      <c r="F25" s="391"/>
      <c r="G25" s="391"/>
      <c r="H25" s="391"/>
      <c r="I25" s="391"/>
      <c r="J25" s="391"/>
      <c r="K25" s="391"/>
      <c r="L25" s="391"/>
      <c r="M25" s="391">
        <v>1</v>
      </c>
      <c r="N25" s="391">
        <f t="shared" ref="N25:N32" si="3">SUM(B25:M25)</f>
        <v>1</v>
      </c>
      <c r="O25" s="99"/>
    </row>
    <row r="26" spans="1:15" ht="9" customHeight="1">
      <c r="A26" s="390" t="s">
        <v>1148</v>
      </c>
      <c r="B26" s="391"/>
      <c r="C26" s="391">
        <v>1</v>
      </c>
      <c r="D26" s="391"/>
      <c r="E26" s="391"/>
      <c r="F26" s="391"/>
      <c r="G26" s="391"/>
      <c r="H26" s="391"/>
      <c r="I26" s="391"/>
      <c r="J26" s="391"/>
      <c r="K26" s="391"/>
      <c r="L26" s="391"/>
      <c r="M26" s="391">
        <v>1</v>
      </c>
      <c r="N26" s="391">
        <f t="shared" si="3"/>
        <v>2</v>
      </c>
      <c r="O26" s="99"/>
    </row>
    <row r="27" spans="1:15" ht="9" customHeight="1">
      <c r="A27" s="390" t="s">
        <v>1149</v>
      </c>
      <c r="B27" s="391"/>
      <c r="C27" s="391"/>
      <c r="D27" s="391"/>
      <c r="E27" s="391"/>
      <c r="F27" s="391"/>
      <c r="G27" s="391"/>
      <c r="H27" s="391"/>
      <c r="I27" s="391"/>
      <c r="J27" s="391"/>
      <c r="K27" s="391"/>
      <c r="L27" s="391"/>
      <c r="M27" s="391">
        <v>1</v>
      </c>
      <c r="N27" s="391">
        <f t="shared" si="3"/>
        <v>1</v>
      </c>
      <c r="O27" s="99"/>
    </row>
    <row r="28" spans="1:15" ht="9" customHeight="1">
      <c r="A28" s="390" t="s">
        <v>1150</v>
      </c>
      <c r="B28" s="391"/>
      <c r="C28" s="391"/>
      <c r="D28" s="391"/>
      <c r="E28" s="391"/>
      <c r="F28" s="391"/>
      <c r="G28" s="391"/>
      <c r="H28" s="391"/>
      <c r="I28" s="391"/>
      <c r="J28" s="391"/>
      <c r="K28" s="391"/>
      <c r="L28" s="391"/>
      <c r="M28" s="391">
        <v>1</v>
      </c>
      <c r="N28" s="391">
        <f t="shared" si="3"/>
        <v>1</v>
      </c>
      <c r="O28" s="99"/>
    </row>
    <row r="29" spans="1:15" ht="9" customHeight="1">
      <c r="A29" s="390" t="s">
        <v>1443</v>
      </c>
      <c r="B29" s="391"/>
      <c r="C29" s="391"/>
      <c r="D29" s="391"/>
      <c r="E29" s="391"/>
      <c r="F29" s="391"/>
      <c r="G29" s="391"/>
      <c r="H29" s="391"/>
      <c r="I29" s="391"/>
      <c r="J29" s="391"/>
      <c r="K29" s="391"/>
      <c r="L29" s="391"/>
      <c r="M29" s="391">
        <v>1</v>
      </c>
      <c r="N29" s="391">
        <f t="shared" si="3"/>
        <v>1</v>
      </c>
      <c r="O29" s="99"/>
    </row>
    <row r="30" spans="1:15" ht="9" customHeight="1">
      <c r="A30" s="390" t="s">
        <v>1151</v>
      </c>
      <c r="B30" s="391"/>
      <c r="C30" s="391"/>
      <c r="D30" s="391"/>
      <c r="E30" s="391"/>
      <c r="F30" s="391"/>
      <c r="G30" s="391"/>
      <c r="H30" s="391"/>
      <c r="I30" s="391"/>
      <c r="J30" s="391"/>
      <c r="K30" s="391"/>
      <c r="L30" s="391"/>
      <c r="M30" s="391">
        <v>1</v>
      </c>
      <c r="N30" s="391">
        <f t="shared" si="3"/>
        <v>1</v>
      </c>
      <c r="O30" s="99"/>
    </row>
    <row r="31" spans="1:15" ht="9" customHeight="1">
      <c r="A31" s="390" t="s">
        <v>1442</v>
      </c>
      <c r="B31" s="391"/>
      <c r="C31" s="391"/>
      <c r="D31" s="391"/>
      <c r="E31" s="391"/>
      <c r="F31" s="391"/>
      <c r="G31" s="391"/>
      <c r="H31" s="391"/>
      <c r="I31" s="391"/>
      <c r="J31" s="391"/>
      <c r="K31" s="391"/>
      <c r="L31" s="391"/>
      <c r="M31" s="391">
        <v>1</v>
      </c>
      <c r="N31" s="391">
        <f t="shared" si="3"/>
        <v>1</v>
      </c>
      <c r="O31" s="99"/>
    </row>
    <row r="32" spans="1:15" ht="9" customHeight="1">
      <c r="A32" s="390" t="s">
        <v>1152</v>
      </c>
      <c r="B32" s="391"/>
      <c r="C32" s="391"/>
      <c r="D32" s="391"/>
      <c r="E32" s="391"/>
      <c r="F32" s="391"/>
      <c r="G32" s="391"/>
      <c r="H32" s="391"/>
      <c r="I32" s="391"/>
      <c r="J32" s="391"/>
      <c r="K32" s="391"/>
      <c r="L32" s="391"/>
      <c r="M32" s="391">
        <v>1</v>
      </c>
      <c r="N32" s="391">
        <f t="shared" si="3"/>
        <v>1</v>
      </c>
      <c r="O32" s="99"/>
    </row>
    <row r="33" spans="1:15" ht="9" customHeight="1">
      <c r="A33" s="394" t="s">
        <v>1136</v>
      </c>
      <c r="B33" s="395"/>
      <c r="C33" s="395"/>
      <c r="D33" s="395"/>
      <c r="E33" s="395"/>
      <c r="F33" s="395"/>
      <c r="G33" s="395"/>
      <c r="H33" s="395"/>
      <c r="I33" s="395"/>
      <c r="J33" s="395"/>
      <c r="K33" s="395"/>
      <c r="L33" s="395"/>
      <c r="M33" s="395"/>
      <c r="N33" s="395"/>
      <c r="O33" s="99">
        <v>1</v>
      </c>
    </row>
    <row r="34" spans="1:15" ht="9" customHeight="1">
      <c r="A34" s="390" t="s">
        <v>1153</v>
      </c>
      <c r="B34" s="391"/>
      <c r="C34" s="391">
        <v>1</v>
      </c>
      <c r="D34" s="391"/>
      <c r="E34" s="391"/>
      <c r="F34" s="391"/>
      <c r="G34" s="391"/>
      <c r="H34" s="391"/>
      <c r="I34" s="391"/>
      <c r="J34" s="391"/>
      <c r="K34" s="391"/>
      <c r="L34" s="391"/>
      <c r="M34" s="391"/>
      <c r="N34" s="391">
        <f t="shared" ref="N34:N41" si="4">SUM(B34:M34)</f>
        <v>1</v>
      </c>
      <c r="O34" s="99"/>
    </row>
    <row r="35" spans="1:15" ht="9" customHeight="1">
      <c r="A35" s="390" t="s">
        <v>1154</v>
      </c>
      <c r="B35" s="391"/>
      <c r="C35" s="391"/>
      <c r="D35" s="391"/>
      <c r="E35" s="391"/>
      <c r="F35" s="391"/>
      <c r="G35" s="391"/>
      <c r="H35" s="391"/>
      <c r="I35" s="391"/>
      <c r="J35" s="391"/>
      <c r="K35" s="391"/>
      <c r="L35" s="391"/>
      <c r="M35" s="391">
        <v>1</v>
      </c>
      <c r="N35" s="391">
        <f t="shared" si="4"/>
        <v>1</v>
      </c>
      <c r="O35" s="99"/>
    </row>
    <row r="36" spans="1:15" ht="9" customHeight="1">
      <c r="A36" s="390" t="s">
        <v>1441</v>
      </c>
      <c r="B36" s="391"/>
      <c r="C36" s="391"/>
      <c r="D36" s="391"/>
      <c r="E36" s="391"/>
      <c r="F36" s="391"/>
      <c r="G36" s="391"/>
      <c r="H36" s="391">
        <v>1</v>
      </c>
      <c r="I36" s="391"/>
      <c r="J36" s="391"/>
      <c r="K36" s="391"/>
      <c r="L36" s="391"/>
      <c r="M36" s="391"/>
      <c r="N36" s="391">
        <f t="shared" si="4"/>
        <v>1</v>
      </c>
      <c r="O36" s="99"/>
    </row>
    <row r="37" spans="1:15" ht="9" customHeight="1">
      <c r="A37" s="390" t="s">
        <v>1155</v>
      </c>
      <c r="B37" s="391"/>
      <c r="C37" s="391">
        <v>1</v>
      </c>
      <c r="D37" s="391"/>
      <c r="E37" s="391"/>
      <c r="F37" s="391"/>
      <c r="G37" s="391"/>
      <c r="H37" s="391"/>
      <c r="I37" s="391"/>
      <c r="J37" s="391"/>
      <c r="K37" s="391"/>
      <c r="L37" s="391"/>
      <c r="M37" s="391">
        <v>1</v>
      </c>
      <c r="N37" s="391">
        <f t="shared" si="4"/>
        <v>2</v>
      </c>
      <c r="O37" s="99"/>
    </row>
    <row r="38" spans="1:15" ht="9" customHeight="1">
      <c r="A38" s="390" t="s">
        <v>1156</v>
      </c>
      <c r="B38" s="391"/>
      <c r="C38" s="391"/>
      <c r="D38" s="391"/>
      <c r="E38" s="391"/>
      <c r="F38" s="391"/>
      <c r="G38" s="391"/>
      <c r="H38" s="391"/>
      <c r="I38" s="391">
        <v>1</v>
      </c>
      <c r="J38" s="391"/>
      <c r="K38" s="391"/>
      <c r="L38" s="391"/>
      <c r="M38" s="391"/>
      <c r="N38" s="391">
        <f t="shared" si="4"/>
        <v>1</v>
      </c>
      <c r="O38" s="99"/>
    </row>
    <row r="39" spans="1:15" ht="9" customHeight="1">
      <c r="A39" s="390" t="s">
        <v>1157</v>
      </c>
      <c r="B39" s="391">
        <v>1</v>
      </c>
      <c r="C39" s="391">
        <v>1</v>
      </c>
      <c r="D39" s="391">
        <v>1</v>
      </c>
      <c r="E39" s="391">
        <v>1</v>
      </c>
      <c r="F39" s="391">
        <v>1</v>
      </c>
      <c r="G39" s="391">
        <v>1</v>
      </c>
      <c r="H39" s="391"/>
      <c r="I39" s="391">
        <v>1</v>
      </c>
      <c r="J39" s="391">
        <v>1</v>
      </c>
      <c r="K39" s="391"/>
      <c r="L39" s="391"/>
      <c r="M39" s="391">
        <v>2</v>
      </c>
      <c r="N39" s="391">
        <f t="shared" si="4"/>
        <v>10</v>
      </c>
      <c r="O39" s="99"/>
    </row>
    <row r="40" spans="1:15" ht="9" customHeight="1">
      <c r="A40" s="390" t="s">
        <v>1158</v>
      </c>
      <c r="B40" s="391"/>
      <c r="C40" s="391">
        <v>1</v>
      </c>
      <c r="D40" s="391"/>
      <c r="E40" s="391"/>
      <c r="F40" s="391"/>
      <c r="G40" s="391"/>
      <c r="H40" s="391"/>
      <c r="I40" s="391">
        <v>1</v>
      </c>
      <c r="J40" s="391"/>
      <c r="K40" s="391"/>
      <c r="L40" s="391"/>
      <c r="M40" s="391">
        <v>1</v>
      </c>
      <c r="N40" s="391">
        <f t="shared" si="4"/>
        <v>3</v>
      </c>
      <c r="O40" s="99"/>
    </row>
    <row r="41" spans="1:15" ht="9" customHeight="1">
      <c r="A41" s="390" t="s">
        <v>1159</v>
      </c>
      <c r="B41" s="391"/>
      <c r="C41" s="391">
        <v>1</v>
      </c>
      <c r="D41" s="391"/>
      <c r="E41" s="391"/>
      <c r="F41" s="391"/>
      <c r="G41" s="391"/>
      <c r="H41" s="391"/>
      <c r="I41" s="391"/>
      <c r="J41" s="391"/>
      <c r="K41" s="391"/>
      <c r="L41" s="391"/>
      <c r="M41" s="391"/>
      <c r="N41" s="391">
        <f t="shared" si="4"/>
        <v>1</v>
      </c>
      <c r="O41" s="99"/>
    </row>
    <row r="42" spans="1:15" ht="9" customHeight="1">
      <c r="A42" s="394" t="s">
        <v>1138</v>
      </c>
      <c r="B42" s="395"/>
      <c r="C42" s="395"/>
      <c r="D42" s="395"/>
      <c r="E42" s="395"/>
      <c r="F42" s="395"/>
      <c r="G42" s="395"/>
      <c r="H42" s="395"/>
      <c r="I42" s="395"/>
      <c r="J42" s="395"/>
      <c r="K42" s="395"/>
      <c r="L42" s="395"/>
      <c r="M42" s="395"/>
      <c r="N42" s="395"/>
      <c r="O42" s="99">
        <v>1</v>
      </c>
    </row>
    <row r="43" spans="1:15" ht="9" customHeight="1">
      <c r="A43" s="390" t="s">
        <v>1160</v>
      </c>
      <c r="B43" s="391"/>
      <c r="C43" s="391"/>
      <c r="D43" s="391"/>
      <c r="E43" s="391"/>
      <c r="F43" s="391">
        <v>1</v>
      </c>
      <c r="G43" s="391"/>
      <c r="H43" s="391"/>
      <c r="I43" s="391"/>
      <c r="J43" s="391"/>
      <c r="K43" s="391"/>
      <c r="L43" s="391"/>
      <c r="M43" s="391"/>
      <c r="N43" s="391">
        <f t="shared" ref="N43:N50" si="5">SUM(B43:M43)</f>
        <v>1</v>
      </c>
      <c r="O43" s="99"/>
    </row>
    <row r="44" spans="1:15" ht="9" customHeight="1">
      <c r="A44" s="390" t="s">
        <v>1161</v>
      </c>
      <c r="B44" s="391"/>
      <c r="C44" s="391"/>
      <c r="D44" s="391"/>
      <c r="E44" s="391"/>
      <c r="F44" s="391">
        <v>1</v>
      </c>
      <c r="G44" s="391"/>
      <c r="H44" s="391"/>
      <c r="I44" s="391"/>
      <c r="J44" s="391"/>
      <c r="K44" s="391"/>
      <c r="L44" s="391"/>
      <c r="M44" s="391">
        <v>1</v>
      </c>
      <c r="N44" s="391">
        <f t="shared" si="5"/>
        <v>2</v>
      </c>
      <c r="O44" s="99"/>
    </row>
    <row r="45" spans="1:15" ht="9" customHeight="1">
      <c r="A45" s="390" t="s">
        <v>1162</v>
      </c>
      <c r="B45" s="391"/>
      <c r="C45" s="391"/>
      <c r="D45" s="391"/>
      <c r="E45" s="391"/>
      <c r="F45" s="391">
        <v>1</v>
      </c>
      <c r="G45" s="391"/>
      <c r="H45" s="391"/>
      <c r="I45" s="391"/>
      <c r="J45" s="391"/>
      <c r="K45" s="391"/>
      <c r="L45" s="391"/>
      <c r="M45" s="391">
        <v>1</v>
      </c>
      <c r="N45" s="391">
        <f t="shared" si="5"/>
        <v>2</v>
      </c>
      <c r="O45" s="99"/>
    </row>
    <row r="46" spans="1:15" ht="9" customHeight="1">
      <c r="A46" s="390" t="s">
        <v>1163</v>
      </c>
      <c r="B46" s="391"/>
      <c r="C46" s="391"/>
      <c r="D46" s="391"/>
      <c r="E46" s="391"/>
      <c r="F46" s="391">
        <v>1</v>
      </c>
      <c r="G46" s="391"/>
      <c r="H46" s="391"/>
      <c r="I46" s="391"/>
      <c r="J46" s="391"/>
      <c r="K46" s="391"/>
      <c r="L46" s="391"/>
      <c r="M46" s="391"/>
      <c r="N46" s="391">
        <f t="shared" si="5"/>
        <v>1</v>
      </c>
      <c r="O46" s="99"/>
    </row>
    <row r="47" spans="1:15" ht="9" customHeight="1">
      <c r="A47" s="390" t="s">
        <v>1164</v>
      </c>
      <c r="B47" s="391"/>
      <c r="C47" s="391"/>
      <c r="D47" s="391"/>
      <c r="E47" s="391"/>
      <c r="F47" s="391">
        <v>1</v>
      </c>
      <c r="G47" s="391"/>
      <c r="H47" s="391"/>
      <c r="I47" s="391"/>
      <c r="J47" s="391"/>
      <c r="K47" s="391"/>
      <c r="L47" s="391"/>
      <c r="M47" s="391">
        <v>1</v>
      </c>
      <c r="N47" s="391">
        <f t="shared" si="5"/>
        <v>2</v>
      </c>
      <c r="O47" s="99"/>
    </row>
    <row r="48" spans="1:15" ht="9" customHeight="1">
      <c r="A48" s="390" t="s">
        <v>1165</v>
      </c>
      <c r="B48" s="391"/>
      <c r="C48" s="391"/>
      <c r="D48" s="391"/>
      <c r="E48" s="391"/>
      <c r="F48" s="391">
        <v>1</v>
      </c>
      <c r="G48" s="391"/>
      <c r="H48" s="391"/>
      <c r="I48" s="391"/>
      <c r="J48" s="391"/>
      <c r="K48" s="391"/>
      <c r="L48" s="391"/>
      <c r="M48" s="391"/>
      <c r="N48" s="391">
        <f t="shared" si="5"/>
        <v>1</v>
      </c>
      <c r="O48" s="99"/>
    </row>
    <row r="49" spans="1:15" ht="9" customHeight="1">
      <c r="A49" s="390" t="s">
        <v>1166</v>
      </c>
      <c r="B49" s="391"/>
      <c r="C49" s="391"/>
      <c r="D49" s="391"/>
      <c r="E49" s="391"/>
      <c r="F49" s="391">
        <v>1</v>
      </c>
      <c r="G49" s="391"/>
      <c r="H49" s="391"/>
      <c r="I49" s="391"/>
      <c r="J49" s="391"/>
      <c r="K49" s="391"/>
      <c r="L49" s="391"/>
      <c r="M49" s="391">
        <v>1</v>
      </c>
      <c r="N49" s="391">
        <f t="shared" si="5"/>
        <v>2</v>
      </c>
      <c r="O49" s="99"/>
    </row>
    <row r="50" spans="1:15" ht="9" customHeight="1">
      <c r="A50" s="390" t="s">
        <v>1167</v>
      </c>
      <c r="B50" s="391"/>
      <c r="C50" s="391"/>
      <c r="D50" s="391">
        <v>1</v>
      </c>
      <c r="E50" s="391"/>
      <c r="F50" s="391">
        <v>1</v>
      </c>
      <c r="G50" s="391"/>
      <c r="H50" s="391"/>
      <c r="I50" s="391"/>
      <c r="J50" s="391"/>
      <c r="K50" s="391"/>
      <c r="L50" s="391"/>
      <c r="M50" s="391">
        <v>1</v>
      </c>
      <c r="N50" s="391">
        <f t="shared" si="5"/>
        <v>3</v>
      </c>
      <c r="O50" s="99"/>
    </row>
    <row r="51" spans="1:15" ht="9" customHeight="1">
      <c r="A51" s="394" t="s">
        <v>1139</v>
      </c>
      <c r="B51" s="395"/>
      <c r="C51" s="395"/>
      <c r="D51" s="395"/>
      <c r="E51" s="395"/>
      <c r="F51" s="395"/>
      <c r="G51" s="395"/>
      <c r="H51" s="395"/>
      <c r="I51" s="395"/>
      <c r="J51" s="395"/>
      <c r="K51" s="395"/>
      <c r="L51" s="395"/>
      <c r="M51" s="395"/>
      <c r="N51" s="395"/>
      <c r="O51" s="99">
        <v>1</v>
      </c>
    </row>
    <row r="52" spans="1:15" ht="9" customHeight="1">
      <c r="A52" s="390" t="s">
        <v>1168</v>
      </c>
      <c r="B52" s="391">
        <v>1</v>
      </c>
      <c r="C52" s="391">
        <v>1</v>
      </c>
      <c r="D52" s="391">
        <v>1</v>
      </c>
      <c r="E52" s="391"/>
      <c r="F52" s="391"/>
      <c r="G52" s="391"/>
      <c r="H52" s="391"/>
      <c r="I52" s="391"/>
      <c r="J52" s="391"/>
      <c r="K52" s="391"/>
      <c r="L52" s="391"/>
      <c r="M52" s="391">
        <v>1</v>
      </c>
      <c r="N52" s="391">
        <f t="shared" ref="N52:N57" si="6">SUM(B52:M52)</f>
        <v>4</v>
      </c>
      <c r="O52" s="99"/>
    </row>
    <row r="53" spans="1:15" ht="9" customHeight="1">
      <c r="A53" s="390" t="s">
        <v>1440</v>
      </c>
      <c r="B53" s="391"/>
      <c r="C53" s="391">
        <v>1</v>
      </c>
      <c r="D53" s="391"/>
      <c r="E53" s="391"/>
      <c r="F53" s="391"/>
      <c r="G53" s="391"/>
      <c r="H53" s="391"/>
      <c r="I53" s="391"/>
      <c r="J53" s="391"/>
      <c r="K53" s="391"/>
      <c r="L53" s="391"/>
      <c r="M53" s="391"/>
      <c r="N53" s="391">
        <f t="shared" si="6"/>
        <v>1</v>
      </c>
      <c r="O53" s="99"/>
    </row>
    <row r="54" spans="1:15" ht="9" customHeight="1">
      <c r="A54" s="390" t="s">
        <v>1439</v>
      </c>
      <c r="B54" s="391"/>
      <c r="C54" s="391"/>
      <c r="D54" s="391"/>
      <c r="E54" s="391"/>
      <c r="F54" s="391"/>
      <c r="G54" s="391"/>
      <c r="H54" s="391"/>
      <c r="I54" s="391"/>
      <c r="J54" s="391"/>
      <c r="K54" s="391"/>
      <c r="L54" s="391"/>
      <c r="M54" s="391">
        <v>1</v>
      </c>
      <c r="N54" s="391">
        <f t="shared" si="6"/>
        <v>1</v>
      </c>
      <c r="O54" s="99"/>
    </row>
    <row r="55" spans="1:15" ht="9" customHeight="1">
      <c r="A55" s="390" t="s">
        <v>1169</v>
      </c>
      <c r="B55" s="391"/>
      <c r="C55" s="391"/>
      <c r="D55" s="391"/>
      <c r="E55" s="391"/>
      <c r="F55" s="391"/>
      <c r="G55" s="391"/>
      <c r="H55" s="391"/>
      <c r="I55" s="391"/>
      <c r="J55" s="391"/>
      <c r="K55" s="391"/>
      <c r="L55" s="391"/>
      <c r="M55" s="391">
        <v>1</v>
      </c>
      <c r="N55" s="391">
        <f t="shared" si="6"/>
        <v>1</v>
      </c>
      <c r="O55" s="99"/>
    </row>
    <row r="56" spans="1:15" ht="9" customHeight="1">
      <c r="A56" s="390" t="s">
        <v>1170</v>
      </c>
      <c r="B56" s="391"/>
      <c r="C56" s="391">
        <v>1</v>
      </c>
      <c r="D56" s="391"/>
      <c r="E56" s="391">
        <v>1</v>
      </c>
      <c r="F56" s="391"/>
      <c r="G56" s="391"/>
      <c r="H56" s="391"/>
      <c r="I56" s="391"/>
      <c r="J56" s="391"/>
      <c r="K56" s="391"/>
      <c r="L56" s="391"/>
      <c r="M56" s="391">
        <v>1</v>
      </c>
      <c r="N56" s="391">
        <f t="shared" si="6"/>
        <v>3</v>
      </c>
      <c r="O56" s="99"/>
    </row>
    <row r="57" spans="1:15" ht="9" customHeight="1">
      <c r="A57" s="390" t="s">
        <v>1171</v>
      </c>
      <c r="B57" s="391"/>
      <c r="C57" s="391">
        <v>1</v>
      </c>
      <c r="D57" s="391">
        <v>1</v>
      </c>
      <c r="E57" s="391">
        <v>1</v>
      </c>
      <c r="F57" s="391">
        <v>1</v>
      </c>
      <c r="G57" s="391"/>
      <c r="H57" s="391"/>
      <c r="I57" s="391"/>
      <c r="J57" s="391"/>
      <c r="K57" s="391"/>
      <c r="L57" s="391"/>
      <c r="M57" s="391">
        <v>1</v>
      </c>
      <c r="N57" s="391">
        <f t="shared" si="6"/>
        <v>5</v>
      </c>
      <c r="O57" s="99"/>
    </row>
    <row r="58" spans="1:15" ht="9" customHeight="1">
      <c r="A58" s="394" t="s">
        <v>1140</v>
      </c>
      <c r="B58" s="395"/>
      <c r="C58" s="395"/>
      <c r="D58" s="395"/>
      <c r="E58" s="395"/>
      <c r="F58" s="395"/>
      <c r="G58" s="395"/>
      <c r="H58" s="395"/>
      <c r="I58" s="395"/>
      <c r="J58" s="395"/>
      <c r="K58" s="395"/>
      <c r="L58" s="395"/>
      <c r="M58" s="395"/>
      <c r="N58" s="395"/>
      <c r="O58" s="99">
        <v>1</v>
      </c>
    </row>
    <row r="59" spans="1:15" ht="9" customHeight="1">
      <c r="A59" s="390" t="s">
        <v>1172</v>
      </c>
      <c r="B59" s="391"/>
      <c r="C59" s="391">
        <v>1</v>
      </c>
      <c r="D59" s="391"/>
      <c r="E59" s="391">
        <v>1</v>
      </c>
      <c r="F59" s="391"/>
      <c r="G59" s="391"/>
      <c r="H59" s="391"/>
      <c r="I59" s="391"/>
      <c r="J59" s="391"/>
      <c r="K59" s="391"/>
      <c r="L59" s="391"/>
      <c r="M59" s="391"/>
      <c r="N59" s="391">
        <f t="shared" ref="N59:N76" si="7">SUM(B59:M59)</f>
        <v>2</v>
      </c>
      <c r="O59" s="99"/>
    </row>
    <row r="60" spans="1:15" ht="9" customHeight="1">
      <c r="A60" s="390" t="s">
        <v>1173</v>
      </c>
      <c r="B60" s="391"/>
      <c r="C60" s="391">
        <v>1</v>
      </c>
      <c r="D60" s="391"/>
      <c r="E60" s="391">
        <v>1</v>
      </c>
      <c r="F60" s="391"/>
      <c r="G60" s="391"/>
      <c r="H60" s="391"/>
      <c r="I60" s="391"/>
      <c r="J60" s="391"/>
      <c r="K60" s="391"/>
      <c r="L60" s="391"/>
      <c r="M60" s="391">
        <v>1</v>
      </c>
      <c r="N60" s="391">
        <f t="shared" si="7"/>
        <v>3</v>
      </c>
      <c r="O60" s="99"/>
    </row>
    <row r="61" spans="1:15" ht="9" customHeight="1">
      <c r="A61" s="390" t="s">
        <v>1174</v>
      </c>
      <c r="B61" s="391"/>
      <c r="C61" s="391"/>
      <c r="D61" s="391"/>
      <c r="E61" s="391"/>
      <c r="F61" s="391"/>
      <c r="G61" s="391"/>
      <c r="H61" s="391"/>
      <c r="I61" s="391">
        <v>1</v>
      </c>
      <c r="J61" s="391"/>
      <c r="K61" s="391"/>
      <c r="L61" s="391"/>
      <c r="M61" s="391">
        <v>1</v>
      </c>
      <c r="N61" s="391">
        <f t="shared" si="7"/>
        <v>2</v>
      </c>
      <c r="O61" s="99"/>
    </row>
    <row r="62" spans="1:15" ht="9" customHeight="1">
      <c r="A62" s="390" t="s">
        <v>1438</v>
      </c>
      <c r="B62" s="391"/>
      <c r="C62" s="391"/>
      <c r="D62" s="391"/>
      <c r="E62" s="391"/>
      <c r="F62" s="391"/>
      <c r="G62" s="391"/>
      <c r="H62" s="391"/>
      <c r="I62" s="391"/>
      <c r="J62" s="391"/>
      <c r="K62" s="391"/>
      <c r="L62" s="391"/>
      <c r="M62" s="391">
        <v>1</v>
      </c>
      <c r="N62" s="391">
        <f t="shared" si="7"/>
        <v>1</v>
      </c>
      <c r="O62" s="99"/>
    </row>
    <row r="63" spans="1:15" ht="9" customHeight="1">
      <c r="A63" s="390" t="s">
        <v>1175</v>
      </c>
      <c r="B63" s="391"/>
      <c r="C63" s="391"/>
      <c r="D63" s="391"/>
      <c r="E63" s="391"/>
      <c r="F63" s="391">
        <v>1</v>
      </c>
      <c r="G63" s="391"/>
      <c r="H63" s="391">
        <v>1</v>
      </c>
      <c r="I63" s="391"/>
      <c r="J63" s="391"/>
      <c r="K63" s="391"/>
      <c r="L63" s="391"/>
      <c r="M63" s="391"/>
      <c r="N63" s="391">
        <f t="shared" si="7"/>
        <v>2</v>
      </c>
      <c r="O63" s="99"/>
    </row>
    <row r="64" spans="1:15" ht="9" customHeight="1">
      <c r="A64" s="390" t="s">
        <v>1176</v>
      </c>
      <c r="B64" s="391">
        <v>1</v>
      </c>
      <c r="C64" s="391">
        <v>1</v>
      </c>
      <c r="D64" s="391">
        <v>1</v>
      </c>
      <c r="E64" s="391">
        <v>1</v>
      </c>
      <c r="F64" s="391">
        <v>1</v>
      </c>
      <c r="G64" s="391">
        <v>1</v>
      </c>
      <c r="H64" s="391"/>
      <c r="I64" s="391">
        <v>1</v>
      </c>
      <c r="J64" s="391">
        <v>1</v>
      </c>
      <c r="K64" s="391"/>
      <c r="L64" s="391"/>
      <c r="M64" s="391">
        <v>1</v>
      </c>
      <c r="N64" s="391">
        <f t="shared" si="7"/>
        <v>9</v>
      </c>
      <c r="O64" s="99"/>
    </row>
    <row r="65" spans="1:15" ht="9" customHeight="1">
      <c r="A65" s="390" t="s">
        <v>1177</v>
      </c>
      <c r="B65" s="391"/>
      <c r="C65" s="391"/>
      <c r="D65" s="391"/>
      <c r="E65" s="391"/>
      <c r="F65" s="391">
        <v>1</v>
      </c>
      <c r="G65" s="391"/>
      <c r="H65" s="391"/>
      <c r="I65" s="391"/>
      <c r="J65" s="391"/>
      <c r="K65" s="391"/>
      <c r="L65" s="391"/>
      <c r="M65" s="391"/>
      <c r="N65" s="391">
        <f t="shared" si="7"/>
        <v>1</v>
      </c>
      <c r="O65" s="99"/>
    </row>
    <row r="66" spans="1:15" ht="9" customHeight="1">
      <c r="A66" s="390" t="s">
        <v>1178</v>
      </c>
      <c r="B66" s="391"/>
      <c r="C66" s="391"/>
      <c r="D66" s="391">
        <v>1</v>
      </c>
      <c r="E66" s="391"/>
      <c r="F66" s="391"/>
      <c r="G66" s="391"/>
      <c r="H66" s="391"/>
      <c r="I66" s="391"/>
      <c r="J66" s="391"/>
      <c r="K66" s="391"/>
      <c r="L66" s="391"/>
      <c r="M66" s="391"/>
      <c r="N66" s="391">
        <f t="shared" si="7"/>
        <v>1</v>
      </c>
      <c r="O66" s="99"/>
    </row>
    <row r="67" spans="1:15" ht="9" customHeight="1">
      <c r="A67" s="390" t="s">
        <v>1179</v>
      </c>
      <c r="B67" s="391"/>
      <c r="C67" s="391">
        <v>1</v>
      </c>
      <c r="D67" s="391"/>
      <c r="E67" s="391">
        <v>1</v>
      </c>
      <c r="F67" s="391"/>
      <c r="G67" s="391"/>
      <c r="H67" s="391"/>
      <c r="I67" s="391"/>
      <c r="J67" s="391"/>
      <c r="K67" s="391"/>
      <c r="L67" s="391"/>
      <c r="M67" s="391">
        <v>1</v>
      </c>
      <c r="N67" s="391">
        <f t="shared" si="7"/>
        <v>3</v>
      </c>
      <c r="O67" s="99"/>
    </row>
    <row r="68" spans="1:15" ht="9" customHeight="1">
      <c r="A68" s="390" t="s">
        <v>1180</v>
      </c>
      <c r="B68" s="391"/>
      <c r="C68" s="391">
        <v>1</v>
      </c>
      <c r="D68" s="391"/>
      <c r="E68" s="391"/>
      <c r="F68" s="391"/>
      <c r="G68" s="391"/>
      <c r="H68" s="391"/>
      <c r="I68" s="391"/>
      <c r="J68" s="391"/>
      <c r="K68" s="391"/>
      <c r="L68" s="391"/>
      <c r="M68" s="391"/>
      <c r="N68" s="391">
        <f t="shared" si="7"/>
        <v>1</v>
      </c>
      <c r="O68" s="99"/>
    </row>
    <row r="69" spans="1:15" ht="9" customHeight="1">
      <c r="A69" s="390" t="s">
        <v>1181</v>
      </c>
      <c r="B69" s="391"/>
      <c r="C69" s="391"/>
      <c r="D69" s="391"/>
      <c r="E69" s="391"/>
      <c r="F69" s="391">
        <v>1</v>
      </c>
      <c r="G69" s="391"/>
      <c r="H69" s="391"/>
      <c r="I69" s="391"/>
      <c r="J69" s="391"/>
      <c r="K69" s="391"/>
      <c r="L69" s="391"/>
      <c r="M69" s="391">
        <v>1</v>
      </c>
      <c r="N69" s="391">
        <f t="shared" si="7"/>
        <v>2</v>
      </c>
      <c r="O69" s="99"/>
    </row>
    <row r="70" spans="1:15" ht="9" customHeight="1">
      <c r="A70" s="390" t="s">
        <v>1182</v>
      </c>
      <c r="B70" s="391"/>
      <c r="C70" s="391">
        <v>1</v>
      </c>
      <c r="D70" s="391"/>
      <c r="E70" s="391"/>
      <c r="F70" s="391"/>
      <c r="G70" s="391"/>
      <c r="H70" s="391"/>
      <c r="I70" s="391"/>
      <c r="J70" s="391"/>
      <c r="K70" s="391"/>
      <c r="L70" s="391"/>
      <c r="M70" s="391"/>
      <c r="N70" s="391">
        <f t="shared" si="7"/>
        <v>1</v>
      </c>
      <c r="O70" s="99"/>
    </row>
    <row r="71" spans="1:15" ht="9" customHeight="1">
      <c r="A71" s="390" t="s">
        <v>1183</v>
      </c>
      <c r="B71" s="391"/>
      <c r="C71" s="391"/>
      <c r="D71" s="391">
        <v>1</v>
      </c>
      <c r="E71" s="391"/>
      <c r="F71" s="391"/>
      <c r="G71" s="391"/>
      <c r="H71" s="391"/>
      <c r="I71" s="391"/>
      <c r="J71" s="391"/>
      <c r="K71" s="391"/>
      <c r="L71" s="391"/>
      <c r="M71" s="391"/>
      <c r="N71" s="391">
        <f t="shared" si="7"/>
        <v>1</v>
      </c>
      <c r="O71" s="99"/>
    </row>
    <row r="72" spans="1:15" ht="9" customHeight="1">
      <c r="A72" s="390" t="s">
        <v>1184</v>
      </c>
      <c r="B72" s="391"/>
      <c r="C72" s="391"/>
      <c r="D72" s="391"/>
      <c r="E72" s="391"/>
      <c r="F72" s="391">
        <v>1</v>
      </c>
      <c r="G72" s="391"/>
      <c r="H72" s="391"/>
      <c r="I72" s="391"/>
      <c r="J72" s="391"/>
      <c r="K72" s="391"/>
      <c r="L72" s="391"/>
      <c r="M72" s="391"/>
      <c r="N72" s="391">
        <f t="shared" si="7"/>
        <v>1</v>
      </c>
      <c r="O72" s="99"/>
    </row>
    <row r="73" spans="1:15" ht="9" customHeight="1">
      <c r="A73" s="390" t="s">
        <v>1185</v>
      </c>
      <c r="B73" s="391"/>
      <c r="C73" s="391"/>
      <c r="D73" s="391"/>
      <c r="E73" s="391"/>
      <c r="F73" s="391">
        <v>1</v>
      </c>
      <c r="G73" s="391"/>
      <c r="H73" s="391"/>
      <c r="I73" s="391"/>
      <c r="J73" s="391"/>
      <c r="K73" s="391"/>
      <c r="L73" s="391"/>
      <c r="M73" s="391"/>
      <c r="N73" s="391">
        <f t="shared" si="7"/>
        <v>1</v>
      </c>
      <c r="O73" s="99"/>
    </row>
    <row r="74" spans="1:15" ht="9" customHeight="1">
      <c r="A74" s="390" t="s">
        <v>1186</v>
      </c>
      <c r="B74" s="391"/>
      <c r="C74" s="391">
        <v>1</v>
      </c>
      <c r="D74" s="391"/>
      <c r="E74" s="391"/>
      <c r="F74" s="391"/>
      <c r="G74" s="391"/>
      <c r="H74" s="391"/>
      <c r="I74" s="391"/>
      <c r="J74" s="391"/>
      <c r="K74" s="391"/>
      <c r="L74" s="391"/>
      <c r="M74" s="391"/>
      <c r="N74" s="391">
        <f t="shared" si="7"/>
        <v>1</v>
      </c>
      <c r="O74" s="99"/>
    </row>
    <row r="75" spans="1:15" ht="9" customHeight="1">
      <c r="A75" s="390" t="s">
        <v>1187</v>
      </c>
      <c r="B75" s="391"/>
      <c r="C75" s="391"/>
      <c r="D75" s="391">
        <v>1</v>
      </c>
      <c r="E75" s="391"/>
      <c r="F75" s="391">
        <v>1</v>
      </c>
      <c r="G75" s="391"/>
      <c r="H75" s="391"/>
      <c r="I75" s="391"/>
      <c r="J75" s="391"/>
      <c r="K75" s="391"/>
      <c r="L75" s="391"/>
      <c r="M75" s="391">
        <v>1</v>
      </c>
      <c r="N75" s="391">
        <f t="shared" si="7"/>
        <v>3</v>
      </c>
      <c r="O75" s="99"/>
    </row>
    <row r="76" spans="1:15" ht="9" customHeight="1">
      <c r="A76" s="390" t="s">
        <v>1188</v>
      </c>
      <c r="B76" s="391"/>
      <c r="C76" s="391">
        <v>1</v>
      </c>
      <c r="D76" s="391"/>
      <c r="E76" s="391"/>
      <c r="F76" s="391"/>
      <c r="G76" s="391"/>
      <c r="H76" s="391"/>
      <c r="I76" s="391"/>
      <c r="J76" s="391"/>
      <c r="K76" s="391"/>
      <c r="L76" s="391"/>
      <c r="M76" s="391"/>
      <c r="N76" s="391">
        <f t="shared" si="7"/>
        <v>1</v>
      </c>
      <c r="O76" s="99"/>
    </row>
    <row r="77" spans="1:15" ht="9" customHeight="1">
      <c r="A77" s="394" t="s">
        <v>1189</v>
      </c>
      <c r="B77" s="395"/>
      <c r="C77" s="395"/>
      <c r="D77" s="395"/>
      <c r="E77" s="395"/>
      <c r="F77" s="395"/>
      <c r="G77" s="395"/>
      <c r="H77" s="395"/>
      <c r="I77" s="395"/>
      <c r="J77" s="395"/>
      <c r="K77" s="395"/>
      <c r="L77" s="395"/>
      <c r="M77" s="395"/>
      <c r="N77" s="395"/>
      <c r="O77" s="99">
        <v>1</v>
      </c>
    </row>
    <row r="78" spans="1:15" ht="9" customHeight="1">
      <c r="A78" s="390" t="s">
        <v>1190</v>
      </c>
      <c r="B78" s="391"/>
      <c r="C78" s="391">
        <v>1</v>
      </c>
      <c r="D78" s="391"/>
      <c r="E78" s="391"/>
      <c r="F78" s="391"/>
      <c r="G78" s="391"/>
      <c r="H78" s="391"/>
      <c r="I78" s="391"/>
      <c r="J78" s="391"/>
      <c r="K78" s="391"/>
      <c r="L78" s="391"/>
      <c r="M78" s="391"/>
      <c r="N78" s="391">
        <f t="shared" ref="N78:N84" si="8">SUM(B78:M78)</f>
        <v>1</v>
      </c>
      <c r="O78" s="99"/>
    </row>
    <row r="79" spans="1:15" ht="9" customHeight="1">
      <c r="A79" s="390" t="s">
        <v>1191</v>
      </c>
      <c r="B79" s="391"/>
      <c r="C79" s="391">
        <v>1</v>
      </c>
      <c r="D79" s="391"/>
      <c r="E79" s="391"/>
      <c r="F79" s="391"/>
      <c r="G79" s="391"/>
      <c r="H79" s="391"/>
      <c r="I79" s="391"/>
      <c r="J79" s="391"/>
      <c r="K79" s="391"/>
      <c r="L79" s="391"/>
      <c r="M79" s="391"/>
      <c r="N79" s="391">
        <f t="shared" si="8"/>
        <v>1</v>
      </c>
      <c r="O79" s="99"/>
    </row>
    <row r="80" spans="1:15" ht="9" customHeight="1">
      <c r="A80" s="390" t="s">
        <v>1192</v>
      </c>
      <c r="B80" s="391">
        <v>1</v>
      </c>
      <c r="C80" s="391">
        <v>1</v>
      </c>
      <c r="D80" s="391">
        <v>1</v>
      </c>
      <c r="E80" s="391"/>
      <c r="F80" s="391"/>
      <c r="G80" s="391"/>
      <c r="H80" s="391"/>
      <c r="I80" s="391">
        <v>1</v>
      </c>
      <c r="J80" s="391"/>
      <c r="K80" s="391"/>
      <c r="L80" s="391"/>
      <c r="M80" s="391">
        <v>1</v>
      </c>
      <c r="N80" s="391">
        <f t="shared" si="8"/>
        <v>5</v>
      </c>
      <c r="O80" s="99"/>
    </row>
    <row r="81" spans="1:15" ht="9" customHeight="1">
      <c r="A81" s="390" t="s">
        <v>1193</v>
      </c>
      <c r="B81" s="391"/>
      <c r="C81" s="391">
        <v>1</v>
      </c>
      <c r="D81" s="391"/>
      <c r="E81" s="391"/>
      <c r="F81" s="391"/>
      <c r="G81" s="391"/>
      <c r="H81" s="391"/>
      <c r="I81" s="391"/>
      <c r="J81" s="391"/>
      <c r="K81" s="391"/>
      <c r="L81" s="391"/>
      <c r="M81" s="391"/>
      <c r="N81" s="391">
        <f t="shared" si="8"/>
        <v>1</v>
      </c>
      <c r="O81" s="99"/>
    </row>
    <row r="82" spans="1:15" ht="9" customHeight="1">
      <c r="A82" s="390" t="s">
        <v>1194</v>
      </c>
      <c r="B82" s="391"/>
      <c r="C82" s="391">
        <v>1</v>
      </c>
      <c r="D82" s="391"/>
      <c r="E82" s="391"/>
      <c r="F82" s="391"/>
      <c r="G82" s="391"/>
      <c r="H82" s="391"/>
      <c r="I82" s="391"/>
      <c r="J82" s="391"/>
      <c r="K82" s="391"/>
      <c r="L82" s="391"/>
      <c r="M82" s="391"/>
      <c r="N82" s="391">
        <f t="shared" si="8"/>
        <v>1</v>
      </c>
      <c r="O82" s="99"/>
    </row>
    <row r="83" spans="1:15" ht="22.5" customHeight="1">
      <c r="A83" s="396" t="s">
        <v>1195</v>
      </c>
      <c r="B83" s="397">
        <f t="shared" ref="B83:M83" si="9">B20+B9</f>
        <v>42</v>
      </c>
      <c r="C83" s="397">
        <f t="shared" si="9"/>
        <v>58</v>
      </c>
      <c r="D83" s="397">
        <f t="shared" si="9"/>
        <v>67</v>
      </c>
      <c r="E83" s="397">
        <f t="shared" si="9"/>
        <v>45</v>
      </c>
      <c r="F83" s="397">
        <f t="shared" si="9"/>
        <v>63</v>
      </c>
      <c r="G83" s="397">
        <f t="shared" si="9"/>
        <v>24</v>
      </c>
      <c r="H83" s="397">
        <f t="shared" si="9"/>
        <v>73</v>
      </c>
      <c r="I83" s="397">
        <f t="shared" si="9"/>
        <v>63</v>
      </c>
      <c r="J83" s="397">
        <f t="shared" si="9"/>
        <v>23</v>
      </c>
      <c r="K83" s="397">
        <f t="shared" si="9"/>
        <v>1</v>
      </c>
      <c r="L83" s="397">
        <f t="shared" si="9"/>
        <v>2</v>
      </c>
      <c r="M83" s="397">
        <f t="shared" si="9"/>
        <v>111</v>
      </c>
      <c r="N83" s="397">
        <f t="shared" si="8"/>
        <v>572</v>
      </c>
    </row>
    <row r="84" spans="1:15" ht="21.75" customHeight="1">
      <c r="A84" s="398" t="s">
        <v>1196</v>
      </c>
      <c r="B84" s="959">
        <v>1349</v>
      </c>
      <c r="C84" s="959">
        <v>1494</v>
      </c>
      <c r="D84" s="959">
        <v>1558</v>
      </c>
      <c r="E84" s="959">
        <v>1055</v>
      </c>
      <c r="F84" s="959">
        <v>1505</v>
      </c>
      <c r="G84" s="959">
        <v>634</v>
      </c>
      <c r="H84" s="959">
        <v>1777</v>
      </c>
      <c r="I84" s="959">
        <v>1327</v>
      </c>
      <c r="J84" s="959">
        <v>384</v>
      </c>
      <c r="K84" s="959">
        <v>18</v>
      </c>
      <c r="L84" s="959">
        <v>41</v>
      </c>
      <c r="M84" s="959">
        <v>2112</v>
      </c>
      <c r="N84" s="959">
        <f t="shared" si="8"/>
        <v>13254</v>
      </c>
    </row>
    <row r="85" spans="1:15" ht="1.5" customHeight="1">
      <c r="A85" s="135"/>
      <c r="B85" s="135"/>
      <c r="C85" s="135"/>
      <c r="D85" s="135"/>
      <c r="E85" s="135"/>
      <c r="F85" s="135"/>
      <c r="G85" s="135"/>
      <c r="H85" s="135"/>
      <c r="I85" s="135"/>
      <c r="J85" s="135"/>
      <c r="K85" s="135"/>
      <c r="L85" s="135"/>
      <c r="M85" s="135"/>
      <c r="N85" s="135"/>
    </row>
    <row r="86" spans="1:15"/>
  </sheetData>
  <mergeCells count="6">
    <mergeCell ref="N6:N7"/>
    <mergeCell ref="A5:N5"/>
    <mergeCell ref="A1:N1"/>
    <mergeCell ref="A2:N2"/>
    <mergeCell ref="A3:N3"/>
    <mergeCell ref="A4:N4"/>
  </mergeCells>
  <pageMargins left="0.6692913385826772" right="0.55118110236220474" top="0.82677165354330717" bottom="0.70866141732283472" header="0.51181102362204722" footer="0.51181102362204722"/>
  <pageSetup scale="85"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
  <sheetViews>
    <sheetView showGridLines="0" zoomScale="75" zoomScaleNormal="75" workbookViewId="0">
      <selection activeCell="A58" sqref="A58:XFD1048576"/>
    </sheetView>
  </sheetViews>
  <sheetFormatPr defaultColWidth="0" defaultRowHeight="12.75" zeroHeight="1"/>
  <cols>
    <col min="1" max="1" width="9.140625" customWidth="1"/>
    <col min="2" max="2" width="13.140625" bestFit="1" customWidth="1"/>
    <col min="3" max="3" width="8.85546875" customWidth="1"/>
    <col min="4" max="4" width="13.7109375" customWidth="1"/>
    <col min="5" max="8" width="11.42578125" customWidth="1"/>
    <col min="9" max="9" width="15" customWidth="1"/>
    <col min="10" max="10" width="11.42578125" hidden="1" customWidth="1"/>
    <col min="11" max="11" width="0" hidden="1" customWidth="1"/>
    <col min="12" max="16384" width="9.140625" hidden="1"/>
  </cols>
  <sheetData>
    <row r="1" spans="2:11"/>
    <row r="2" spans="2:11" ht="39.75" customHeight="1">
      <c r="B2" s="399" t="s">
        <v>1197</v>
      </c>
      <c r="C2" s="400"/>
      <c r="D2" s="400"/>
      <c r="E2" s="400"/>
      <c r="F2" s="400"/>
      <c r="G2" s="400"/>
      <c r="H2" s="400"/>
      <c r="I2" s="400"/>
    </row>
    <row r="3" spans="2:11" ht="15.75" customHeight="1">
      <c r="B3" s="399" t="s">
        <v>1589</v>
      </c>
      <c r="C3" s="400"/>
      <c r="D3" s="400"/>
      <c r="E3" s="400"/>
      <c r="F3" s="400"/>
      <c r="G3" s="400"/>
      <c r="H3" s="400"/>
      <c r="I3" s="400"/>
    </row>
    <row r="4" spans="2:11" ht="21.75" customHeight="1">
      <c r="B4" s="401" t="s">
        <v>1590</v>
      </c>
      <c r="C4" s="400"/>
      <c r="D4" s="400"/>
      <c r="E4" s="400"/>
      <c r="F4" s="400"/>
      <c r="G4" s="400"/>
      <c r="H4" s="400"/>
      <c r="I4" s="400"/>
    </row>
    <row r="5" spans="2:11">
      <c r="B5" s="402"/>
      <c r="C5" s="104"/>
      <c r="D5" s="1099" t="s">
        <v>1198</v>
      </c>
      <c r="E5" s="1100"/>
      <c r="F5" s="1100"/>
      <c r="G5" s="1100"/>
      <c r="H5" s="1101"/>
      <c r="I5" s="958"/>
    </row>
    <row r="6" spans="2:11">
      <c r="B6" s="403" t="s">
        <v>1199</v>
      </c>
      <c r="C6" s="404" t="s">
        <v>1200</v>
      </c>
      <c r="D6" s="405" t="s">
        <v>947</v>
      </c>
      <c r="E6" s="406" t="s">
        <v>1201</v>
      </c>
      <c r="F6" s="406" t="s">
        <v>1202</v>
      </c>
      <c r="G6" s="406" t="s">
        <v>1203</v>
      </c>
      <c r="H6" s="407" t="s">
        <v>1204</v>
      </c>
      <c r="I6" s="408" t="s">
        <v>1205</v>
      </c>
      <c r="K6" s="409"/>
    </row>
    <row r="7" spans="2:11">
      <c r="B7" s="410" t="s">
        <v>61</v>
      </c>
      <c r="C7" s="923" t="s">
        <v>1206</v>
      </c>
      <c r="D7" s="951">
        <v>26136421.170000002</v>
      </c>
      <c r="E7" s="950">
        <v>0</v>
      </c>
      <c r="F7" s="950">
        <v>0</v>
      </c>
      <c r="G7" s="950">
        <v>0</v>
      </c>
      <c r="H7" s="944">
        <v>0</v>
      </c>
      <c r="I7" s="949">
        <v>26136421.170000002</v>
      </c>
    </row>
    <row r="8" spans="2:11">
      <c r="B8" s="411"/>
      <c r="C8" s="412" t="s">
        <v>1207</v>
      </c>
      <c r="D8" s="957">
        <v>0</v>
      </c>
      <c r="E8" s="944">
        <v>0</v>
      </c>
      <c r="F8" s="944">
        <v>0</v>
      </c>
      <c r="G8" s="944">
        <v>0</v>
      </c>
      <c r="H8" s="956">
        <v>0</v>
      </c>
      <c r="I8" s="955">
        <v>0</v>
      </c>
    </row>
    <row r="9" spans="2:11">
      <c r="B9" s="411"/>
      <c r="C9" s="413" t="s">
        <v>1208</v>
      </c>
      <c r="D9" s="957">
        <v>1453488.37</v>
      </c>
      <c r="E9" s="944">
        <v>0</v>
      </c>
      <c r="F9" s="944">
        <v>0</v>
      </c>
      <c r="G9" s="944">
        <v>0</v>
      </c>
      <c r="H9" s="956">
        <v>0</v>
      </c>
      <c r="I9" s="955">
        <v>1453488.37</v>
      </c>
    </row>
    <row r="10" spans="2:11">
      <c r="B10" s="411"/>
      <c r="C10" s="412" t="s">
        <v>1203</v>
      </c>
      <c r="D10" s="957">
        <v>0</v>
      </c>
      <c r="E10" s="944">
        <v>0</v>
      </c>
      <c r="F10" s="944">
        <v>0</v>
      </c>
      <c r="G10" s="944">
        <v>0</v>
      </c>
      <c r="H10" s="956">
        <v>0</v>
      </c>
      <c r="I10" s="955">
        <v>0</v>
      </c>
    </row>
    <row r="11" spans="2:11">
      <c r="B11" s="414" t="s">
        <v>65</v>
      </c>
      <c r="C11" s="415"/>
      <c r="D11" s="954">
        <v>27589909.539999999</v>
      </c>
      <c r="E11" s="953">
        <v>0</v>
      </c>
      <c r="F11" s="953">
        <v>0</v>
      </c>
      <c r="G11" s="953">
        <v>0</v>
      </c>
      <c r="H11" s="942">
        <v>0</v>
      </c>
      <c r="I11" s="952">
        <v>27589909.539999999</v>
      </c>
    </row>
    <row r="12" spans="2:11">
      <c r="B12" s="410" t="s">
        <v>62</v>
      </c>
      <c r="C12" s="923" t="s">
        <v>1206</v>
      </c>
      <c r="D12" s="951">
        <v>80500000</v>
      </c>
      <c r="E12" s="950">
        <v>0</v>
      </c>
      <c r="F12" s="950">
        <v>0</v>
      </c>
      <c r="G12" s="950">
        <v>0</v>
      </c>
      <c r="H12" s="944">
        <v>0</v>
      </c>
      <c r="I12" s="949">
        <v>80500000</v>
      </c>
    </row>
    <row r="13" spans="2:11">
      <c r="B13" s="416"/>
      <c r="C13" s="948" t="s">
        <v>1207</v>
      </c>
      <c r="D13" s="944">
        <v>0</v>
      </c>
      <c r="E13" s="944">
        <v>0</v>
      </c>
      <c r="F13" s="944">
        <v>0</v>
      </c>
      <c r="G13" s="945">
        <v>0</v>
      </c>
      <c r="H13" s="944">
        <v>0</v>
      </c>
      <c r="I13" s="943">
        <v>0</v>
      </c>
    </row>
    <row r="14" spans="2:11">
      <c r="B14" s="417"/>
      <c r="C14" s="947" t="s">
        <v>1208</v>
      </c>
      <c r="D14" s="946">
        <v>400000</v>
      </c>
      <c r="E14" s="945">
        <v>0</v>
      </c>
      <c r="F14" s="945">
        <v>0</v>
      </c>
      <c r="G14" s="945">
        <v>0</v>
      </c>
      <c r="H14" s="945">
        <v>0</v>
      </c>
      <c r="I14" s="943">
        <v>400000</v>
      </c>
    </row>
    <row r="15" spans="2:11">
      <c r="B15" s="417"/>
      <c r="C15" s="947" t="s">
        <v>1203</v>
      </c>
      <c r="D15" s="946">
        <v>0</v>
      </c>
      <c r="E15" s="944">
        <v>0</v>
      </c>
      <c r="F15" s="944">
        <v>0</v>
      </c>
      <c r="G15" s="945">
        <v>0</v>
      </c>
      <c r="H15" s="944">
        <v>0</v>
      </c>
      <c r="I15" s="943">
        <v>0</v>
      </c>
      <c r="J15" s="418"/>
    </row>
    <row r="16" spans="2:11">
      <c r="B16" s="419" t="s">
        <v>65</v>
      </c>
      <c r="C16" s="420"/>
      <c r="D16" s="941">
        <v>80900000</v>
      </c>
      <c r="E16" s="940">
        <v>0</v>
      </c>
      <c r="F16" s="940">
        <v>0</v>
      </c>
      <c r="G16" s="940">
        <v>0</v>
      </c>
      <c r="H16" s="942">
        <v>0</v>
      </c>
      <c r="I16" s="939">
        <v>80900000</v>
      </c>
    </row>
    <row r="17" spans="2:10">
      <c r="B17" s="421" t="s">
        <v>1209</v>
      </c>
      <c r="C17" s="422"/>
      <c r="D17" s="941">
        <f t="shared" ref="D17:I17" si="0">D11+D16</f>
        <v>108489909.53999999</v>
      </c>
      <c r="E17" s="940">
        <f t="shared" si="0"/>
        <v>0</v>
      </c>
      <c r="F17" s="940">
        <f t="shared" si="0"/>
        <v>0</v>
      </c>
      <c r="G17" s="940">
        <f t="shared" si="0"/>
        <v>0</v>
      </c>
      <c r="H17" s="940">
        <f t="shared" si="0"/>
        <v>0</v>
      </c>
      <c r="I17" s="939">
        <f t="shared" si="0"/>
        <v>108489909.53999999</v>
      </c>
    </row>
    <row r="18" spans="2:10" ht="23.25" customHeight="1"/>
    <row r="19" spans="2:10" ht="33" customHeight="1">
      <c r="B19" s="399" t="s">
        <v>1210</v>
      </c>
      <c r="C19" s="399"/>
      <c r="D19" s="399"/>
      <c r="E19" s="399"/>
      <c r="F19" s="399"/>
      <c r="G19" s="399"/>
      <c r="H19" s="399"/>
    </row>
    <row r="20" spans="2:10" ht="17.25" customHeight="1">
      <c r="B20" s="399" t="s">
        <v>1211</v>
      </c>
      <c r="C20" s="423"/>
      <c r="D20" s="423"/>
      <c r="E20" s="423"/>
      <c r="F20" s="423"/>
      <c r="G20" s="423"/>
      <c r="H20" s="423"/>
    </row>
    <row r="21" spans="2:10" ht="19.5" customHeight="1">
      <c r="B21" s="399" t="s">
        <v>1589</v>
      </c>
      <c r="C21" s="423"/>
      <c r="D21" s="423"/>
      <c r="E21" s="423"/>
      <c r="F21" s="423"/>
      <c r="G21" s="423"/>
      <c r="H21" s="423"/>
    </row>
    <row r="22" spans="2:10" ht="7.5" customHeight="1">
      <c r="B22" s="399"/>
      <c r="C22" s="423"/>
      <c r="D22" s="423"/>
      <c r="E22" s="423"/>
      <c r="F22" s="423"/>
      <c r="G22" s="423"/>
      <c r="H22" s="423"/>
    </row>
    <row r="23" spans="2:10">
      <c r="B23" s="912"/>
      <c r="C23" s="938"/>
      <c r="D23" s="936" t="s">
        <v>1212</v>
      </c>
      <c r="E23" s="937"/>
      <c r="F23" s="937"/>
      <c r="G23" s="936" t="s">
        <v>1213</v>
      </c>
      <c r="H23" s="935"/>
      <c r="I23" s="931"/>
      <c r="J23" s="930"/>
    </row>
    <row r="24" spans="2:10">
      <c r="B24" s="912" t="s">
        <v>1199</v>
      </c>
      <c r="C24" s="912" t="s">
        <v>1200</v>
      </c>
      <c r="D24" s="933">
        <v>7</v>
      </c>
      <c r="E24" s="934">
        <v>30</v>
      </c>
      <c r="F24" s="934"/>
      <c r="G24" s="933">
        <v>7</v>
      </c>
      <c r="H24" s="932">
        <v>30</v>
      </c>
      <c r="I24" s="931"/>
      <c r="J24" s="930"/>
    </row>
    <row r="25" spans="2:10">
      <c r="B25" s="924" t="s">
        <v>61</v>
      </c>
      <c r="C25" s="923" t="s">
        <v>1206</v>
      </c>
      <c r="D25" s="424">
        <v>3.7072474606600605</v>
      </c>
      <c r="E25" s="903">
        <v>3.56179999322024</v>
      </c>
      <c r="F25" s="425"/>
      <c r="G25" s="426">
        <v>21782.28</v>
      </c>
      <c r="H25" s="922">
        <v>4354.1400000000003</v>
      </c>
      <c r="I25" s="919"/>
      <c r="J25" s="427"/>
    </row>
    <row r="26" spans="2:10">
      <c r="B26" s="428"/>
      <c r="C26" s="413" t="s">
        <v>1207</v>
      </c>
      <c r="D26" s="903" t="s">
        <v>542</v>
      </c>
      <c r="E26" s="903" t="s">
        <v>542</v>
      </c>
      <c r="F26" s="921"/>
      <c r="G26" s="920">
        <v>0</v>
      </c>
      <c r="H26" s="922">
        <v>0</v>
      </c>
      <c r="I26" s="919"/>
      <c r="J26" s="427"/>
    </row>
    <row r="27" spans="2:10">
      <c r="B27" s="428"/>
      <c r="C27" s="582" t="s">
        <v>1208</v>
      </c>
      <c r="D27" s="903">
        <v>2.0200000233920012</v>
      </c>
      <c r="E27" s="903" t="s">
        <v>542</v>
      </c>
      <c r="F27" s="921"/>
      <c r="G27" s="429">
        <v>1453.49</v>
      </c>
      <c r="H27" s="430">
        <v>0</v>
      </c>
      <c r="I27" s="919"/>
      <c r="J27" s="427"/>
    </row>
    <row r="28" spans="2:10">
      <c r="B28" s="431"/>
      <c r="C28" s="413" t="s">
        <v>1203</v>
      </c>
      <c r="D28" s="929" t="s">
        <v>542</v>
      </c>
      <c r="E28" s="928" t="s">
        <v>542</v>
      </c>
      <c r="F28" s="927"/>
      <c r="G28" s="926">
        <v>0</v>
      </c>
      <c r="H28" s="925">
        <v>0</v>
      </c>
      <c r="I28" s="919"/>
      <c r="J28" s="427"/>
    </row>
    <row r="29" spans="2:10">
      <c r="B29" s="924" t="s">
        <v>62</v>
      </c>
      <c r="C29" s="923" t="s">
        <v>1206</v>
      </c>
      <c r="D29" s="424">
        <v>1.0049726114649682</v>
      </c>
      <c r="E29" s="573">
        <v>1.0047999999999999</v>
      </c>
      <c r="F29" s="425"/>
      <c r="G29" s="426">
        <v>78500</v>
      </c>
      <c r="H29" s="432">
        <v>2000</v>
      </c>
      <c r="I29" s="427"/>
      <c r="J29" s="427"/>
    </row>
    <row r="30" spans="2:10">
      <c r="B30" s="428"/>
      <c r="C30" s="413" t="s">
        <v>1207</v>
      </c>
      <c r="D30" s="903" t="s">
        <v>542</v>
      </c>
      <c r="E30" s="903" t="s">
        <v>542</v>
      </c>
      <c r="F30" s="578"/>
      <c r="G30" s="920">
        <v>0</v>
      </c>
      <c r="H30" s="922">
        <v>0</v>
      </c>
      <c r="I30" s="919"/>
      <c r="J30" s="427"/>
    </row>
    <row r="31" spans="2:10">
      <c r="B31" s="428"/>
      <c r="C31" s="582" t="s">
        <v>1208</v>
      </c>
      <c r="D31" s="903">
        <v>1.3084</v>
      </c>
      <c r="E31" s="581" t="s">
        <v>542</v>
      </c>
      <c r="F31" s="921"/>
      <c r="G31" s="920">
        <v>400</v>
      </c>
      <c r="H31" s="432">
        <v>0</v>
      </c>
      <c r="I31" s="919"/>
      <c r="J31" s="427"/>
    </row>
    <row r="32" spans="2:10">
      <c r="B32" s="431"/>
      <c r="C32" s="580" t="s">
        <v>1203</v>
      </c>
      <c r="D32" s="579" t="s">
        <v>542</v>
      </c>
      <c r="E32" s="427" t="s">
        <v>542</v>
      </c>
      <c r="F32" s="578"/>
      <c r="G32" s="433">
        <v>0</v>
      </c>
      <c r="H32" s="432">
        <v>0</v>
      </c>
      <c r="I32" s="919"/>
      <c r="J32" s="427"/>
    </row>
    <row r="33" spans="2:10" ht="18" customHeight="1">
      <c r="B33" s="421" t="s">
        <v>1209</v>
      </c>
      <c r="C33" s="918"/>
      <c r="D33" s="434"/>
      <c r="E33" s="435"/>
      <c r="F33" s="436"/>
      <c r="G33" s="437">
        <f>SUM(G25:G32)</f>
        <v>102135.77</v>
      </c>
      <c r="H33" s="438">
        <f>SUM(H25:H32)</f>
        <v>6354.14</v>
      </c>
      <c r="I33" s="429"/>
      <c r="J33" s="429"/>
    </row>
    <row r="34" spans="2:10" ht="24.75" customHeight="1"/>
    <row r="35" spans="2:10" ht="33" customHeight="1">
      <c r="B35" s="399" t="s">
        <v>1210</v>
      </c>
      <c r="C35" s="399"/>
      <c r="D35" s="399"/>
      <c r="E35" s="399"/>
      <c r="F35" s="399"/>
      <c r="G35" s="399"/>
      <c r="H35" s="399"/>
    </row>
    <row r="36" spans="2:10" ht="17.25" customHeight="1">
      <c r="B36" s="399" t="s">
        <v>1211</v>
      </c>
      <c r="C36" s="423"/>
      <c r="D36" s="423"/>
      <c r="E36" s="423"/>
      <c r="F36" s="423"/>
      <c r="G36" s="423"/>
      <c r="H36" s="423"/>
    </row>
    <row r="37" spans="2:10" ht="20.25" customHeight="1">
      <c r="B37" s="399" t="s">
        <v>1214</v>
      </c>
      <c r="C37" s="423"/>
      <c r="D37" s="423"/>
      <c r="E37" s="423"/>
      <c r="F37" s="423"/>
      <c r="G37" s="423"/>
      <c r="H37" s="423"/>
    </row>
    <row r="38" spans="2:10" ht="21" customHeight="1">
      <c r="B38" s="917"/>
      <c r="C38" s="916"/>
      <c r="D38" s="915" t="s">
        <v>1215</v>
      </c>
      <c r="E38" s="914"/>
      <c r="F38" s="915" t="s">
        <v>1588</v>
      </c>
      <c r="G38" s="914"/>
      <c r="H38" s="913"/>
    </row>
    <row r="39" spans="2:10">
      <c r="B39" s="912" t="s">
        <v>1216</v>
      </c>
      <c r="C39" s="912" t="s">
        <v>1200</v>
      </c>
      <c r="D39" s="911" t="s">
        <v>61</v>
      </c>
      <c r="E39" s="910" t="s">
        <v>62</v>
      </c>
      <c r="F39" s="909" t="s">
        <v>61</v>
      </c>
      <c r="G39" s="908" t="s">
        <v>62</v>
      </c>
      <c r="H39" s="907" t="s">
        <v>1217</v>
      </c>
    </row>
    <row r="40" spans="2:10" ht="15">
      <c r="B40" s="906" t="s">
        <v>1587</v>
      </c>
      <c r="C40" s="439" t="s">
        <v>1206</v>
      </c>
      <c r="D40" s="440">
        <v>1.648699102891378</v>
      </c>
      <c r="E40" s="440">
        <v>1.0779233766233767</v>
      </c>
      <c r="F40" s="441">
        <v>83743.789999999994</v>
      </c>
      <c r="G40" s="442">
        <v>77000</v>
      </c>
      <c r="H40" s="442">
        <f>SUM(F40:G40)</f>
        <v>160743.78999999998</v>
      </c>
    </row>
    <row r="41" spans="2:10">
      <c r="B41" s="905"/>
      <c r="C41" s="443" t="s">
        <v>1207</v>
      </c>
      <c r="D41" s="903" t="s">
        <v>542</v>
      </c>
      <c r="E41" s="455">
        <v>1.004</v>
      </c>
      <c r="F41" s="902" t="s">
        <v>542</v>
      </c>
      <c r="G41" s="444">
        <v>4000</v>
      </c>
      <c r="H41" s="444">
        <f>SUM(F41:G41)</f>
        <v>4000</v>
      </c>
    </row>
    <row r="42" spans="2:10">
      <c r="B42" s="904"/>
      <c r="C42" s="443" t="s">
        <v>1208</v>
      </c>
      <c r="D42" s="445">
        <v>4.6015999500245286</v>
      </c>
      <c r="E42" s="455" t="s">
        <v>542</v>
      </c>
      <c r="F42" s="446">
        <v>435.41</v>
      </c>
      <c r="G42" s="444" t="s">
        <v>542</v>
      </c>
      <c r="H42" s="444">
        <f>SUM(F42:G42)</f>
        <v>435.41</v>
      </c>
    </row>
    <row r="43" spans="2:10">
      <c r="B43" s="904"/>
      <c r="C43" s="443" t="s">
        <v>1203</v>
      </c>
      <c r="D43" s="903" t="s">
        <v>542</v>
      </c>
      <c r="E43" s="455" t="s">
        <v>542</v>
      </c>
      <c r="F43" s="902" t="s">
        <v>542</v>
      </c>
      <c r="G43" s="444" t="s">
        <v>542</v>
      </c>
      <c r="H43" s="444" t="s">
        <v>542</v>
      </c>
    </row>
    <row r="44" spans="2:10" ht="15">
      <c r="B44" s="901"/>
      <c r="C44" s="447" t="s">
        <v>1218</v>
      </c>
      <c r="D44" s="448">
        <v>1.6639728648908172</v>
      </c>
      <c r="E44" s="448">
        <v>1.0742728395061729</v>
      </c>
      <c r="F44" s="449">
        <v>84179.21</v>
      </c>
      <c r="G44" s="450">
        <v>81000</v>
      </c>
      <c r="H44" s="451">
        <f>SUM(F44:G44)</f>
        <v>165179.21000000002</v>
      </c>
    </row>
    <row r="45" spans="2:10" ht="15">
      <c r="B45" s="906" t="s">
        <v>1586</v>
      </c>
      <c r="C45" s="452" t="s">
        <v>1206</v>
      </c>
      <c r="D45" s="453">
        <v>3.3041952008240258</v>
      </c>
      <c r="E45" s="440">
        <v>1.0049230303030303</v>
      </c>
      <c r="F45" s="441">
        <v>190566.04</v>
      </c>
      <c r="G45" s="442">
        <v>82500</v>
      </c>
      <c r="H45" s="442">
        <f>SUM(F45:G45)</f>
        <v>273066.04000000004</v>
      </c>
    </row>
    <row r="46" spans="2:10">
      <c r="B46" s="905"/>
      <c r="C46" s="454" t="s">
        <v>1207</v>
      </c>
      <c r="D46" s="903" t="s">
        <v>542</v>
      </c>
      <c r="E46" s="455" t="s">
        <v>542</v>
      </c>
      <c r="F46" s="902" t="s">
        <v>542</v>
      </c>
      <c r="G46" s="444" t="s">
        <v>542</v>
      </c>
      <c r="H46" s="444" t="s">
        <v>542</v>
      </c>
    </row>
    <row r="47" spans="2:10">
      <c r="B47" s="904"/>
      <c r="C47" s="454" t="s">
        <v>1208</v>
      </c>
      <c r="D47" s="903">
        <v>4.3415501194209503</v>
      </c>
      <c r="E47" s="455" t="s">
        <v>542</v>
      </c>
      <c r="F47" s="902">
        <v>580.54999999999995</v>
      </c>
      <c r="G47" s="444" t="s">
        <v>542</v>
      </c>
      <c r="H47" s="444">
        <f>SUM(F47:G47)</f>
        <v>580.54999999999995</v>
      </c>
    </row>
    <row r="48" spans="2:10">
      <c r="B48" s="904"/>
      <c r="C48" s="454" t="s">
        <v>1203</v>
      </c>
      <c r="D48" s="903" t="s">
        <v>542</v>
      </c>
      <c r="E48" s="455" t="s">
        <v>542</v>
      </c>
      <c r="F48" s="902" t="s">
        <v>542</v>
      </c>
      <c r="G48" s="444" t="s">
        <v>542</v>
      </c>
      <c r="H48" s="444" t="s">
        <v>542</v>
      </c>
    </row>
    <row r="49" spans="2:8" ht="15">
      <c r="B49" s="901"/>
      <c r="C49" s="447" t="s">
        <v>1218</v>
      </c>
      <c r="D49" s="448">
        <v>3.307345860531977</v>
      </c>
      <c r="E49" s="448">
        <v>1.0049230303030303</v>
      </c>
      <c r="F49" s="449">
        <v>191146.59</v>
      </c>
      <c r="G49" s="450">
        <v>82500</v>
      </c>
      <c r="H49" s="451">
        <f>SUM(F49:G49)</f>
        <v>273646.58999999997</v>
      </c>
    </row>
    <row r="50" spans="2:8" ht="15">
      <c r="B50" s="906" t="s">
        <v>1585</v>
      </c>
      <c r="C50" s="452" t="s">
        <v>1206</v>
      </c>
      <c r="D50" s="453">
        <v>3.6830169772786294</v>
      </c>
      <c r="E50" s="440">
        <v>1.0049683229813664</v>
      </c>
      <c r="F50" s="441">
        <v>26136.42</v>
      </c>
      <c r="G50" s="442">
        <v>80500</v>
      </c>
      <c r="H50" s="442">
        <f>SUM(F50:G50)</f>
        <v>106636.42</v>
      </c>
    </row>
    <row r="51" spans="2:8">
      <c r="B51" s="905"/>
      <c r="C51" s="454" t="s">
        <v>1207</v>
      </c>
      <c r="D51" s="903" t="s">
        <v>542</v>
      </c>
      <c r="E51" s="455" t="s">
        <v>542</v>
      </c>
      <c r="F51" s="902" t="s">
        <v>542</v>
      </c>
      <c r="G51" s="444" t="s">
        <v>542</v>
      </c>
      <c r="H51" s="444" t="s">
        <v>542</v>
      </c>
    </row>
    <row r="52" spans="2:8">
      <c r="B52" s="904"/>
      <c r="C52" s="454" t="s">
        <v>1208</v>
      </c>
      <c r="D52" s="903">
        <v>2.0200000233920012</v>
      </c>
      <c r="E52" s="455">
        <v>1.3084</v>
      </c>
      <c r="F52" s="902">
        <v>1453.49</v>
      </c>
      <c r="G52" s="444">
        <v>400</v>
      </c>
      <c r="H52" s="444">
        <f>SUM(F52:G52)</f>
        <v>1853.49</v>
      </c>
    </row>
    <row r="53" spans="2:8">
      <c r="B53" s="904"/>
      <c r="C53" s="454" t="s">
        <v>1203</v>
      </c>
      <c r="D53" s="903" t="s">
        <v>542</v>
      </c>
      <c r="E53" s="455" t="s">
        <v>542</v>
      </c>
      <c r="F53" s="902" t="s">
        <v>542</v>
      </c>
      <c r="G53" s="444" t="s">
        <v>542</v>
      </c>
      <c r="H53" s="444" t="s">
        <v>542</v>
      </c>
    </row>
    <row r="54" spans="2:8" ht="15">
      <c r="B54" s="901"/>
      <c r="C54" s="447" t="s">
        <v>1218</v>
      </c>
      <c r="D54" s="448">
        <v>3.5954061168131717</v>
      </c>
      <c r="E54" s="448">
        <v>1.0064686032138443</v>
      </c>
      <c r="F54" s="449">
        <v>27589.91</v>
      </c>
      <c r="G54" s="450">
        <v>80900</v>
      </c>
      <c r="H54" s="451">
        <f>SUM(F54:G54)</f>
        <v>108489.91</v>
      </c>
    </row>
    <row r="55" spans="2:8"/>
    <row r="56" spans="2:8">
      <c r="B56" t="s">
        <v>1219</v>
      </c>
    </row>
    <row r="57" spans="2:8"/>
  </sheetData>
  <mergeCells count="1">
    <mergeCell ref="D5:H5"/>
  </mergeCells>
  <pageMargins left="1.2" right="0.6" top="0.97" bottom="0.78" header="0.5" footer="0.5"/>
  <pageSetup scale="78"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AA641"/>
  <sheetViews>
    <sheetView topLeftCell="B1" zoomScale="65" workbookViewId="0">
      <selection activeCell="F15" sqref="F15"/>
    </sheetView>
  </sheetViews>
  <sheetFormatPr defaultColWidth="0" defaultRowHeight="12.75" zeroHeight="1"/>
  <cols>
    <col min="1" max="1" width="25" hidden="1" customWidth="1"/>
    <col min="2" max="2" width="21.7109375" style="5" customWidth="1"/>
    <col min="3" max="14" width="13.140625" customWidth="1"/>
    <col min="15" max="15" width="14.140625" customWidth="1"/>
    <col min="16" max="16" width="13.28515625" customWidth="1"/>
    <col min="17" max="17" width="3" style="10" hidden="1" customWidth="1"/>
    <col min="18" max="27" width="0" hidden="1" customWidth="1"/>
    <col min="28" max="16384" width="9.140625" hidden="1"/>
  </cols>
  <sheetData>
    <row r="1" spans="1:27" s="2" customFormat="1" ht="2.25" customHeight="1">
      <c r="B1" s="456"/>
      <c r="C1" s="457"/>
      <c r="D1" s="457"/>
      <c r="E1" s="457"/>
      <c r="F1" s="457"/>
      <c r="G1" s="457"/>
      <c r="H1" s="457"/>
      <c r="I1" s="457"/>
      <c r="J1" s="457"/>
      <c r="K1" s="457"/>
      <c r="L1" s="457"/>
      <c r="M1" s="457"/>
      <c r="N1" s="457"/>
      <c r="O1" s="457"/>
      <c r="P1" s="457"/>
      <c r="Q1" s="1"/>
    </row>
    <row r="2" spans="1:27" s="2" customFormat="1" ht="42" customHeight="1">
      <c r="B2" s="1093" t="s">
        <v>1220</v>
      </c>
      <c r="C2" s="1093"/>
      <c r="D2" s="1093"/>
      <c r="E2" s="1093"/>
      <c r="F2" s="1093"/>
      <c r="G2" s="1093"/>
      <c r="H2" s="1093"/>
      <c r="I2" s="1093"/>
      <c r="J2" s="1093"/>
      <c r="K2" s="1093"/>
      <c r="L2" s="1093"/>
      <c r="M2" s="1093"/>
      <c r="N2" s="1093"/>
      <c r="O2" s="1093"/>
      <c r="P2" s="1093"/>
      <c r="Q2" s="1"/>
    </row>
    <row r="3" spans="1:27" s="2" customFormat="1" ht="42" customHeight="1">
      <c r="B3" s="1093" t="s">
        <v>1221</v>
      </c>
      <c r="C3" s="1093"/>
      <c r="D3" s="1093"/>
      <c r="E3" s="1093"/>
      <c r="F3" s="1093"/>
      <c r="G3" s="1093"/>
      <c r="H3" s="1093"/>
      <c r="I3" s="1093"/>
      <c r="J3" s="1093"/>
      <c r="K3" s="1093"/>
      <c r="L3" s="1093"/>
      <c r="M3" s="1093"/>
      <c r="N3" s="1093"/>
      <c r="O3" s="1093"/>
      <c r="P3" s="1093"/>
      <c r="Q3" s="1"/>
    </row>
    <row r="4" spans="1:27" s="2" customFormat="1" ht="9.75" customHeight="1">
      <c r="A4" s="2" t="s">
        <v>1561</v>
      </c>
      <c r="B4" s="1093"/>
      <c r="C4" s="1093"/>
      <c r="D4" s="1093"/>
      <c r="E4" s="1093"/>
      <c r="F4" s="1093"/>
      <c r="G4" s="1093"/>
      <c r="H4" s="1093"/>
      <c r="I4" s="1093"/>
      <c r="J4" s="1093"/>
      <c r="K4" s="1093"/>
      <c r="L4" s="1093"/>
      <c r="M4" s="1093"/>
      <c r="N4" s="1093"/>
      <c r="O4" s="1093"/>
      <c r="P4" s="1093"/>
      <c r="Q4" s="1"/>
    </row>
    <row r="5" spans="1:27" s="458" customFormat="1" ht="42" customHeight="1">
      <c r="B5" s="1102" t="s">
        <v>2</v>
      </c>
      <c r="C5" s="1102"/>
      <c r="D5" s="1102"/>
      <c r="E5" s="1102"/>
      <c r="F5" s="1102"/>
      <c r="G5" s="1102"/>
      <c r="H5" s="1102"/>
      <c r="I5" s="1102"/>
      <c r="J5" s="1102"/>
      <c r="K5" s="1102"/>
      <c r="L5" s="1102"/>
      <c r="M5" s="1102"/>
      <c r="N5" s="1102"/>
      <c r="O5" s="1102"/>
      <c r="P5" s="1102"/>
      <c r="Q5" s="459"/>
    </row>
    <row r="6" spans="1:27" s="120" customFormat="1" ht="9">
      <c r="D6" s="387"/>
      <c r="E6" s="387"/>
      <c r="F6" s="387"/>
      <c r="G6" s="387"/>
      <c r="H6" s="387"/>
      <c r="I6" s="387"/>
      <c r="Q6" s="132"/>
    </row>
    <row r="7" spans="1:27" s="120" customFormat="1" ht="15.75">
      <c r="B7" s="460"/>
      <c r="C7" s="461" t="s">
        <v>1222</v>
      </c>
      <c r="D7" s="462"/>
      <c r="E7" s="462"/>
      <c r="F7" s="461" t="s">
        <v>1223</v>
      </c>
      <c r="G7" s="462"/>
      <c r="H7" s="462"/>
      <c r="I7" s="461" t="s">
        <v>1457</v>
      </c>
      <c r="J7" s="462"/>
      <c r="K7" s="462"/>
      <c r="L7" s="461" t="str">
        <f>UPPER("jun-11")</f>
        <v>JUN-11</v>
      </c>
      <c r="M7" s="462"/>
      <c r="N7" s="462"/>
      <c r="O7" s="463" t="s">
        <v>1224</v>
      </c>
      <c r="P7" s="463"/>
      <c r="Q7" s="464"/>
    </row>
    <row r="8" spans="1:27" s="120" customFormat="1" ht="33" customHeight="1" thickBot="1">
      <c r="B8" s="465" t="s">
        <v>1225</v>
      </c>
      <c r="C8" s="466" t="s">
        <v>1226</v>
      </c>
      <c r="D8" s="467" t="s">
        <v>1227</v>
      </c>
      <c r="E8" s="466" t="s">
        <v>1228</v>
      </c>
      <c r="F8" s="466" t="s">
        <v>1226</v>
      </c>
      <c r="G8" s="467" t="s">
        <v>1227</v>
      </c>
      <c r="H8" s="466" t="s">
        <v>1228</v>
      </c>
      <c r="I8" s="466" t="s">
        <v>1226</v>
      </c>
      <c r="J8" s="467" t="s">
        <v>1227</v>
      </c>
      <c r="K8" s="466" t="s">
        <v>1228</v>
      </c>
      <c r="L8" s="466" t="s">
        <v>1226</v>
      </c>
      <c r="M8" s="467" t="s">
        <v>1227</v>
      </c>
      <c r="N8" s="466" t="s">
        <v>1228</v>
      </c>
      <c r="O8" s="468" t="s">
        <v>1229</v>
      </c>
      <c r="P8" s="466" t="s">
        <v>1230</v>
      </c>
      <c r="Q8" s="464"/>
    </row>
    <row r="9" spans="1:27" s="69" customFormat="1" ht="22.5" customHeight="1" thickTop="1" thickBot="1">
      <c r="B9" s="469" t="s">
        <v>947</v>
      </c>
      <c r="C9" s="68"/>
      <c r="D9" s="68"/>
      <c r="E9" s="68"/>
      <c r="F9" s="68"/>
      <c r="G9" s="68"/>
      <c r="H9" s="68"/>
      <c r="I9" s="68"/>
      <c r="J9" s="68"/>
      <c r="K9" s="68"/>
      <c r="L9" s="68"/>
      <c r="M9" s="68"/>
      <c r="N9" s="68"/>
      <c r="O9" s="68"/>
      <c r="P9" s="68"/>
      <c r="Q9" s="470"/>
      <c r="V9" s="471"/>
      <c r="X9" s="114"/>
      <c r="Z9" s="69">
        <v>6.94</v>
      </c>
      <c r="AA9" s="69">
        <f>+[6]TC!A1</f>
        <v>6.88</v>
      </c>
    </row>
    <row r="10" spans="1:27" s="69" customFormat="1" ht="22.5" customHeight="1" thickTop="1">
      <c r="A10" s="69" t="s">
        <v>1231</v>
      </c>
      <c r="B10" s="69" t="s">
        <v>362</v>
      </c>
      <c r="C10" s="114">
        <v>4855682.1969099995</v>
      </c>
      <c r="D10" s="472">
        <v>0.10245040057991847</v>
      </c>
      <c r="E10" s="473">
        <v>4</v>
      </c>
      <c r="F10" s="114">
        <v>7382115.238409997</v>
      </c>
      <c r="G10" s="472">
        <v>0.12676043974077023</v>
      </c>
      <c r="H10" s="473">
        <v>3</v>
      </c>
      <c r="I10" s="114">
        <v>7337763.9082900016</v>
      </c>
      <c r="J10" s="472">
        <v>0.11897376627370816</v>
      </c>
      <c r="K10" s="473">
        <v>3</v>
      </c>
      <c r="L10" s="114">
        <v>7726388.2124100002</v>
      </c>
      <c r="M10" s="115">
        <f t="shared" ref="M10:M16" si="0">+L10/L$76</f>
        <v>0.1198390915466946</v>
      </c>
      <c r="N10" s="114">
        <v>3</v>
      </c>
      <c r="O10" s="472">
        <f t="shared" ref="O10:O16" si="1">IF(I10=0,0,(L10/I10)-1)</f>
        <v>5.2962225137952679E-2</v>
      </c>
      <c r="P10" s="472">
        <f t="shared" ref="P10:P16" si="2">IF(I10=0,0,((+L10/AA$9)/(I10/Z$9))-1)</f>
        <v>6.2145035240900093E-2</v>
      </c>
      <c r="Q10" s="474"/>
      <c r="V10" s="471"/>
      <c r="X10" s="114"/>
    </row>
    <row r="11" spans="1:27" s="69" customFormat="1" ht="22.5" customHeight="1">
      <c r="A11" s="69" t="s">
        <v>1231</v>
      </c>
      <c r="B11" s="69" t="s">
        <v>359</v>
      </c>
      <c r="C11" s="114">
        <v>7392804.1127000004</v>
      </c>
      <c r="D11" s="472">
        <v>0.155981324979828</v>
      </c>
      <c r="E11" s="473">
        <v>2</v>
      </c>
      <c r="F11" s="114">
        <v>8091769.87916</v>
      </c>
      <c r="G11" s="472">
        <v>0.13894612520088018</v>
      </c>
      <c r="H11" s="473">
        <v>2</v>
      </c>
      <c r="I11" s="114">
        <v>8394623.7795200013</v>
      </c>
      <c r="J11" s="472">
        <v>0.13610958596964076</v>
      </c>
      <c r="K11" s="473">
        <v>2</v>
      </c>
      <c r="L11" s="114">
        <v>8340353.2583300006</v>
      </c>
      <c r="M11" s="115">
        <f t="shared" si="0"/>
        <v>0.12936191273063399</v>
      </c>
      <c r="N11" s="114">
        <v>2</v>
      </c>
      <c r="O11" s="472">
        <f t="shared" si="1"/>
        <v>-6.4649140468214794E-3</v>
      </c>
      <c r="P11" s="472">
        <f t="shared" si="2"/>
        <v>2.1996361213747484E-3</v>
      </c>
      <c r="Q11" s="474"/>
      <c r="V11" s="471"/>
      <c r="X11" s="114"/>
    </row>
    <row r="12" spans="1:27" s="69" customFormat="1" ht="22.5" customHeight="1">
      <c r="A12" s="69" t="s">
        <v>1231</v>
      </c>
      <c r="B12" s="69" t="s">
        <v>360</v>
      </c>
      <c r="C12" s="114">
        <v>2688503.4470600002</v>
      </c>
      <c r="D12" s="472">
        <v>5.6724934611056044E-2</v>
      </c>
      <c r="E12" s="473">
        <v>6</v>
      </c>
      <c r="F12" s="114">
        <v>3497905.2555400007</v>
      </c>
      <c r="G12" s="472">
        <v>6.0063544667626048E-2</v>
      </c>
      <c r="H12" s="473">
        <v>5</v>
      </c>
      <c r="I12" s="114">
        <v>3720043.7391699995</v>
      </c>
      <c r="J12" s="472">
        <v>6.0316415175467784E-2</v>
      </c>
      <c r="K12" s="473">
        <v>5</v>
      </c>
      <c r="L12" s="114">
        <v>4197406.3428300004</v>
      </c>
      <c r="M12" s="115">
        <f t="shared" si="0"/>
        <v>6.5103299128711795E-2</v>
      </c>
      <c r="N12" s="114">
        <v>5</v>
      </c>
      <c r="O12" s="472">
        <f t="shared" si="1"/>
        <v>0.12832177176672332</v>
      </c>
      <c r="P12" s="472">
        <f t="shared" si="2"/>
        <v>0.13816178721817773</v>
      </c>
      <c r="Q12" s="474"/>
      <c r="V12" s="471"/>
      <c r="X12" s="114"/>
    </row>
    <row r="13" spans="1:27" s="69" customFormat="1" ht="22.5" customHeight="1">
      <c r="A13" s="69" t="s">
        <v>1231</v>
      </c>
      <c r="B13" s="69" t="s">
        <v>361</v>
      </c>
      <c r="C13" s="114">
        <v>9373288.891110003</v>
      </c>
      <c r="D13" s="472">
        <v>0.1977677209304641</v>
      </c>
      <c r="E13" s="473">
        <v>1</v>
      </c>
      <c r="F13" s="114">
        <v>10548808.112149997</v>
      </c>
      <c r="G13" s="472">
        <v>0.18113664063108634</v>
      </c>
      <c r="H13" s="473">
        <v>1</v>
      </c>
      <c r="I13" s="114">
        <v>10456306.864169996</v>
      </c>
      <c r="J13" s="472">
        <v>0.16953750822351552</v>
      </c>
      <c r="K13" s="473">
        <v>1</v>
      </c>
      <c r="L13" s="114">
        <v>10656054.41048</v>
      </c>
      <c r="M13" s="115">
        <f t="shared" si="0"/>
        <v>0.16527927990635466</v>
      </c>
      <c r="N13" s="114">
        <v>1</v>
      </c>
      <c r="O13" s="472">
        <f t="shared" si="1"/>
        <v>1.9103068502557718E-2</v>
      </c>
      <c r="P13" s="472">
        <f t="shared" si="2"/>
        <v>2.7990595262754603E-2</v>
      </c>
      <c r="Q13" s="474"/>
      <c r="V13" s="471"/>
      <c r="X13" s="114"/>
    </row>
    <row r="14" spans="1:27" s="69" customFormat="1" ht="22.5" customHeight="1">
      <c r="A14" s="69" t="s">
        <v>1231</v>
      </c>
      <c r="B14" s="69" t="s">
        <v>363</v>
      </c>
      <c r="C14" s="114">
        <v>5136861.1412900025</v>
      </c>
      <c r="D14" s="472">
        <v>0.10838301608443023</v>
      </c>
      <c r="E14" s="473">
        <v>3</v>
      </c>
      <c r="F14" s="114">
        <v>6069278.8510600002</v>
      </c>
      <c r="G14" s="472">
        <v>0.10421734573672523</v>
      </c>
      <c r="H14" s="473">
        <v>4</v>
      </c>
      <c r="I14" s="114">
        <v>6586340.4636700004</v>
      </c>
      <c r="J14" s="472">
        <v>0.10679026209039648</v>
      </c>
      <c r="K14" s="473">
        <v>4</v>
      </c>
      <c r="L14" s="114">
        <v>6497905.50825</v>
      </c>
      <c r="M14" s="115">
        <f t="shared" si="0"/>
        <v>0.10078487796072717</v>
      </c>
      <c r="N14" s="114">
        <v>4</v>
      </c>
      <c r="O14" s="472">
        <f t="shared" si="1"/>
        <v>-1.3427024598531512E-2</v>
      </c>
      <c r="P14" s="472">
        <f t="shared" si="2"/>
        <v>-4.8231905107278816E-3</v>
      </c>
      <c r="Q14" s="474"/>
      <c r="V14" s="471"/>
      <c r="X14" s="114"/>
    </row>
    <row r="15" spans="1:27" s="69" customFormat="1" ht="22.5" customHeight="1">
      <c r="A15" s="69" t="s">
        <v>1231</v>
      </c>
      <c r="B15" s="69" t="s">
        <v>365</v>
      </c>
      <c r="C15" s="114">
        <v>2443335.2219699994</v>
      </c>
      <c r="D15" s="472">
        <v>5.1552111956821745E-2</v>
      </c>
      <c r="E15" s="473">
        <v>7</v>
      </c>
      <c r="F15" s="114">
        <v>2637351.3996700002</v>
      </c>
      <c r="G15" s="472">
        <v>4.5286725061353977E-2</v>
      </c>
      <c r="H15" s="473">
        <v>8</v>
      </c>
      <c r="I15" s="114">
        <v>2871751.3704599999</v>
      </c>
      <c r="J15" s="472">
        <v>4.6562287996116593E-2</v>
      </c>
      <c r="K15" s="473">
        <v>7</v>
      </c>
      <c r="L15" s="114">
        <v>3146983.4244600008</v>
      </c>
      <c r="M15" s="115">
        <f t="shared" si="0"/>
        <v>4.8810857587255292E-2</v>
      </c>
      <c r="N15" s="114">
        <v>7</v>
      </c>
      <c r="O15" s="472">
        <f t="shared" si="1"/>
        <v>9.5841184871068519E-2</v>
      </c>
      <c r="P15" s="472">
        <f t="shared" si="2"/>
        <v>0.10539793939029285</v>
      </c>
      <c r="Q15" s="474"/>
      <c r="V15" s="471"/>
      <c r="X15" s="114"/>
    </row>
    <row r="16" spans="1:27" s="69" customFormat="1" ht="22.5" customHeight="1">
      <c r="A16" s="69" t="s">
        <v>1231</v>
      </c>
      <c r="B16" s="69" t="s">
        <v>366</v>
      </c>
      <c r="C16" s="114">
        <v>1825455.4447699997</v>
      </c>
      <c r="D16" s="472">
        <v>3.851542048540417E-2</v>
      </c>
      <c r="E16" s="473">
        <v>9</v>
      </c>
      <c r="F16" s="114">
        <v>2339999.7541800002</v>
      </c>
      <c r="G16" s="472">
        <v>4.0180813798436271E-2</v>
      </c>
      <c r="H16" s="473">
        <v>9</v>
      </c>
      <c r="I16" s="114">
        <v>2865393.6269700001</v>
      </c>
      <c r="J16" s="472">
        <v>4.6459204182374252E-2</v>
      </c>
      <c r="K16" s="473">
        <v>8</v>
      </c>
      <c r="L16" s="114">
        <v>3082520.2076699999</v>
      </c>
      <c r="M16" s="115">
        <f t="shared" si="0"/>
        <v>4.7811009647194085E-2</v>
      </c>
      <c r="N16" s="114">
        <v>8</v>
      </c>
      <c r="O16" s="472">
        <f t="shared" si="1"/>
        <v>7.5775481126339805E-2</v>
      </c>
      <c r="P16" s="472">
        <f t="shared" si="2"/>
        <v>8.5157244043139402E-2</v>
      </c>
      <c r="Q16" s="474"/>
      <c r="V16" s="471"/>
      <c r="X16" s="114"/>
    </row>
    <row r="17" spans="1:24" s="69" customFormat="1" ht="22.5" customHeight="1">
      <c r="A17" s="69" t="s">
        <v>1231</v>
      </c>
      <c r="B17" s="69" t="s">
        <v>1232</v>
      </c>
      <c r="C17" s="114">
        <v>1925.8948399999999</v>
      </c>
      <c r="D17" s="472">
        <v>4.06345987713856E-5</v>
      </c>
      <c r="E17" s="473">
        <v>49</v>
      </c>
      <c r="F17" s="114">
        <v>1903.1452200000001</v>
      </c>
      <c r="G17" s="472">
        <v>3.2679458012593336E-5</v>
      </c>
      <c r="H17" s="473">
        <v>50</v>
      </c>
      <c r="I17" s="113" t="s">
        <v>1233</v>
      </c>
      <c r="J17" s="115" t="s">
        <v>1233</v>
      </c>
      <c r="K17" s="473" t="s">
        <v>1233</v>
      </c>
      <c r="L17" s="115" t="s">
        <v>1233</v>
      </c>
      <c r="M17" s="115" t="s">
        <v>1233</v>
      </c>
      <c r="N17" s="115" t="s">
        <v>1233</v>
      </c>
      <c r="O17" s="115" t="s">
        <v>1233</v>
      </c>
      <c r="P17" s="115" t="s">
        <v>1233</v>
      </c>
      <c r="Q17" s="474"/>
      <c r="V17" s="471"/>
      <c r="X17" s="114"/>
    </row>
    <row r="18" spans="1:24" s="69" customFormat="1" ht="22.5" customHeight="1">
      <c r="A18" s="69" t="s">
        <v>1231</v>
      </c>
      <c r="B18" s="69" t="s">
        <v>367</v>
      </c>
      <c r="C18" s="114">
        <v>52404.521050000003</v>
      </c>
      <c r="D18" s="472">
        <v>1.1056868954866616E-3</v>
      </c>
      <c r="E18" s="473">
        <v>35</v>
      </c>
      <c r="F18" s="114">
        <v>43572.304500000006</v>
      </c>
      <c r="G18" s="472">
        <v>7.4819266572820006E-4</v>
      </c>
      <c r="H18" s="473">
        <v>41</v>
      </c>
      <c r="I18" s="114">
        <v>66816.113240000006</v>
      </c>
      <c r="J18" s="472">
        <v>1.0833497424129995E-3</v>
      </c>
      <c r="K18" s="473">
        <v>37</v>
      </c>
      <c r="L18" s="114">
        <v>59281.441490000005</v>
      </c>
      <c r="M18" s="115">
        <f>+L18/L$76</f>
        <v>9.1947672035549858E-4</v>
      </c>
      <c r="N18" s="114">
        <v>41</v>
      </c>
      <c r="O18" s="472">
        <f>IF(I18=0,0,(L18/I18)-1)</f>
        <v>-0.11276728598288632</v>
      </c>
      <c r="P18" s="472">
        <f>IF(I18=0,0,((+L18/AA$9)/(I18/Z$9))-1)</f>
        <v>-0.1050297913838999</v>
      </c>
      <c r="Q18" s="474"/>
      <c r="V18" s="471"/>
      <c r="X18" s="114"/>
    </row>
    <row r="19" spans="1:24" s="69" customFormat="1" ht="22.5" customHeight="1">
      <c r="A19" s="69" t="s">
        <v>1231</v>
      </c>
      <c r="B19" s="69" t="s">
        <v>364</v>
      </c>
      <c r="C19" s="114">
        <v>2753632.4616900003</v>
      </c>
      <c r="D19" s="472">
        <v>5.8099096544978537E-2</v>
      </c>
      <c r="E19" s="473">
        <v>5</v>
      </c>
      <c r="F19" s="114">
        <v>3379626.8418699997</v>
      </c>
      <c r="G19" s="472">
        <v>5.8032551755101518E-2</v>
      </c>
      <c r="H19" s="473">
        <v>6</v>
      </c>
      <c r="I19" s="114">
        <v>3209244.0657499996</v>
      </c>
      <c r="J19" s="472">
        <v>5.2034360626193002E-2</v>
      </c>
      <c r="K19" s="473">
        <v>6</v>
      </c>
      <c r="L19" s="114">
        <v>3443592.7301400006</v>
      </c>
      <c r="M19" s="115">
        <f>+L19/L$76</f>
        <v>5.3411375806090657E-2</v>
      </c>
      <c r="N19" s="114">
        <v>6</v>
      </c>
      <c r="O19" s="472">
        <f>IF(I19=0,0,(L19/I19)-1)</f>
        <v>7.3023010898746854E-2</v>
      </c>
      <c r="P19" s="472">
        <f>IF(I19=0,0,((+L19/AA$9)/(I19/Z$9))-1)</f>
        <v>8.2380769714724522E-2</v>
      </c>
      <c r="Q19" s="474"/>
      <c r="V19" s="471"/>
      <c r="X19" s="114"/>
    </row>
    <row r="20" spans="1:24" s="69" customFormat="1" ht="22.5" customHeight="1">
      <c r="A20" s="69" t="s">
        <v>1231</v>
      </c>
      <c r="B20" s="69" t="s">
        <v>368</v>
      </c>
      <c r="C20" s="114">
        <v>36153.699939999999</v>
      </c>
      <c r="D20" s="472">
        <v>7.6280960966849443E-4</v>
      </c>
      <c r="E20" s="473">
        <v>44</v>
      </c>
      <c r="F20" s="114">
        <v>28824.792359999996</v>
      </c>
      <c r="G20" s="472">
        <v>4.9495886165236566E-4</v>
      </c>
      <c r="H20" s="473">
        <v>49</v>
      </c>
      <c r="I20" s="114">
        <v>125341.81136000001</v>
      </c>
      <c r="J20" s="472">
        <v>2.032279527584726E-3</v>
      </c>
      <c r="K20" s="473">
        <v>25</v>
      </c>
      <c r="L20" s="114">
        <v>60238.981269999997</v>
      </c>
      <c r="M20" s="115">
        <f>+L20/L$76</f>
        <v>9.3432851063581489E-4</v>
      </c>
      <c r="N20" s="114">
        <v>40</v>
      </c>
      <c r="O20" s="472">
        <f>IF(I20=0,0,(L20/I20)-1)</f>
        <v>-0.51940233975887873</v>
      </c>
      <c r="P20" s="472">
        <f>IF(I20=0,0,((+L20/AA$9)/(I20/Z$9))-1)</f>
        <v>-0.51521108109398517</v>
      </c>
      <c r="Q20" s="474"/>
      <c r="V20" s="471"/>
      <c r="X20" s="114"/>
    </row>
    <row r="21" spans="1:24" s="69" customFormat="1" ht="22.5" customHeight="1">
      <c r="A21" s="69" t="s">
        <v>1231</v>
      </c>
      <c r="B21" s="69" t="s">
        <v>369</v>
      </c>
      <c r="C21" s="114">
        <v>2052202.2006300001</v>
      </c>
      <c r="D21" s="472">
        <v>4.3299567187352055E-2</v>
      </c>
      <c r="E21" s="473">
        <v>8</v>
      </c>
      <c r="F21" s="114">
        <v>2798928.25477</v>
      </c>
      <c r="G21" s="472">
        <v>4.806120805747937E-2</v>
      </c>
      <c r="H21" s="473">
        <v>7</v>
      </c>
      <c r="I21" s="114">
        <v>2720119.3814899996</v>
      </c>
      <c r="J21" s="472">
        <v>4.4103742171965318E-2</v>
      </c>
      <c r="K21" s="473">
        <v>9</v>
      </c>
      <c r="L21" s="114">
        <v>2838778.6354199997</v>
      </c>
      <c r="M21" s="115">
        <f>+L21/L$76</f>
        <v>4.4030489203801558E-2</v>
      </c>
      <c r="N21" s="114">
        <v>10</v>
      </c>
      <c r="O21" s="472">
        <f>IF(I21=0,0,(L21/I21)-1)</f>
        <v>4.3622811093313896E-2</v>
      </c>
      <c r="P21" s="472">
        <f>IF(I21=0,0,((+L21/AA$9)/(I21/Z$9))-1)</f>
        <v>5.2724172817965043E-2</v>
      </c>
      <c r="Q21" s="474"/>
      <c r="V21" s="471"/>
      <c r="X21" s="114"/>
    </row>
    <row r="22" spans="1:24" s="69" customFormat="1" ht="22.5" customHeight="1">
      <c r="A22" s="69" t="s">
        <v>1231</v>
      </c>
      <c r="B22" s="69" t="s">
        <v>370</v>
      </c>
      <c r="C22" s="113" t="s">
        <v>1233</v>
      </c>
      <c r="D22" s="113" t="s">
        <v>1233</v>
      </c>
      <c r="E22" s="113" t="s">
        <v>1233</v>
      </c>
      <c r="F22" s="113" t="s">
        <v>1233</v>
      </c>
      <c r="G22" s="113" t="s">
        <v>1233</v>
      </c>
      <c r="H22" s="113" t="s">
        <v>1233</v>
      </c>
      <c r="I22" s="113">
        <v>2435684.3383400002</v>
      </c>
      <c r="J22" s="113">
        <v>3.9491940979295675E-2</v>
      </c>
      <c r="K22" s="113">
        <v>10</v>
      </c>
      <c r="L22" s="113">
        <v>2845726.6262100004</v>
      </c>
      <c r="M22" s="115">
        <f>+L22/L$76</f>
        <v>4.4138255068194847E-2</v>
      </c>
      <c r="N22" s="113">
        <v>9</v>
      </c>
      <c r="O22" s="472">
        <f>IF(OR(I22=0,I22=" - - -"),0,(L22/I22)-1)</f>
        <v>0.16834787719227107</v>
      </c>
      <c r="P22" s="472">
        <f>IF(OR(I22=0,I22=" - - -"),0,((+L22/AA$9)/(I22/Z$9))-1)</f>
        <v>0.17853695751662224</v>
      </c>
      <c r="Q22" s="474"/>
      <c r="V22" s="471"/>
      <c r="X22" s="114"/>
    </row>
    <row r="23" spans="1:24" s="69" customFormat="1" ht="15.75" customHeight="1">
      <c r="D23" s="472"/>
      <c r="G23" s="472"/>
      <c r="J23" s="472"/>
      <c r="L23" s="114"/>
      <c r="M23" s="115"/>
      <c r="O23" s="472"/>
      <c r="P23" s="472"/>
      <c r="Q23" s="474"/>
      <c r="V23" s="471"/>
      <c r="X23" s="114"/>
    </row>
    <row r="24" spans="1:24" s="69" customFormat="1" ht="19.5" customHeight="1">
      <c r="B24" s="70" t="s">
        <v>1234</v>
      </c>
      <c r="C24" s="114">
        <v>38612249.23396001</v>
      </c>
      <c r="D24" s="472">
        <v>0.81468272446418</v>
      </c>
      <c r="F24" s="114">
        <v>46820083.828889996</v>
      </c>
      <c r="G24" s="472">
        <v>0.80396122563485239</v>
      </c>
      <c r="I24" s="114">
        <v>50789429.462430015</v>
      </c>
      <c r="J24" s="472">
        <v>0.82349470295867155</v>
      </c>
      <c r="L24" s="114">
        <f>SUM(L10:L22)</f>
        <v>52895229.778960004</v>
      </c>
      <c r="M24" s="115">
        <f>+L24/L$76</f>
        <v>0.82042425381664996</v>
      </c>
      <c r="O24" s="472">
        <f>IF(I24=0,0,(L24/I24)-1)</f>
        <v>4.1461389482386091E-2</v>
      </c>
      <c r="P24" s="472">
        <f>IF(I24=0,0,((+L24/AA$9)/(I24/Z$9))-1)</f>
        <v>5.0543901599965135E-2</v>
      </c>
      <c r="Q24" s="474"/>
      <c r="V24" s="471"/>
      <c r="X24" s="114"/>
    </row>
    <row r="25" spans="1:24" s="69" customFormat="1" ht="19.5" customHeight="1">
      <c r="D25" s="472"/>
      <c r="G25" s="472"/>
      <c r="J25" s="472"/>
      <c r="M25" s="115"/>
      <c r="O25" s="472"/>
      <c r="P25" s="472"/>
      <c r="Q25" s="474"/>
      <c r="V25" s="471"/>
      <c r="X25" s="114"/>
    </row>
    <row r="26" spans="1:24" s="69" customFormat="1" ht="19.5" customHeight="1">
      <c r="A26" s="475"/>
      <c r="B26" s="476" t="s">
        <v>1235</v>
      </c>
      <c r="C26" s="475"/>
      <c r="D26" s="477"/>
      <c r="E26" s="475"/>
      <c r="F26" s="475"/>
      <c r="G26" s="477"/>
      <c r="H26" s="475"/>
      <c r="I26" s="475"/>
      <c r="J26" s="477"/>
      <c r="K26" s="475"/>
      <c r="L26" s="475"/>
      <c r="M26" s="478"/>
      <c r="N26" s="475"/>
      <c r="O26" s="477"/>
      <c r="P26" s="479"/>
      <c r="Q26" s="470"/>
      <c r="V26" s="471"/>
      <c r="X26" s="114"/>
    </row>
    <row r="27" spans="1:24" s="69" customFormat="1" ht="23.25" customHeight="1">
      <c r="A27" s="69" t="s">
        <v>1231</v>
      </c>
      <c r="B27" s="69" t="s">
        <v>1236</v>
      </c>
      <c r="C27" s="114">
        <v>734003.62300000002</v>
      </c>
      <c r="D27" s="472">
        <v>1.5486797148980564E-2</v>
      </c>
      <c r="E27" s="473">
        <v>13</v>
      </c>
      <c r="F27" s="114">
        <v>822587.86234000011</v>
      </c>
      <c r="G27" s="472">
        <v>1.4124894530649079E-2</v>
      </c>
      <c r="H27" s="473">
        <v>13</v>
      </c>
      <c r="I27" s="114">
        <v>739113.36436000001</v>
      </c>
      <c r="J27" s="472">
        <v>1.1983909779625658E-2</v>
      </c>
      <c r="K27" s="473">
        <v>14</v>
      </c>
      <c r="L27" s="114">
        <v>740967.90961999993</v>
      </c>
      <c r="M27" s="115">
        <f t="shared" ref="M27:M34" si="3">+L27/L$76</f>
        <v>1.1492681795549688E-2</v>
      </c>
      <c r="N27" s="473">
        <v>14</v>
      </c>
      <c r="O27" s="472">
        <f t="shared" ref="O27:O34" si="4">IF(I27=0,0,(L27/I27)-1)</f>
        <v>2.5091485953656623E-3</v>
      </c>
      <c r="P27" s="472">
        <f t="shared" ref="P27:P34" si="5">IF(I27=0,0,((+L27/AA$9)/(I27/Z$9))-1)</f>
        <v>1.1251960937767258E-2</v>
      </c>
      <c r="Q27" s="474"/>
      <c r="V27" s="471"/>
      <c r="X27" s="114"/>
    </row>
    <row r="28" spans="1:24" s="69" customFormat="1" ht="23.25" customHeight="1">
      <c r="A28" s="69" t="s">
        <v>1231</v>
      </c>
      <c r="B28" s="69" t="s">
        <v>1237</v>
      </c>
      <c r="C28" s="114">
        <v>1492325.7708400001</v>
      </c>
      <c r="D28" s="472">
        <v>3.1486692666086662E-2</v>
      </c>
      <c r="E28" s="473">
        <v>10</v>
      </c>
      <c r="F28" s="114">
        <v>1604807.7761299999</v>
      </c>
      <c r="G28" s="472">
        <v>2.7556619320055677E-2</v>
      </c>
      <c r="H28" s="473">
        <v>11</v>
      </c>
      <c r="I28" s="114">
        <v>1477210.98881</v>
      </c>
      <c r="J28" s="472">
        <v>2.3951350454472584E-2</v>
      </c>
      <c r="K28" s="473">
        <v>12</v>
      </c>
      <c r="L28" s="114">
        <v>1448562.4322599997</v>
      </c>
      <c r="M28" s="115">
        <f t="shared" si="3"/>
        <v>2.2467730219908465E-2</v>
      </c>
      <c r="N28" s="473">
        <v>12</v>
      </c>
      <c r="O28" s="472">
        <f t="shared" si="4"/>
        <v>-1.9393679553574628E-2</v>
      </c>
      <c r="P28" s="472">
        <f t="shared" si="5"/>
        <v>-1.0841880247355662E-2</v>
      </c>
      <c r="Q28" s="474"/>
      <c r="V28" s="471"/>
      <c r="X28" s="114"/>
    </row>
    <row r="29" spans="1:24" s="69" customFormat="1" ht="23.25" customHeight="1">
      <c r="A29" s="69" t="s">
        <v>1231</v>
      </c>
      <c r="B29" s="69" t="s">
        <v>1238</v>
      </c>
      <c r="C29" s="114">
        <v>236373.51981999999</v>
      </c>
      <c r="D29" s="472">
        <v>4.9872625122490393E-3</v>
      </c>
      <c r="E29" s="473">
        <v>19</v>
      </c>
      <c r="F29" s="114">
        <v>292049.35135000001</v>
      </c>
      <c r="G29" s="472">
        <v>5.0148640338898804E-3</v>
      </c>
      <c r="H29" s="473">
        <v>20</v>
      </c>
      <c r="I29" s="114">
        <v>316003.58721999999</v>
      </c>
      <c r="J29" s="472">
        <v>5.1236503923341769E-3</v>
      </c>
      <c r="K29" s="473">
        <v>20</v>
      </c>
      <c r="L29" s="114">
        <v>354346.74400000001</v>
      </c>
      <c r="M29" s="115">
        <f t="shared" si="3"/>
        <v>5.496046888413297E-3</v>
      </c>
      <c r="N29" s="473">
        <v>19</v>
      </c>
      <c r="O29" s="472">
        <f t="shared" si="4"/>
        <v>0.12133772631291584</v>
      </c>
      <c r="P29" s="472">
        <f t="shared" si="5"/>
        <v>0.13111683439122612</v>
      </c>
      <c r="Q29" s="474"/>
      <c r="V29" s="471"/>
      <c r="X29" s="114"/>
    </row>
    <row r="30" spans="1:24" s="69" customFormat="1" ht="23.25" customHeight="1">
      <c r="A30" s="69" t="s">
        <v>1231</v>
      </c>
      <c r="B30" s="69" t="s">
        <v>1239</v>
      </c>
      <c r="C30" s="114">
        <v>105474.67543</v>
      </c>
      <c r="D30" s="472">
        <v>2.2254180382144714E-3</v>
      </c>
      <c r="E30" s="473">
        <v>23</v>
      </c>
      <c r="F30" s="114">
        <v>116938.86649999999</v>
      </c>
      <c r="G30" s="472">
        <v>2.0079911599320869E-3</v>
      </c>
      <c r="H30" s="473">
        <v>24</v>
      </c>
      <c r="I30" s="114">
        <v>105253.86652</v>
      </c>
      <c r="J30" s="472">
        <v>1.7065756095814204E-3</v>
      </c>
      <c r="K30" s="473">
        <v>28</v>
      </c>
      <c r="L30" s="114">
        <v>94875.472389999995</v>
      </c>
      <c r="M30" s="115">
        <f t="shared" si="3"/>
        <v>1.4715530864756617E-3</v>
      </c>
      <c r="N30" s="473">
        <v>32</v>
      </c>
      <c r="O30" s="472">
        <f t="shared" si="4"/>
        <v>-9.8603447770043928E-2</v>
      </c>
      <c r="P30" s="472">
        <f t="shared" si="5"/>
        <v>-9.0742431326177986E-2</v>
      </c>
      <c r="Q30" s="474"/>
      <c r="V30" s="471"/>
      <c r="X30" s="114"/>
    </row>
    <row r="31" spans="1:24" s="69" customFormat="1" ht="23.25" customHeight="1">
      <c r="A31" s="69" t="s">
        <v>1231</v>
      </c>
      <c r="B31" s="69" t="s">
        <v>1240</v>
      </c>
      <c r="C31" s="114">
        <v>43274.858269999997</v>
      </c>
      <c r="D31" s="472">
        <v>9.1305946003262975E-4</v>
      </c>
      <c r="E31" s="473">
        <v>37</v>
      </c>
      <c r="F31" s="114">
        <v>60061.709320000009</v>
      </c>
      <c r="G31" s="472">
        <v>1.0313370137290552E-3</v>
      </c>
      <c r="H31" s="473">
        <v>34</v>
      </c>
      <c r="I31" s="114">
        <v>59100.832789999993</v>
      </c>
      <c r="J31" s="472">
        <v>9.5825496088733939E-4</v>
      </c>
      <c r="K31" s="473">
        <v>40</v>
      </c>
      <c r="L31" s="114">
        <v>61827.199419999997</v>
      </c>
      <c r="M31" s="115">
        <f t="shared" si="3"/>
        <v>9.5896235183580349E-4</v>
      </c>
      <c r="N31" s="473">
        <v>39</v>
      </c>
      <c r="O31" s="472">
        <f t="shared" si="4"/>
        <v>4.6130765021323183E-2</v>
      </c>
      <c r="P31" s="472">
        <f t="shared" si="5"/>
        <v>5.5253998437206908E-2</v>
      </c>
      <c r="Q31" s="474"/>
      <c r="V31" s="471"/>
      <c r="X31" s="114"/>
    </row>
    <row r="32" spans="1:24" s="69" customFormat="1" ht="23.25" customHeight="1">
      <c r="A32" s="69" t="s">
        <v>1231</v>
      </c>
      <c r="B32" s="69" t="s">
        <v>1241</v>
      </c>
      <c r="C32" s="114">
        <v>32679.430790000002</v>
      </c>
      <c r="D32" s="472">
        <v>6.895057459258341E-4</v>
      </c>
      <c r="E32" s="473">
        <v>47</v>
      </c>
      <c r="F32" s="114">
        <v>34426.602490000005</v>
      </c>
      <c r="G32" s="472">
        <v>5.9114916652981231E-4</v>
      </c>
      <c r="H32" s="473">
        <v>48</v>
      </c>
      <c r="I32" s="114">
        <v>42687.502840000001</v>
      </c>
      <c r="J32" s="472">
        <v>6.9213087926645435E-4</v>
      </c>
      <c r="K32" s="473">
        <v>47</v>
      </c>
      <c r="L32" s="114">
        <v>44288.549410000007</v>
      </c>
      <c r="M32" s="115">
        <f t="shared" si="3"/>
        <v>6.8693151072715686E-4</v>
      </c>
      <c r="N32" s="473">
        <v>48</v>
      </c>
      <c r="O32" s="472">
        <f t="shared" si="4"/>
        <v>3.7506212907346681E-2</v>
      </c>
      <c r="P32" s="472">
        <f t="shared" si="5"/>
        <v>4.6554232205957335E-2</v>
      </c>
      <c r="Q32" s="474"/>
      <c r="V32" s="471"/>
      <c r="X32" s="114"/>
    </row>
    <row r="33" spans="1:24" s="69" customFormat="1" ht="23.25" customHeight="1">
      <c r="A33" s="69" t="s">
        <v>1231</v>
      </c>
      <c r="B33" s="69" t="s">
        <v>1242</v>
      </c>
      <c r="C33" s="114">
        <v>156037.82899000001</v>
      </c>
      <c r="D33" s="472">
        <v>3.2922537837874527E-3</v>
      </c>
      <c r="E33" s="473">
        <v>22</v>
      </c>
      <c r="F33" s="114">
        <v>180263.50240999999</v>
      </c>
      <c r="G33" s="472">
        <v>3.0953568315772624E-3</v>
      </c>
      <c r="H33" s="473">
        <v>22</v>
      </c>
      <c r="I33" s="114">
        <v>172663.41871000003</v>
      </c>
      <c r="J33" s="472">
        <v>2.7995473114656496E-3</v>
      </c>
      <c r="K33" s="473">
        <v>22</v>
      </c>
      <c r="L33" s="114">
        <v>166594.40284999998</v>
      </c>
      <c r="M33" s="115">
        <f t="shared" si="3"/>
        <v>2.5839397847290894E-3</v>
      </c>
      <c r="N33" s="473">
        <v>23</v>
      </c>
      <c r="O33" s="472">
        <f t="shared" si="4"/>
        <v>-3.5149401681854653E-2</v>
      </c>
      <c r="P33" s="472">
        <f t="shared" si="5"/>
        <v>-2.673500692907993E-2</v>
      </c>
      <c r="Q33" s="474"/>
      <c r="V33" s="471"/>
      <c r="X33" s="114"/>
    </row>
    <row r="34" spans="1:24" s="69" customFormat="1" ht="23.25" customHeight="1">
      <c r="A34" s="69" t="s">
        <v>1231</v>
      </c>
      <c r="B34" s="69" t="s">
        <v>1243</v>
      </c>
      <c r="C34" s="114">
        <v>33461.881629999996</v>
      </c>
      <c r="D34" s="472">
        <v>7.0601473451720154E-4</v>
      </c>
      <c r="E34" s="473">
        <v>46</v>
      </c>
      <c r="F34" s="114">
        <v>35706.972709999995</v>
      </c>
      <c r="G34" s="472">
        <v>6.1313477456715617E-4</v>
      </c>
      <c r="H34" s="473">
        <v>46</v>
      </c>
      <c r="I34" s="114">
        <v>41914.006160000004</v>
      </c>
      <c r="J34" s="472">
        <v>6.7958948186392406E-4</v>
      </c>
      <c r="K34" s="473">
        <v>48</v>
      </c>
      <c r="L34" s="114">
        <v>46744.832920000001</v>
      </c>
      <c r="M34" s="115">
        <f t="shared" si="3"/>
        <v>7.2502936140811684E-4</v>
      </c>
      <c r="N34" s="473">
        <v>45</v>
      </c>
      <c r="O34" s="472">
        <f t="shared" si="4"/>
        <v>0.11525566755797789</v>
      </c>
      <c r="P34" s="472">
        <f t="shared" si="5"/>
        <v>0.12498173442621607</v>
      </c>
      <c r="Q34" s="474"/>
      <c r="V34" s="471"/>
      <c r="X34" s="114"/>
    </row>
    <row r="35" spans="1:24" s="69" customFormat="1" ht="15.75" customHeight="1">
      <c r="D35" s="472"/>
      <c r="G35" s="472"/>
      <c r="J35" s="472"/>
      <c r="M35" s="115"/>
      <c r="O35" s="472"/>
      <c r="P35" s="472"/>
      <c r="Q35" s="474"/>
      <c r="V35" s="471"/>
      <c r="X35" s="114"/>
    </row>
    <row r="36" spans="1:24" s="69" customFormat="1" ht="19.5" customHeight="1">
      <c r="B36" s="70" t="s">
        <v>1234</v>
      </c>
      <c r="C36" s="114">
        <v>2833631.5887700003</v>
      </c>
      <c r="D36" s="472">
        <v>5.9787004089793858E-2</v>
      </c>
      <c r="F36" s="114">
        <v>3146842.6432500002</v>
      </c>
      <c r="G36" s="472">
        <v>5.403534683093001E-2</v>
      </c>
      <c r="I36" s="114">
        <v>2953947.5674100001</v>
      </c>
      <c r="J36" s="472">
        <v>4.7895008869497206E-2</v>
      </c>
      <c r="L36" s="114">
        <f>SUM(L27:L34)</f>
        <v>2958207.5428699995</v>
      </c>
      <c r="M36" s="115">
        <f>+L36/L$76</f>
        <v>4.588287499904728E-2</v>
      </c>
      <c r="O36" s="472">
        <f>IF(I36=0,0,(L36/I36)-1)</f>
        <v>1.4421296799571603E-3</v>
      </c>
      <c r="P36" s="472">
        <f>IF(I36=0,0,((+L36/AA$9)/(I36/Z$9))-1)</f>
        <v>1.0175636624840667E-2</v>
      </c>
      <c r="Q36" s="474"/>
      <c r="V36" s="471"/>
      <c r="X36" s="114"/>
    </row>
    <row r="37" spans="1:24" s="69" customFormat="1" ht="19.5" customHeight="1">
      <c r="M37" s="473"/>
      <c r="Q37" s="474"/>
      <c r="V37" s="471"/>
      <c r="X37" s="114"/>
    </row>
    <row r="38" spans="1:24" s="69" customFormat="1" ht="19.5" customHeight="1">
      <c r="B38" s="476" t="s">
        <v>1244</v>
      </c>
      <c r="C38" s="475"/>
      <c r="D38" s="477"/>
      <c r="E38" s="475"/>
      <c r="F38" s="475"/>
      <c r="G38" s="477"/>
      <c r="H38" s="475"/>
      <c r="I38" s="475"/>
      <c r="J38" s="477"/>
      <c r="K38" s="475"/>
      <c r="L38" s="475"/>
      <c r="M38" s="478"/>
      <c r="N38" s="475"/>
      <c r="O38" s="477"/>
      <c r="P38" s="479"/>
      <c r="Q38" s="470"/>
      <c r="V38" s="471"/>
      <c r="X38" s="114"/>
    </row>
    <row r="39" spans="1:24" s="69" customFormat="1" ht="23.25" customHeight="1">
      <c r="A39" s="69" t="s">
        <v>1231</v>
      </c>
      <c r="B39" s="69" t="s">
        <v>1245</v>
      </c>
      <c r="C39" s="114">
        <v>326036.36087999993</v>
      </c>
      <c r="D39" s="472">
        <v>6.8790654785914887E-3</v>
      </c>
      <c r="E39" s="473">
        <v>15</v>
      </c>
      <c r="F39" s="114">
        <v>511287.24463000003</v>
      </c>
      <c r="G39" s="472">
        <v>8.7794614240003302E-3</v>
      </c>
      <c r="H39" s="473">
        <v>15</v>
      </c>
      <c r="I39" s="114">
        <v>981948.03246000002</v>
      </c>
      <c r="J39" s="472">
        <v>1.5921206673716607E-2</v>
      </c>
      <c r="K39" s="473">
        <v>13</v>
      </c>
      <c r="L39" s="114">
        <v>981465.68698</v>
      </c>
      <c r="M39" s="115">
        <f>+L39/L$76</f>
        <v>1.5222889800310535E-2</v>
      </c>
      <c r="N39" s="473">
        <v>13</v>
      </c>
      <c r="O39" s="472">
        <f>IF(I39=0,0,(L39/I39)-1)</f>
        <v>-4.9121283821063066E-4</v>
      </c>
      <c r="P39" s="472">
        <f>IF(I39=0,0,((+L39/AA$9)/(I39/Z$9))-1)</f>
        <v>8.2254335614562191E-3</v>
      </c>
      <c r="Q39" s="474"/>
      <c r="V39" s="471"/>
      <c r="X39" s="114"/>
    </row>
    <row r="40" spans="1:24" s="69" customFormat="1" ht="23.25" customHeight="1">
      <c r="A40" s="69" t="s">
        <v>1231</v>
      </c>
      <c r="B40" s="69" t="s">
        <v>1246</v>
      </c>
      <c r="C40" s="114">
        <v>188885.33267999999</v>
      </c>
      <c r="D40" s="472">
        <v>3.9853057123573205E-3</v>
      </c>
      <c r="E40" s="473">
        <v>21</v>
      </c>
      <c r="F40" s="114">
        <v>228291.10349000001</v>
      </c>
      <c r="G40" s="472">
        <v>3.920052685811362E-3</v>
      </c>
      <c r="H40" s="473">
        <v>21</v>
      </c>
      <c r="I40" s="114">
        <v>248733.04976999998</v>
      </c>
      <c r="J40" s="472">
        <v>4.0329326614678323E-3</v>
      </c>
      <c r="K40" s="473">
        <v>21</v>
      </c>
      <c r="L40" s="114">
        <v>259388.94993</v>
      </c>
      <c r="M40" s="115">
        <f>+L40/L$76</f>
        <v>4.0232169627374059E-3</v>
      </c>
      <c r="N40" s="473">
        <v>21</v>
      </c>
      <c r="O40" s="472">
        <f>IF(I40=0,0,(L40/I40)-1)</f>
        <v>4.2840708823589813E-2</v>
      </c>
      <c r="P40" s="472">
        <f>IF(I40=0,0,((+L40/AA$9)/(I40/Z$9))-1)</f>
        <v>5.193524988891185E-2</v>
      </c>
      <c r="Q40" s="474"/>
      <c r="V40" s="471"/>
      <c r="X40" s="114"/>
    </row>
    <row r="41" spans="1:24" s="69" customFormat="1" ht="23.25" customHeight="1">
      <c r="A41" s="69" t="s">
        <v>1231</v>
      </c>
      <c r="B41" s="69" t="s">
        <v>1247</v>
      </c>
      <c r="C41" s="114">
        <v>1113122.44606</v>
      </c>
      <c r="D41" s="472">
        <v>2.3485853453489396E-2</v>
      </c>
      <c r="E41" s="473">
        <v>12</v>
      </c>
      <c r="F41" s="114">
        <v>1587406.2838899996</v>
      </c>
      <c r="G41" s="472">
        <v>2.725781325468692E-2</v>
      </c>
      <c r="H41" s="473">
        <v>12</v>
      </c>
      <c r="I41" s="113" t="s">
        <v>1233</v>
      </c>
      <c r="J41" s="115" t="s">
        <v>1233</v>
      </c>
      <c r="K41" s="473" t="s">
        <v>1233</v>
      </c>
      <c r="L41" s="115" t="s">
        <v>1233</v>
      </c>
      <c r="M41" s="115" t="s">
        <v>1233</v>
      </c>
      <c r="N41" s="115" t="s">
        <v>1233</v>
      </c>
      <c r="O41" s="115" t="s">
        <v>1233</v>
      </c>
      <c r="P41" s="115" t="s">
        <v>1233</v>
      </c>
      <c r="Q41" s="474"/>
      <c r="V41" s="471"/>
      <c r="X41" s="114"/>
    </row>
    <row r="42" spans="1:24" s="69" customFormat="1" ht="23.25" customHeight="1">
      <c r="A42" s="69" t="s">
        <v>1231</v>
      </c>
      <c r="B42" s="69" t="s">
        <v>1248</v>
      </c>
      <c r="C42" s="114">
        <v>1482269.6754999997</v>
      </c>
      <c r="D42" s="472">
        <v>3.127451836099962E-2</v>
      </c>
      <c r="E42" s="473">
        <v>11</v>
      </c>
      <c r="F42" s="114">
        <v>2288803.9306999999</v>
      </c>
      <c r="G42" s="472">
        <v>3.9301715479373257E-2</v>
      </c>
      <c r="H42" s="473">
        <v>10</v>
      </c>
      <c r="I42" s="114">
        <v>2421299.3300200007</v>
      </c>
      <c r="J42" s="472">
        <v>3.9258703900657117E-2</v>
      </c>
      <c r="K42" s="473">
        <v>11</v>
      </c>
      <c r="L42" s="114">
        <v>2789762.2530699996</v>
      </c>
      <c r="M42" s="115">
        <f>+L42/L$76</f>
        <v>4.3270227284487872E-2</v>
      </c>
      <c r="N42" s="473">
        <v>11</v>
      </c>
      <c r="O42" s="472">
        <f>IF(I42=0,0,(L42/I42)-1)</f>
        <v>0.15217570107160405</v>
      </c>
      <c r="P42" s="472">
        <f>IF(I42=0,0,((+L42/AA$9)/(I42/Z$9))-1)</f>
        <v>0.16222374497629843</v>
      </c>
      <c r="Q42" s="474"/>
      <c r="V42" s="471"/>
      <c r="X42" s="114"/>
    </row>
    <row r="43" spans="1:24" s="69" customFormat="1" ht="23.25" customHeight="1">
      <c r="A43" s="69" t="s">
        <v>1231</v>
      </c>
      <c r="B43" s="69" t="s">
        <v>1249</v>
      </c>
      <c r="C43" s="114">
        <v>259996.21438000002</v>
      </c>
      <c r="D43" s="472">
        <v>5.4856795054347082E-3</v>
      </c>
      <c r="E43" s="473">
        <v>18</v>
      </c>
      <c r="F43" s="114">
        <v>496815.94806000002</v>
      </c>
      <c r="G43" s="472">
        <v>8.5309705975109562E-3</v>
      </c>
      <c r="H43" s="473">
        <v>16</v>
      </c>
      <c r="I43" s="114">
        <v>543138.10029999993</v>
      </c>
      <c r="J43" s="472">
        <v>8.8063865514169913E-3</v>
      </c>
      <c r="K43" s="473">
        <v>16</v>
      </c>
      <c r="L43" s="114">
        <v>644233.51685000001</v>
      </c>
      <c r="M43" s="115">
        <f>+L43/L$76</f>
        <v>9.9922961778223587E-3</v>
      </c>
      <c r="N43" s="473">
        <v>16</v>
      </c>
      <c r="O43" s="472">
        <f>IF(I43=0,0,(L43/I43)-1)</f>
        <v>0.18613206566462659</v>
      </c>
      <c r="P43" s="472">
        <f>IF(I43=0,0,((+L43/AA$9)/(I43/Z$9))-1)</f>
        <v>0.19647624065588798</v>
      </c>
      <c r="Q43" s="474"/>
      <c r="V43" s="471"/>
      <c r="X43" s="114"/>
    </row>
    <row r="44" spans="1:24" s="69" customFormat="1" ht="23.25" customHeight="1">
      <c r="A44" s="69" t="s">
        <v>1231</v>
      </c>
      <c r="B44" s="69" t="s">
        <v>1250</v>
      </c>
      <c r="C44" s="114">
        <v>311653.61556000001</v>
      </c>
      <c r="D44" s="472">
        <v>6.5756028630993462E-3</v>
      </c>
      <c r="E44" s="473">
        <v>16</v>
      </c>
      <c r="F44" s="114">
        <v>361454.29059999995</v>
      </c>
      <c r="G44" s="472">
        <v>6.2066363559657349E-3</v>
      </c>
      <c r="H44" s="473">
        <v>18</v>
      </c>
      <c r="I44" s="114">
        <v>493396.09957999992</v>
      </c>
      <c r="J44" s="472">
        <v>7.9998747527800906E-3</v>
      </c>
      <c r="K44" s="473">
        <v>17</v>
      </c>
      <c r="L44" s="114">
        <v>535226.4</v>
      </c>
      <c r="M44" s="115">
        <f>+L44/L$76</f>
        <v>8.301556145572063E-3</v>
      </c>
      <c r="N44" s="473">
        <v>17</v>
      </c>
      <c r="O44" s="472">
        <f>IF(I44=0,0,(L44/I44)-1)</f>
        <v>8.4780362989508529E-2</v>
      </c>
      <c r="P44" s="472">
        <f>IF(I44=0,0,((+L44/AA$9)/(I44/Z$9))-1)</f>
        <v>9.4240656852789373E-2</v>
      </c>
      <c r="Q44" s="474"/>
      <c r="V44" s="471"/>
      <c r="X44" s="114"/>
    </row>
    <row r="45" spans="1:24" s="69" customFormat="1" ht="15.75" customHeight="1">
      <c r="B45" s="70"/>
      <c r="D45" s="472"/>
      <c r="G45" s="472"/>
      <c r="J45" s="472"/>
      <c r="M45" s="115"/>
      <c r="O45" s="472"/>
      <c r="P45" s="472"/>
      <c r="Q45" s="474"/>
      <c r="V45" s="471"/>
      <c r="X45" s="114"/>
    </row>
    <row r="46" spans="1:24" s="69" customFormat="1" ht="19.5" customHeight="1">
      <c r="B46" s="70" t="s">
        <v>1234</v>
      </c>
      <c r="C46" s="114">
        <v>3681963.6450599991</v>
      </c>
      <c r="D46" s="472">
        <v>7.7686025373971873E-2</v>
      </c>
      <c r="F46" s="114">
        <v>5474058.8013700005</v>
      </c>
      <c r="G46" s="472">
        <v>9.3996649797348578E-2</v>
      </c>
      <c r="I46" s="114">
        <v>4688514.6121300012</v>
      </c>
      <c r="J46" s="472">
        <v>7.6019104540038657E-2</v>
      </c>
      <c r="L46" s="114">
        <f>SUM(L38:L44)</f>
        <v>5210076.8068300001</v>
      </c>
      <c r="M46" s="115">
        <f>+L46/L$76</f>
        <v>8.0810186370930251E-2</v>
      </c>
      <c r="O46" s="472">
        <f>IF(I46=0,0,(L46/I46)-1)</f>
        <v>0.11124252302650972</v>
      </c>
      <c r="P46" s="472">
        <f>IF(I46=0,0,((+L46/AA$9)/(I46/Z$9))-1)</f>
        <v>0.1209335915412757</v>
      </c>
      <c r="Q46" s="474"/>
      <c r="V46" s="471"/>
      <c r="X46" s="114"/>
    </row>
    <row r="47" spans="1:24" s="69" customFormat="1" ht="19.5" customHeight="1">
      <c r="B47" s="70"/>
      <c r="D47" s="472"/>
      <c r="G47" s="472"/>
      <c r="J47" s="472"/>
      <c r="M47" s="115"/>
      <c r="O47" s="472"/>
      <c r="P47" s="472"/>
      <c r="Q47" s="474"/>
      <c r="V47" s="471"/>
      <c r="X47" s="114"/>
    </row>
    <row r="48" spans="1:24" s="69" customFormat="1" ht="19.5" customHeight="1">
      <c r="B48" s="476" t="s">
        <v>1251</v>
      </c>
      <c r="C48" s="475"/>
      <c r="D48" s="477"/>
      <c r="E48" s="475"/>
      <c r="F48" s="475"/>
      <c r="G48" s="477"/>
      <c r="H48" s="475"/>
      <c r="I48" s="475"/>
      <c r="J48" s="477"/>
      <c r="K48" s="475"/>
      <c r="L48" s="475"/>
      <c r="M48" s="478"/>
      <c r="N48" s="475"/>
      <c r="O48" s="477"/>
      <c r="P48" s="479"/>
      <c r="Q48" s="470"/>
      <c r="V48" s="471"/>
      <c r="X48" s="114"/>
    </row>
    <row r="49" spans="1:24" s="69" customFormat="1" ht="23.25" customHeight="1">
      <c r="A49" s="69" t="s">
        <v>1231</v>
      </c>
      <c r="B49" s="69" t="s">
        <v>1252</v>
      </c>
      <c r="C49" s="114">
        <v>563153.50594000006</v>
      </c>
      <c r="D49" s="472">
        <v>1.1882017795203721E-2</v>
      </c>
      <c r="E49" s="473">
        <v>14</v>
      </c>
      <c r="F49" s="114">
        <v>662275.91692999995</v>
      </c>
      <c r="G49" s="472">
        <v>1.1372131665320676E-2</v>
      </c>
      <c r="H49" s="473">
        <v>14</v>
      </c>
      <c r="I49" s="114">
        <v>703742.20584999991</v>
      </c>
      <c r="J49" s="472">
        <v>1.141040537174403E-2</v>
      </c>
      <c r="K49" s="473">
        <v>15</v>
      </c>
      <c r="L49" s="114">
        <v>735999.36327999982</v>
      </c>
      <c r="M49" s="115">
        <f t="shared" ref="M49:M73" si="6">+L49/L$76</f>
        <v>1.1415617834572823E-2</v>
      </c>
      <c r="N49" s="114">
        <v>15</v>
      </c>
      <c r="O49" s="472">
        <f t="shared" ref="O49:O73" si="7">IF(I49=0,0,(L49/I49)-1)</f>
        <v>4.5836610568267488E-2</v>
      </c>
      <c r="P49" s="472">
        <f t="shared" ref="P49:P73" si="8">IF(I49=0,0,((+L49/AA$9)/(I49/Z$9))-1)</f>
        <v>5.4957278683688493E-2</v>
      </c>
      <c r="Q49" s="474"/>
      <c r="V49" s="471"/>
      <c r="X49" s="114"/>
    </row>
    <row r="50" spans="1:24" s="69" customFormat="1" ht="23.25" customHeight="1">
      <c r="A50" s="69" t="s">
        <v>1231</v>
      </c>
      <c r="B50" s="69" t="s">
        <v>1253</v>
      </c>
      <c r="C50" s="114">
        <v>308673.18458999996</v>
      </c>
      <c r="D50" s="472">
        <v>6.5127185279236187E-3</v>
      </c>
      <c r="E50" s="473">
        <v>17</v>
      </c>
      <c r="F50" s="114">
        <v>389653.39129</v>
      </c>
      <c r="G50" s="472">
        <v>6.6908512846571714E-3</v>
      </c>
      <c r="H50" s="473">
        <v>17</v>
      </c>
      <c r="I50" s="114">
        <v>444421.99561999994</v>
      </c>
      <c r="J50" s="472">
        <v>7.2058135550058539E-3</v>
      </c>
      <c r="K50" s="473">
        <v>18</v>
      </c>
      <c r="L50" s="114">
        <v>498267.06530000002</v>
      </c>
      <c r="M50" s="115">
        <f t="shared" si="6"/>
        <v>7.7283034209025782E-3</v>
      </c>
      <c r="N50" s="114">
        <v>18</v>
      </c>
      <c r="O50" s="472">
        <f t="shared" si="7"/>
        <v>0.12115752642909228</v>
      </c>
      <c r="P50" s="472">
        <f t="shared" si="8"/>
        <v>0.13093506299678803</v>
      </c>
      <c r="Q50" s="474"/>
      <c r="V50" s="471"/>
      <c r="X50" s="114"/>
    </row>
    <row r="51" spans="1:24" s="69" customFormat="1" ht="23.25" customHeight="1">
      <c r="A51" s="69" t="s">
        <v>1231</v>
      </c>
      <c r="B51" s="69" t="s">
        <v>1254</v>
      </c>
      <c r="C51" s="114">
        <v>228222.72528000001</v>
      </c>
      <c r="D51" s="472">
        <v>4.8152882907485034E-3</v>
      </c>
      <c r="E51" s="473">
        <v>20</v>
      </c>
      <c r="F51" s="114">
        <v>293028.29535000003</v>
      </c>
      <c r="G51" s="472">
        <v>5.0316737649647794E-3</v>
      </c>
      <c r="H51" s="473">
        <v>19</v>
      </c>
      <c r="I51" s="114">
        <v>325998.57080000004</v>
      </c>
      <c r="J51" s="472">
        <v>5.2857080512093849E-3</v>
      </c>
      <c r="K51" s="473">
        <v>19</v>
      </c>
      <c r="L51" s="114">
        <v>334469.62183999998</v>
      </c>
      <c r="M51" s="115">
        <f t="shared" si="6"/>
        <v>5.187745493669624E-3</v>
      </c>
      <c r="N51" s="114">
        <v>20</v>
      </c>
      <c r="O51" s="472">
        <f t="shared" si="7"/>
        <v>2.5984933060325899E-2</v>
      </c>
      <c r="P51" s="472">
        <f t="shared" si="8"/>
        <v>3.4932476081200869E-2</v>
      </c>
      <c r="Q51" s="474"/>
      <c r="V51" s="471"/>
      <c r="X51" s="114"/>
    </row>
    <row r="52" spans="1:24" s="69" customFormat="1" ht="23.25" customHeight="1">
      <c r="A52" s="69" t="s">
        <v>1231</v>
      </c>
      <c r="B52" s="69" t="s">
        <v>1255</v>
      </c>
      <c r="C52" s="114">
        <v>86714.060779999985</v>
      </c>
      <c r="D52" s="472">
        <v>1.8295864314340465E-3</v>
      </c>
      <c r="E52" s="473">
        <v>26</v>
      </c>
      <c r="F52" s="114">
        <v>94713.925339999987</v>
      </c>
      <c r="G52" s="472">
        <v>1.6263602555544497E-3</v>
      </c>
      <c r="H52" s="473">
        <v>27</v>
      </c>
      <c r="I52" s="114">
        <v>104919.70279999998</v>
      </c>
      <c r="J52" s="472">
        <v>1.7011575126220024E-3</v>
      </c>
      <c r="K52" s="473">
        <v>29</v>
      </c>
      <c r="L52" s="114">
        <v>108376.3162</v>
      </c>
      <c r="M52" s="115">
        <f t="shared" si="6"/>
        <v>1.6809560847233455E-3</v>
      </c>
      <c r="N52" s="114">
        <v>28</v>
      </c>
      <c r="O52" s="472">
        <f t="shared" si="7"/>
        <v>3.294532206776335E-2</v>
      </c>
      <c r="P52" s="472">
        <f t="shared" si="8"/>
        <v>4.1953566155563671E-2</v>
      </c>
      <c r="Q52" s="474"/>
      <c r="V52" s="471"/>
      <c r="X52" s="114"/>
    </row>
    <row r="53" spans="1:24" s="69" customFormat="1" ht="23.25" customHeight="1">
      <c r="A53" s="69" t="s">
        <v>1231</v>
      </c>
      <c r="B53" s="69" t="s">
        <v>1256</v>
      </c>
      <c r="C53" s="114">
        <v>96723.797950000007</v>
      </c>
      <c r="D53" s="472">
        <v>2.0407826220370474E-3</v>
      </c>
      <c r="E53" s="473">
        <v>24</v>
      </c>
      <c r="F53" s="114">
        <v>117023.98014999999</v>
      </c>
      <c r="G53" s="472">
        <v>2.0094526710780799E-3</v>
      </c>
      <c r="H53" s="473">
        <v>23</v>
      </c>
      <c r="I53" s="114">
        <v>124670.7181</v>
      </c>
      <c r="J53" s="472">
        <v>2.0213984889384845E-3</v>
      </c>
      <c r="K53" s="473">
        <v>26</v>
      </c>
      <c r="L53" s="114">
        <v>133788.20995999998</v>
      </c>
      <c r="M53" s="115">
        <f t="shared" si="6"/>
        <v>2.0751038001834798E-3</v>
      </c>
      <c r="N53" s="114">
        <v>24</v>
      </c>
      <c r="O53" s="472">
        <f t="shared" si="7"/>
        <v>7.313258477172413E-2</v>
      </c>
      <c r="P53" s="472">
        <f t="shared" si="8"/>
        <v>8.2491299173803379E-2</v>
      </c>
      <c r="Q53" s="474"/>
      <c r="V53" s="471"/>
      <c r="X53" s="114"/>
    </row>
    <row r="54" spans="1:24" s="69" customFormat="1" ht="23.25" customHeight="1">
      <c r="A54" s="69" t="s">
        <v>1231</v>
      </c>
      <c r="B54" s="69" t="s">
        <v>1257</v>
      </c>
      <c r="C54" s="114">
        <v>71779.506249999991</v>
      </c>
      <c r="D54" s="472">
        <v>1.5144811522922585E-3</v>
      </c>
      <c r="E54" s="473">
        <v>30</v>
      </c>
      <c r="F54" s="114">
        <v>86599.494950000008</v>
      </c>
      <c r="G54" s="472">
        <v>1.4870250201560098E-3</v>
      </c>
      <c r="H54" s="473">
        <v>31</v>
      </c>
      <c r="I54" s="114">
        <v>95405.333500000008</v>
      </c>
      <c r="J54" s="472">
        <v>1.5468924853619833E-3</v>
      </c>
      <c r="K54" s="473">
        <v>32</v>
      </c>
      <c r="L54" s="114">
        <v>97976.442550000007</v>
      </c>
      <c r="M54" s="115">
        <f t="shared" si="6"/>
        <v>1.5196502615944221E-3</v>
      </c>
      <c r="N54" s="114">
        <v>31</v>
      </c>
      <c r="O54" s="472">
        <f t="shared" si="7"/>
        <v>2.6949321968462003E-2</v>
      </c>
      <c r="P54" s="472">
        <f t="shared" si="8"/>
        <v>3.5905275357722033E-2</v>
      </c>
      <c r="Q54" s="474"/>
      <c r="V54" s="471"/>
      <c r="X54" s="114"/>
    </row>
    <row r="55" spans="1:24" s="69" customFormat="1" ht="23.25" customHeight="1">
      <c r="A55" s="69" t="s">
        <v>1231</v>
      </c>
      <c r="B55" s="69" t="s">
        <v>1258</v>
      </c>
      <c r="C55" s="114">
        <v>57155.490670000014</v>
      </c>
      <c r="D55" s="472">
        <v>1.2059279576018408E-3</v>
      </c>
      <c r="E55" s="473">
        <v>34</v>
      </c>
      <c r="F55" s="114">
        <v>68823.374739999999</v>
      </c>
      <c r="G55" s="472">
        <v>1.1817861093652152E-3</v>
      </c>
      <c r="H55" s="473">
        <v>33</v>
      </c>
      <c r="I55" s="114">
        <v>72180.190210000001</v>
      </c>
      <c r="J55" s="472">
        <v>1.1703223471028229E-3</v>
      </c>
      <c r="K55" s="473">
        <v>36</v>
      </c>
      <c r="L55" s="114">
        <v>71430.745260000011</v>
      </c>
      <c r="M55" s="115">
        <f t="shared" si="6"/>
        <v>1.1079168409778471E-3</v>
      </c>
      <c r="N55" s="114">
        <v>35</v>
      </c>
      <c r="O55" s="472">
        <f t="shared" si="7"/>
        <v>-1.0382972777150723E-2</v>
      </c>
      <c r="P55" s="472">
        <f t="shared" si="8"/>
        <v>-1.7525917257886769E-3</v>
      </c>
      <c r="Q55" s="474"/>
      <c r="V55" s="471"/>
      <c r="X55" s="114"/>
    </row>
    <row r="56" spans="1:24" s="69" customFormat="1" ht="23.25" customHeight="1">
      <c r="A56" s="69" t="s">
        <v>1231</v>
      </c>
      <c r="B56" s="69" t="s">
        <v>1259</v>
      </c>
      <c r="C56" s="114">
        <v>72031.175369999997</v>
      </c>
      <c r="D56" s="472">
        <v>1.5197911378127284E-3</v>
      </c>
      <c r="E56" s="473">
        <v>29</v>
      </c>
      <c r="F56" s="114">
        <v>89562.632120000009</v>
      </c>
      <c r="G56" s="472">
        <v>1.5379059070767512E-3</v>
      </c>
      <c r="H56" s="473">
        <v>28</v>
      </c>
      <c r="I56" s="114">
        <v>92937.592929999984</v>
      </c>
      <c r="J56" s="472">
        <v>1.5068807878654703E-3</v>
      </c>
      <c r="K56" s="473">
        <v>33</v>
      </c>
      <c r="L56" s="114">
        <v>98543.786109999986</v>
      </c>
      <c r="M56" s="115">
        <f t="shared" si="6"/>
        <v>1.5284499665737888E-3</v>
      </c>
      <c r="N56" s="114">
        <v>30</v>
      </c>
      <c r="O56" s="472">
        <f t="shared" si="7"/>
        <v>6.0322125883145672E-2</v>
      </c>
      <c r="P56" s="472">
        <f t="shared" si="8"/>
        <v>6.9569121167010417E-2</v>
      </c>
      <c r="Q56" s="474"/>
      <c r="V56" s="471"/>
      <c r="X56" s="114"/>
    </row>
    <row r="57" spans="1:24" s="69" customFormat="1" ht="23.25" customHeight="1">
      <c r="A57" s="69" t="s">
        <v>1231</v>
      </c>
      <c r="B57" s="69" t="s">
        <v>1260</v>
      </c>
      <c r="C57" s="114">
        <v>80263.310589999994</v>
      </c>
      <c r="D57" s="472">
        <v>1.6934815723831291E-3</v>
      </c>
      <c r="E57" s="473">
        <v>27</v>
      </c>
      <c r="F57" s="114">
        <v>89481.990949999992</v>
      </c>
      <c r="G57" s="472">
        <v>1.5365211941807475E-3</v>
      </c>
      <c r="H57" s="473">
        <v>29</v>
      </c>
      <c r="I57" s="114">
        <v>100433.65666000001</v>
      </c>
      <c r="J57" s="472">
        <v>1.6284212115329957E-3</v>
      </c>
      <c r="K57" s="473">
        <v>31</v>
      </c>
      <c r="L57" s="114">
        <v>105535.09607</v>
      </c>
      <c r="M57" s="115">
        <f t="shared" si="6"/>
        <v>1.6368877270505466E-3</v>
      </c>
      <c r="N57" s="114">
        <v>29</v>
      </c>
      <c r="O57" s="472">
        <f t="shared" si="7"/>
        <v>5.079412200702782E-2</v>
      </c>
      <c r="P57" s="472">
        <f t="shared" si="8"/>
        <v>5.9958024233833562E-2</v>
      </c>
      <c r="Q57" s="474"/>
      <c r="V57" s="471"/>
      <c r="X57" s="114"/>
    </row>
    <row r="58" spans="1:24" s="69" customFormat="1" ht="23.25" customHeight="1">
      <c r="A58" s="69" t="s">
        <v>1231</v>
      </c>
      <c r="B58" s="69" t="s">
        <v>1261</v>
      </c>
      <c r="C58" s="114">
        <v>59161.385740000005</v>
      </c>
      <c r="D58" s="472">
        <v>1.2482504871886328E-3</v>
      </c>
      <c r="E58" s="473">
        <v>33</v>
      </c>
      <c r="F58" s="114">
        <v>51563.185849999994</v>
      </c>
      <c r="G58" s="472">
        <v>8.8540640476222909E-4</v>
      </c>
      <c r="H58" s="473">
        <v>38</v>
      </c>
      <c r="I58" s="114">
        <v>54372.031450000009</v>
      </c>
      <c r="J58" s="472">
        <v>8.8158265139202539E-4</v>
      </c>
      <c r="K58" s="473">
        <v>42</v>
      </c>
      <c r="L58" s="114">
        <v>55609.430009999996</v>
      </c>
      <c r="M58" s="115">
        <f t="shared" si="6"/>
        <v>8.6252248665475957E-4</v>
      </c>
      <c r="N58" s="114">
        <v>42</v>
      </c>
      <c r="O58" s="472">
        <f t="shared" si="7"/>
        <v>2.2757997577079525E-2</v>
      </c>
      <c r="P58" s="472">
        <f t="shared" si="8"/>
        <v>3.167739871873998E-2</v>
      </c>
      <c r="Q58" s="474"/>
    </row>
    <row r="59" spans="1:24" s="69" customFormat="1" ht="23.25" customHeight="1">
      <c r="A59" s="69" t="s">
        <v>1231</v>
      </c>
      <c r="B59" s="69" t="s">
        <v>1262</v>
      </c>
      <c r="C59" s="114">
        <v>36194.057399999998</v>
      </c>
      <c r="D59" s="472">
        <v>7.6366111472498668E-4</v>
      </c>
      <c r="E59" s="473">
        <v>43</v>
      </c>
      <c r="F59" s="114">
        <v>42357.717060000003</v>
      </c>
      <c r="G59" s="472">
        <v>7.2733663286692247E-4</v>
      </c>
      <c r="H59" s="473">
        <v>43</v>
      </c>
      <c r="I59" s="114">
        <v>49501.240920000004</v>
      </c>
      <c r="J59" s="472">
        <v>8.0260814344557693E-4</v>
      </c>
      <c r="K59" s="473">
        <v>44</v>
      </c>
      <c r="L59" s="114">
        <v>48800.131739999997</v>
      </c>
      <c r="M59" s="115">
        <f t="shared" si="6"/>
        <v>7.5690779369426333E-4</v>
      </c>
      <c r="N59" s="114">
        <v>44</v>
      </c>
      <c r="O59" s="472">
        <f t="shared" si="7"/>
        <v>-1.416346675294633E-2</v>
      </c>
      <c r="P59" s="472">
        <f t="shared" si="8"/>
        <v>-5.5660551257916691E-3</v>
      </c>
      <c r="Q59" s="474"/>
    </row>
    <row r="60" spans="1:24" s="69" customFormat="1" ht="23.25" customHeight="1">
      <c r="A60" s="69" t="s">
        <v>1231</v>
      </c>
      <c r="B60" s="69" t="s">
        <v>1263</v>
      </c>
      <c r="C60" s="114">
        <v>29673.791570000001</v>
      </c>
      <c r="D60" s="472">
        <v>6.260895400045178E-4</v>
      </c>
      <c r="E60" s="473">
        <v>48</v>
      </c>
      <c r="F60" s="114">
        <v>35192.217290000001</v>
      </c>
      <c r="G60" s="472">
        <v>6.0429576009896719E-4</v>
      </c>
      <c r="H60" s="473">
        <v>47</v>
      </c>
      <c r="I60" s="114">
        <v>37465.606100000005</v>
      </c>
      <c r="J60" s="472">
        <v>6.0746357053111794E-4</v>
      </c>
      <c r="K60" s="473">
        <v>50</v>
      </c>
      <c r="L60" s="114">
        <v>37426.940130000003</v>
      </c>
      <c r="M60" s="115">
        <f t="shared" si="6"/>
        <v>5.8050545497411788E-4</v>
      </c>
      <c r="N60" s="114">
        <v>50</v>
      </c>
      <c r="O60" s="472">
        <f t="shared" si="7"/>
        <v>-1.0320390893129305E-3</v>
      </c>
      <c r="P60" s="472">
        <f t="shared" si="8"/>
        <v>7.6798908023500978E-3</v>
      </c>
      <c r="Q60" s="474"/>
    </row>
    <row r="61" spans="1:24" s="69" customFormat="1" ht="23.25" customHeight="1">
      <c r="A61" s="69" t="s">
        <v>1231</v>
      </c>
      <c r="B61" s="69" t="s">
        <v>1264</v>
      </c>
      <c r="C61" s="114">
        <v>72513.04909</v>
      </c>
      <c r="D61" s="472">
        <v>1.5299582273463788E-3</v>
      </c>
      <c r="E61" s="473">
        <v>28</v>
      </c>
      <c r="F61" s="114">
        <v>87706.515879999992</v>
      </c>
      <c r="G61" s="472">
        <v>1.5060339973064748E-3</v>
      </c>
      <c r="H61" s="473">
        <v>30</v>
      </c>
      <c r="I61" s="114">
        <v>104890.66833</v>
      </c>
      <c r="J61" s="472">
        <v>1.7006867506445345E-3</v>
      </c>
      <c r="K61" s="473">
        <v>30</v>
      </c>
      <c r="L61" s="114">
        <v>111591.82879000001</v>
      </c>
      <c r="M61" s="115">
        <f t="shared" si="6"/>
        <v>1.73082985459471E-3</v>
      </c>
      <c r="N61" s="114">
        <v>27</v>
      </c>
      <c r="O61" s="472">
        <f t="shared" si="7"/>
        <v>6.3887098506392181E-2</v>
      </c>
      <c r="P61" s="472">
        <f t="shared" si="8"/>
        <v>7.3165183667785127E-2</v>
      </c>
      <c r="Q61" s="474"/>
    </row>
    <row r="62" spans="1:24" s="69" customFormat="1" ht="23.25" customHeight="1">
      <c r="A62" s="69" t="s">
        <v>1231</v>
      </c>
      <c r="B62" s="69" t="s">
        <v>1265</v>
      </c>
      <c r="C62" s="114">
        <v>41759.062140000002</v>
      </c>
      <c r="D62" s="472">
        <v>8.810775645093161E-4</v>
      </c>
      <c r="E62" s="473">
        <v>39</v>
      </c>
      <c r="F62" s="114">
        <v>55327.493439999998</v>
      </c>
      <c r="G62" s="472">
        <v>9.5004442110545458E-4</v>
      </c>
      <c r="H62" s="473">
        <v>37</v>
      </c>
      <c r="I62" s="114">
        <v>65836.495620000002</v>
      </c>
      <c r="J62" s="472">
        <v>1.0674663208126106E-3</v>
      </c>
      <c r="K62" s="473">
        <v>38</v>
      </c>
      <c r="L62" s="114">
        <v>67165.573139999993</v>
      </c>
      <c r="M62" s="115">
        <f t="shared" si="6"/>
        <v>1.0417624699963172E-3</v>
      </c>
      <c r="N62" s="114">
        <v>37</v>
      </c>
      <c r="O62" s="472">
        <f t="shared" si="7"/>
        <v>2.0187549587560971E-2</v>
      </c>
      <c r="P62" s="472">
        <f t="shared" si="8"/>
        <v>2.9084534031638576E-2</v>
      </c>
      <c r="Q62" s="474"/>
    </row>
    <row r="63" spans="1:24" s="69" customFormat="1" ht="23.25" customHeight="1">
      <c r="A63" s="69" t="s">
        <v>1231</v>
      </c>
      <c r="B63" s="69" t="s">
        <v>1266</v>
      </c>
      <c r="C63" s="114">
        <v>42336.818200000002</v>
      </c>
      <c r="D63" s="472">
        <v>8.9326768268100016E-4</v>
      </c>
      <c r="E63" s="473">
        <v>38</v>
      </c>
      <c r="F63" s="114">
        <v>50231.961759999991</v>
      </c>
      <c r="G63" s="472">
        <v>8.6254757018810872E-4</v>
      </c>
      <c r="H63" s="473">
        <v>39</v>
      </c>
      <c r="I63" s="114">
        <v>55867.585370000001</v>
      </c>
      <c r="J63" s="472">
        <v>9.058314122886229E-4</v>
      </c>
      <c r="K63" s="473">
        <v>41</v>
      </c>
      <c r="L63" s="114">
        <v>65831.826790000006</v>
      </c>
      <c r="M63" s="115">
        <f t="shared" si="6"/>
        <v>1.0210755789751031E-3</v>
      </c>
      <c r="N63" s="114">
        <v>38</v>
      </c>
      <c r="O63" s="472">
        <f t="shared" si="7"/>
        <v>0.17835461035247535</v>
      </c>
      <c r="P63" s="472">
        <f t="shared" si="8"/>
        <v>0.1886309586985726</v>
      </c>
      <c r="Q63" s="474"/>
    </row>
    <row r="64" spans="1:24" s="69" customFormat="1" ht="23.25" customHeight="1">
      <c r="A64" s="69" t="s">
        <v>1231</v>
      </c>
      <c r="B64" s="69" t="s">
        <v>1267</v>
      </c>
      <c r="C64" s="114">
        <v>38149.971950000006</v>
      </c>
      <c r="D64" s="472">
        <v>8.0492910159511374E-4</v>
      </c>
      <c r="E64" s="473">
        <v>42</v>
      </c>
      <c r="F64" s="114">
        <v>39443.034750000006</v>
      </c>
      <c r="G64" s="472">
        <v>6.7728777838712954E-4</v>
      </c>
      <c r="H64" s="473">
        <v>45</v>
      </c>
      <c r="I64" s="114">
        <v>40290.225129999999</v>
      </c>
      <c r="J64" s="472">
        <v>6.5326165949767916E-4</v>
      </c>
      <c r="K64" s="473">
        <v>49</v>
      </c>
      <c r="L64" s="114">
        <v>41498.673320000002</v>
      </c>
      <c r="M64" s="115">
        <f t="shared" si="6"/>
        <v>6.436595177904779E-4</v>
      </c>
      <c r="N64" s="114">
        <v>49</v>
      </c>
      <c r="O64" s="472">
        <f t="shared" si="7"/>
        <v>2.9993582465742907E-2</v>
      </c>
      <c r="P64" s="472">
        <f t="shared" si="8"/>
        <v>3.8976084638409514E-2</v>
      </c>
      <c r="Q64" s="474"/>
    </row>
    <row r="65" spans="1:17" s="69" customFormat="1" ht="23.25" customHeight="1">
      <c r="A65" s="69" t="s">
        <v>1231</v>
      </c>
      <c r="B65" s="69" t="s">
        <v>1268</v>
      </c>
      <c r="C65" s="114">
        <v>35829.284610000002</v>
      </c>
      <c r="D65" s="472">
        <v>7.5596474644126007E-4</v>
      </c>
      <c r="E65" s="473">
        <v>45</v>
      </c>
      <c r="F65" s="114">
        <v>41876.182180000003</v>
      </c>
      <c r="G65" s="472">
        <v>7.1906805791678856E-4</v>
      </c>
      <c r="H65" s="473">
        <v>44</v>
      </c>
      <c r="I65" s="114">
        <v>50791.715639999995</v>
      </c>
      <c r="J65" s="472">
        <v>8.2353177081193995E-4</v>
      </c>
      <c r="K65" s="473">
        <v>43</v>
      </c>
      <c r="L65" s="114">
        <v>53172.207239999996</v>
      </c>
      <c r="M65" s="115">
        <f t="shared" si="6"/>
        <v>8.2472027498429329E-4</v>
      </c>
      <c r="N65" s="114">
        <v>43</v>
      </c>
      <c r="O65" s="472">
        <f t="shared" si="7"/>
        <v>4.6867713956984192E-2</v>
      </c>
      <c r="P65" s="472">
        <f t="shared" si="8"/>
        <v>5.5997374253120791E-2</v>
      </c>
      <c r="Q65" s="474"/>
    </row>
    <row r="66" spans="1:17" s="69" customFormat="1" ht="23.25" customHeight="1">
      <c r="A66" s="69" t="s">
        <v>1231</v>
      </c>
      <c r="B66" s="69" t="s">
        <v>1269</v>
      </c>
      <c r="C66" s="114">
        <v>48990.749089999998</v>
      </c>
      <c r="D66" s="472">
        <v>1.0336594664648326E-3</v>
      </c>
      <c r="E66" s="473">
        <v>36</v>
      </c>
      <c r="F66" s="114">
        <v>57648.85529</v>
      </c>
      <c r="G66" s="472">
        <v>9.8990519805084777E-4</v>
      </c>
      <c r="H66" s="473">
        <v>36</v>
      </c>
      <c r="I66" s="114">
        <v>65660.942129999996</v>
      </c>
      <c r="J66" s="472">
        <v>1.0646199141758153E-3</v>
      </c>
      <c r="K66" s="473">
        <v>39</v>
      </c>
      <c r="L66" s="114">
        <v>69466.600919999997</v>
      </c>
      <c r="M66" s="115">
        <f t="shared" si="6"/>
        <v>1.077452247832745E-3</v>
      </c>
      <c r="N66" s="114">
        <v>36</v>
      </c>
      <c r="O66" s="472">
        <f t="shared" si="7"/>
        <v>5.7959247408684744E-2</v>
      </c>
      <c r="P66" s="472">
        <f t="shared" si="8"/>
        <v>6.7185636194225573E-2</v>
      </c>
      <c r="Q66" s="474"/>
    </row>
    <row r="67" spans="1:17" s="69" customFormat="1" ht="23.25" customHeight="1">
      <c r="A67" s="69" t="s">
        <v>1231</v>
      </c>
      <c r="B67" s="69" t="s">
        <v>1270</v>
      </c>
      <c r="C67" s="114">
        <v>39013.97741</v>
      </c>
      <c r="D67" s="472">
        <v>8.2315881719235073E-4</v>
      </c>
      <c r="E67" s="473">
        <v>41</v>
      </c>
      <c r="F67" s="114">
        <v>44672.438519999996</v>
      </c>
      <c r="G67" s="472">
        <v>7.6708338575155971E-4</v>
      </c>
      <c r="H67" s="473">
        <v>40</v>
      </c>
      <c r="I67" s="114">
        <v>48398.297769999997</v>
      </c>
      <c r="J67" s="472">
        <v>7.8472513410085846E-4</v>
      </c>
      <c r="K67" s="473">
        <v>45</v>
      </c>
      <c r="L67" s="114">
        <v>44743.425169999995</v>
      </c>
      <c r="M67" s="115">
        <f t="shared" si="6"/>
        <v>6.9398679921983892E-4</v>
      </c>
      <c r="N67" s="114">
        <v>47</v>
      </c>
      <c r="O67" s="472">
        <f t="shared" si="7"/>
        <v>-7.5516552614490862E-2</v>
      </c>
      <c r="P67" s="472">
        <f t="shared" si="8"/>
        <v>-6.745419696868693E-2</v>
      </c>
      <c r="Q67" s="474"/>
    </row>
    <row r="68" spans="1:17" s="69" customFormat="1" ht="23.25" customHeight="1">
      <c r="A68" s="69" t="s">
        <v>1231</v>
      </c>
      <c r="B68" s="69" t="s">
        <v>1271</v>
      </c>
      <c r="C68" s="114">
        <v>67960.35530000001</v>
      </c>
      <c r="D68" s="472">
        <v>1.4339006017464117E-3</v>
      </c>
      <c r="E68" s="473">
        <v>31</v>
      </c>
      <c r="F68" s="114">
        <v>95779.870720000006</v>
      </c>
      <c r="G68" s="472">
        <v>1.6446639125341459E-3</v>
      </c>
      <c r="H68" s="473">
        <v>26</v>
      </c>
      <c r="I68" s="114">
        <v>110768.14269000001</v>
      </c>
      <c r="J68" s="472">
        <v>1.7959835289990877E-3</v>
      </c>
      <c r="K68" s="473">
        <v>27</v>
      </c>
      <c r="L68" s="114">
        <v>115757.25253000001</v>
      </c>
      <c r="M68" s="115">
        <f t="shared" si="6"/>
        <v>1.7954370919202769E-3</v>
      </c>
      <c r="N68" s="114">
        <v>26</v>
      </c>
      <c r="O68" s="472">
        <f t="shared" si="7"/>
        <v>4.5041017379543247E-2</v>
      </c>
      <c r="P68" s="472">
        <f t="shared" si="8"/>
        <v>5.4154747182271867E-2</v>
      </c>
      <c r="Q68" s="474"/>
    </row>
    <row r="69" spans="1:17" s="69" customFormat="1" ht="23.25" customHeight="1">
      <c r="A69" s="69" t="s">
        <v>1231</v>
      </c>
      <c r="B69" s="69" t="s">
        <v>1272</v>
      </c>
      <c r="C69" s="114">
        <v>87844.915549999991</v>
      </c>
      <c r="D69" s="472">
        <v>1.8534464205119847E-3</v>
      </c>
      <c r="E69" s="473">
        <v>25</v>
      </c>
      <c r="F69" s="114">
        <v>116917.88901</v>
      </c>
      <c r="G69" s="472">
        <v>2.0076309493730292E-3</v>
      </c>
      <c r="H69" s="473">
        <v>25</v>
      </c>
      <c r="I69" s="114">
        <v>130916.85550999999</v>
      </c>
      <c r="J69" s="472">
        <v>2.1226727329205293E-3</v>
      </c>
      <c r="K69" s="473">
        <v>24</v>
      </c>
      <c r="L69" s="114">
        <v>131109.81375</v>
      </c>
      <c r="M69" s="115">
        <f t="shared" si="6"/>
        <v>2.0335609007349435E-3</v>
      </c>
      <c r="N69" s="114">
        <v>25</v>
      </c>
      <c r="O69" s="472">
        <f t="shared" si="7"/>
        <v>1.4738991342888585E-3</v>
      </c>
      <c r="P69" s="472">
        <f t="shared" si="8"/>
        <v>1.0207683138367063E-2</v>
      </c>
      <c r="Q69" s="474"/>
    </row>
    <row r="70" spans="1:17" s="69" customFormat="1" ht="23.25" customHeight="1">
      <c r="A70" s="69" t="s">
        <v>1231</v>
      </c>
      <c r="B70" s="69" t="s">
        <v>1273</v>
      </c>
      <c r="C70" s="114">
        <v>62510.337050000002</v>
      </c>
      <c r="D70" s="472">
        <v>1.3189102604848507E-3</v>
      </c>
      <c r="E70" s="473">
        <v>32</v>
      </c>
      <c r="F70" s="114">
        <v>83247.657250000004</v>
      </c>
      <c r="G70" s="472">
        <v>1.429469643807915E-3</v>
      </c>
      <c r="H70" s="473">
        <v>32</v>
      </c>
      <c r="I70" s="114">
        <v>81507.706060000026</v>
      </c>
      <c r="J70" s="472">
        <v>1.3215577513107002E-3</v>
      </c>
      <c r="K70" s="473">
        <v>34</v>
      </c>
      <c r="L70" s="114">
        <v>83283.016299999988</v>
      </c>
      <c r="M70" s="115">
        <f t="shared" si="6"/>
        <v>1.2917498759161417E-3</v>
      </c>
      <c r="N70" s="114">
        <v>33</v>
      </c>
      <c r="O70" s="472">
        <f t="shared" si="7"/>
        <v>2.1780888284269828E-2</v>
      </c>
      <c r="P70" s="472">
        <f t="shared" si="8"/>
        <v>3.0691768123958241E-2</v>
      </c>
      <c r="Q70" s="474"/>
    </row>
    <row r="71" spans="1:17" s="69" customFormat="1" ht="23.25" customHeight="1">
      <c r="A71" s="69" t="s">
        <v>1231</v>
      </c>
      <c r="B71" s="69" t="s">
        <v>1274</v>
      </c>
      <c r="C71" s="114">
        <v>40944.76051</v>
      </c>
      <c r="D71" s="472">
        <v>8.638965537258118E-4</v>
      </c>
      <c r="E71" s="473">
        <v>40</v>
      </c>
      <c r="F71" s="114">
        <v>59754.890200000009</v>
      </c>
      <c r="G71" s="472">
        <v>1.0260685337181075E-3</v>
      </c>
      <c r="H71" s="473">
        <v>35</v>
      </c>
      <c r="I71" s="114">
        <v>72250.294670000003</v>
      </c>
      <c r="J71" s="472">
        <v>1.1714590137689939E-3</v>
      </c>
      <c r="K71" s="473">
        <v>35</v>
      </c>
      <c r="L71" s="114">
        <v>73242.02698000001</v>
      </c>
      <c r="M71" s="115">
        <f t="shared" si="6"/>
        <v>1.1360104792849791E-3</v>
      </c>
      <c r="N71" s="114">
        <v>34</v>
      </c>
      <c r="O71" s="472">
        <f t="shared" si="7"/>
        <v>1.3726342771745115E-2</v>
      </c>
      <c r="P71" s="472">
        <f t="shared" si="8"/>
        <v>2.2566979481963845E-2</v>
      </c>
      <c r="Q71" s="474"/>
    </row>
    <row r="72" spans="1:17" s="69" customFormat="1" ht="23.25" customHeight="1">
      <c r="A72" s="69" t="s">
        <v>1231</v>
      </c>
      <c r="B72" s="69" t="s">
        <v>1275</v>
      </c>
      <c r="C72" s="113" t="s">
        <v>1233</v>
      </c>
      <c r="D72" s="113" t="s">
        <v>1233</v>
      </c>
      <c r="E72" s="113" t="s">
        <v>1233</v>
      </c>
      <c r="F72" s="113">
        <v>42875.499120000008</v>
      </c>
      <c r="G72" s="113">
        <v>7.3622761864752632E-4</v>
      </c>
      <c r="H72" s="113">
        <v>42</v>
      </c>
      <c r="I72" s="113">
        <v>43372.64222999999</v>
      </c>
      <c r="J72" s="113">
        <v>7.0323966045232459E-4</v>
      </c>
      <c r="K72" s="113">
        <v>46</v>
      </c>
      <c r="L72" s="113">
        <v>46104.7258</v>
      </c>
      <c r="M72" s="115">
        <f t="shared" si="6"/>
        <v>7.1510106714636062E-4</v>
      </c>
      <c r="N72" s="113">
        <v>46</v>
      </c>
      <c r="O72" s="472">
        <f t="shared" si="7"/>
        <v>6.2990941513594967E-2</v>
      </c>
      <c r="P72" s="472">
        <f t="shared" si="8"/>
        <v>7.2261211352376398E-2</v>
      </c>
      <c r="Q72" s="474"/>
    </row>
    <row r="73" spans="1:17" s="69" customFormat="1" ht="23.25" customHeight="1">
      <c r="A73" s="69" t="s">
        <v>1231</v>
      </c>
      <c r="B73" s="69" t="s">
        <v>1444</v>
      </c>
      <c r="C73" s="113" t="s">
        <v>1233</v>
      </c>
      <c r="D73" s="113" t="s">
        <v>1233</v>
      </c>
      <c r="E73" s="113" t="s">
        <v>1233</v>
      </c>
      <c r="F73" s="113" t="s">
        <v>1233</v>
      </c>
      <c r="G73" s="113" t="s">
        <v>1233</v>
      </c>
      <c r="H73" s="113" t="s">
        <v>1233</v>
      </c>
      <c r="I73" s="113">
        <v>166985.97471000001</v>
      </c>
      <c r="J73" s="113">
        <v>2.7074938052571787E-3</v>
      </c>
      <c r="K73" s="113">
        <v>23</v>
      </c>
      <c r="L73" s="113">
        <v>180316.30572</v>
      </c>
      <c r="M73" s="115">
        <f t="shared" si="6"/>
        <v>2.7967714894047025E-3</v>
      </c>
      <c r="N73" s="113">
        <v>22</v>
      </c>
      <c r="O73" s="472">
        <f t="shared" si="7"/>
        <v>7.9829045721656611E-2</v>
      </c>
      <c r="P73" s="472">
        <f t="shared" si="8"/>
        <v>8.9246159492485155E-2</v>
      </c>
      <c r="Q73" s="474"/>
    </row>
    <row r="74" spans="1:17" s="69" customFormat="1" ht="15.75" customHeight="1">
      <c r="A74" s="69" t="s">
        <v>564</v>
      </c>
      <c r="C74" s="114"/>
      <c r="D74" s="472"/>
      <c r="E74" s="473"/>
      <c r="F74" s="114"/>
      <c r="G74" s="472"/>
      <c r="H74" s="473"/>
      <c r="I74" s="114"/>
      <c r="J74" s="472"/>
      <c r="K74" s="473"/>
      <c r="L74" s="114"/>
      <c r="M74" s="115"/>
      <c r="N74" s="473"/>
      <c r="O74" s="472"/>
      <c r="P74" s="472"/>
      <c r="Q74" s="474"/>
    </row>
    <row r="75" spans="1:17" s="69" customFormat="1" ht="19.5" customHeight="1">
      <c r="B75" s="70" t="s">
        <v>1234</v>
      </c>
      <c r="C75" s="114">
        <v>2267599.2730300003</v>
      </c>
      <c r="D75" s="472">
        <v>4.7844246072054349E-2</v>
      </c>
      <c r="F75" s="114">
        <v>2795758.4101399994</v>
      </c>
      <c r="G75" s="472">
        <v>4.8006777736869073E-2</v>
      </c>
      <c r="I75" s="114">
        <v>3243586.3908000006</v>
      </c>
      <c r="J75" s="472">
        <v>5.2591183631792632E-2</v>
      </c>
      <c r="L75" s="114">
        <f>SUM(L49:L73)</f>
        <v>3409506.4249000004</v>
      </c>
      <c r="M75" s="115">
        <f>+L75/L$76</f>
        <v>5.2882684813372494E-2</v>
      </c>
      <c r="O75" s="472">
        <f>IF(I75=0,0,(L75/I75)-1)</f>
        <v>5.1153264969482581E-2</v>
      </c>
      <c r="P75" s="472">
        <f>IF(I75=0,0,((+L75/AA$9)/(I75/Z$9))-1)</f>
        <v>6.0320299257007104E-2</v>
      </c>
      <c r="Q75" s="474"/>
    </row>
    <row r="76" spans="1:17" s="69" customFormat="1" ht="19.5" customHeight="1">
      <c r="B76" s="476" t="s">
        <v>65</v>
      </c>
      <c r="C76" s="480">
        <v>47395443.740820006</v>
      </c>
      <c r="D76" s="477">
        <v>1</v>
      </c>
      <c r="E76" s="475"/>
      <c r="F76" s="480">
        <v>58236743.683649994</v>
      </c>
      <c r="G76" s="477">
        <v>1</v>
      </c>
      <c r="H76" s="475"/>
      <c r="I76" s="480">
        <v>61675478.032770015</v>
      </c>
      <c r="J76" s="477">
        <v>1</v>
      </c>
      <c r="K76" s="475"/>
      <c r="L76" s="480">
        <f>+L75+L46+L36+L24</f>
        <v>64473020.553560004</v>
      </c>
      <c r="M76" s="478">
        <f>+L76/L$76</f>
        <v>1</v>
      </c>
      <c r="N76" s="475"/>
      <c r="O76" s="477">
        <f>IF(I76=0,0,(L76/I76)-1)</f>
        <v>4.5359073168489639E-2</v>
      </c>
      <c r="P76" s="479">
        <f>IF(I76=0,0,((+L76/AA$9)/(I76/Z$9))-1)</f>
        <v>5.4475576713563845E-2</v>
      </c>
      <c r="Q76" s="470"/>
    </row>
    <row r="77" spans="1:17" s="120" customFormat="1" ht="11.25" customHeight="1" thickBot="1">
      <c r="B77" s="962"/>
      <c r="C77" s="961"/>
      <c r="D77" s="961"/>
      <c r="E77" s="961"/>
      <c r="F77" s="961"/>
      <c r="G77" s="960"/>
      <c r="H77" s="961"/>
      <c r="I77" s="961"/>
      <c r="J77" s="960"/>
      <c r="K77" s="961"/>
      <c r="L77" s="961"/>
      <c r="M77" s="960"/>
      <c r="N77" s="961"/>
      <c r="O77" s="960"/>
      <c r="P77" s="960"/>
      <c r="Q77" s="132"/>
    </row>
    <row r="78" spans="1:17" s="120" customFormat="1" ht="15.75" thickTop="1">
      <c r="B78" s="9" t="s">
        <v>1276</v>
      </c>
      <c r="C78" s="95"/>
      <c r="D78" s="131"/>
      <c r="E78" s="95"/>
      <c r="F78" s="95"/>
      <c r="G78" s="131"/>
      <c r="H78" s="95"/>
      <c r="I78" s="481"/>
      <c r="J78" s="482"/>
      <c r="K78" s="9"/>
      <c r="L78" s="95"/>
      <c r="M78" s="131"/>
      <c r="N78" s="95"/>
      <c r="O78" s="131"/>
      <c r="P78" s="131"/>
      <c r="Q78" s="132"/>
    </row>
    <row r="79" spans="1:17" s="120" customFormat="1" ht="15">
      <c r="B79" s="9" t="s">
        <v>1277</v>
      </c>
      <c r="C79" s="95"/>
      <c r="D79" s="131"/>
      <c r="E79" s="95"/>
      <c r="F79" s="95"/>
      <c r="G79" s="131"/>
      <c r="H79" s="95"/>
      <c r="I79" s="481"/>
      <c r="J79" s="482"/>
      <c r="K79" s="9"/>
      <c r="L79" s="95"/>
      <c r="M79" s="131"/>
      <c r="N79" s="95"/>
      <c r="O79" s="131"/>
      <c r="P79" s="131"/>
      <c r="Q79" s="132"/>
    </row>
    <row r="80" spans="1:17" s="120" customFormat="1" ht="15">
      <c r="B80" s="9" t="s">
        <v>1278</v>
      </c>
      <c r="C80" s="95"/>
      <c r="D80" s="131"/>
      <c r="E80" s="95"/>
      <c r="F80" s="95"/>
      <c r="G80" s="131"/>
      <c r="H80" s="95"/>
      <c r="I80" s="481"/>
      <c r="J80" s="482"/>
      <c r="K80" s="9"/>
      <c r="L80" s="95"/>
      <c r="M80" s="131"/>
      <c r="N80" s="95"/>
      <c r="O80" s="131"/>
      <c r="P80" s="131"/>
      <c r="Q80" s="132"/>
    </row>
    <row r="81" spans="1:17" s="120" customFormat="1" ht="15">
      <c r="B81" s="9"/>
      <c r="C81" s="95"/>
      <c r="D81" s="131"/>
      <c r="E81" s="95"/>
      <c r="F81" s="95"/>
      <c r="G81" s="131"/>
      <c r="H81" s="95"/>
      <c r="I81" s="481"/>
      <c r="J81" s="482"/>
      <c r="K81" s="9"/>
      <c r="L81" s="95"/>
      <c r="M81" s="131"/>
      <c r="N81" s="95"/>
      <c r="O81" s="131"/>
      <c r="P81" s="131"/>
      <c r="Q81" s="132"/>
    </row>
    <row r="82" spans="1:17" s="120" customFormat="1" ht="15" hidden="1">
      <c r="B82" s="9"/>
      <c r="C82" s="95"/>
      <c r="D82" s="131"/>
      <c r="E82" s="95"/>
      <c r="F82" s="95"/>
      <c r="G82" s="131"/>
      <c r="H82" s="95"/>
      <c r="I82" s="481"/>
      <c r="J82" s="482"/>
      <c r="K82" s="9"/>
      <c r="L82" s="95"/>
      <c r="M82" s="131"/>
      <c r="N82" s="95"/>
      <c r="O82" s="131"/>
      <c r="P82" s="131"/>
      <c r="Q82" s="132"/>
    </row>
    <row r="83" spans="1:17" s="120" customFormat="1" ht="15" hidden="1">
      <c r="C83" s="95"/>
      <c r="D83" s="131"/>
      <c r="E83" s="95"/>
      <c r="F83" s="95"/>
      <c r="G83" s="131"/>
      <c r="H83" s="95"/>
      <c r="I83" s="481"/>
      <c r="J83" s="482"/>
      <c r="K83" s="9"/>
      <c r="L83" s="95"/>
      <c r="M83" s="131"/>
      <c r="N83" s="95"/>
      <c r="O83" s="131"/>
      <c r="P83" s="131"/>
      <c r="Q83" s="132"/>
    </row>
    <row r="84" spans="1:17" s="120" customFormat="1" ht="15" hidden="1">
      <c r="C84" s="95"/>
      <c r="D84" s="131"/>
      <c r="E84" s="95"/>
      <c r="F84" s="95"/>
      <c r="G84" s="131"/>
      <c r="H84" s="95"/>
      <c r="I84" s="481"/>
      <c r="J84" s="482"/>
      <c r="K84" s="9"/>
      <c r="L84" s="95"/>
      <c r="M84" s="131"/>
      <c r="N84" s="95"/>
      <c r="O84" s="131"/>
      <c r="P84" s="131"/>
      <c r="Q84" s="132"/>
    </row>
    <row r="85" spans="1:17" s="120" customFormat="1" ht="15" hidden="1">
      <c r="C85" s="95"/>
      <c r="D85" s="131"/>
      <c r="E85" s="95"/>
      <c r="F85" s="95"/>
      <c r="G85" s="131"/>
      <c r="H85" s="95"/>
      <c r="I85" s="481"/>
      <c r="J85" s="482"/>
      <c r="K85" s="9"/>
      <c r="L85" s="95"/>
      <c r="M85" s="131"/>
      <c r="N85" s="95"/>
      <c r="O85" s="131"/>
      <c r="P85" s="131"/>
      <c r="Q85" s="132"/>
    </row>
    <row r="86" spans="1:17" s="120" customFormat="1" ht="15" hidden="1">
      <c r="C86" s="95"/>
      <c r="D86" s="131"/>
      <c r="E86" s="95"/>
      <c r="F86" s="95"/>
      <c r="G86" s="131"/>
      <c r="H86" s="95"/>
      <c r="I86" s="481"/>
      <c r="J86" s="482"/>
      <c r="K86" s="9"/>
      <c r="L86" s="95"/>
      <c r="M86" s="131"/>
      <c r="N86" s="95"/>
      <c r="O86" s="131"/>
      <c r="P86" s="131"/>
      <c r="Q86" s="132"/>
    </row>
    <row r="87" spans="1:17" s="120" customFormat="1" ht="15" hidden="1">
      <c r="B87" s="120" t="s">
        <v>564</v>
      </c>
      <c r="C87" s="95"/>
      <c r="D87" s="131"/>
      <c r="E87" s="95"/>
      <c r="F87" s="95"/>
      <c r="G87" s="131"/>
      <c r="H87" s="95"/>
      <c r="I87" s="481"/>
      <c r="J87" s="482"/>
      <c r="K87" s="9"/>
      <c r="L87" s="95"/>
      <c r="M87" s="131"/>
      <c r="N87" s="95"/>
      <c r="O87" s="131"/>
      <c r="P87" s="131"/>
      <c r="Q87" s="132"/>
    </row>
    <row r="88" spans="1:17" s="120" customFormat="1" ht="15" hidden="1">
      <c r="A88" s="120" t="s">
        <v>564</v>
      </c>
      <c r="C88" s="95"/>
      <c r="D88" s="131"/>
      <c r="E88" s="95"/>
      <c r="F88" s="95"/>
      <c r="G88" s="131"/>
      <c r="H88" s="95"/>
      <c r="I88" s="481"/>
      <c r="J88" s="482"/>
      <c r="K88" s="9"/>
      <c r="L88" s="95"/>
      <c r="M88" s="131"/>
      <c r="N88" s="95"/>
      <c r="O88" s="131"/>
      <c r="P88" s="131"/>
      <c r="Q88" s="132"/>
    </row>
    <row r="89" spans="1:17" s="120" customFormat="1" ht="15" hidden="1">
      <c r="C89" s="95"/>
      <c r="D89" s="131"/>
      <c r="E89" s="95"/>
      <c r="F89" s="95"/>
      <c r="G89" s="131"/>
      <c r="H89" s="95"/>
      <c r="I89" s="481"/>
      <c r="J89" s="482"/>
      <c r="K89" s="9"/>
      <c r="L89" s="95"/>
      <c r="M89" s="131"/>
      <c r="N89" s="95"/>
      <c r="O89" s="131"/>
      <c r="P89" s="131"/>
      <c r="Q89" s="132"/>
    </row>
    <row r="90" spans="1:17" s="120" customFormat="1" ht="15" hidden="1">
      <c r="C90" s="95"/>
      <c r="D90" s="131"/>
      <c r="E90" s="95"/>
      <c r="F90" s="95"/>
      <c r="G90" s="131"/>
      <c r="H90" s="95"/>
      <c r="I90" s="481"/>
      <c r="J90" s="482"/>
      <c r="K90" s="9"/>
      <c r="L90" s="95"/>
      <c r="M90" s="131"/>
      <c r="N90" s="95"/>
      <c r="O90" s="131"/>
      <c r="P90" s="131"/>
      <c r="Q90" s="132"/>
    </row>
    <row r="91" spans="1:17" s="120" customFormat="1" ht="15" hidden="1">
      <c r="C91" s="95"/>
      <c r="D91" s="131"/>
      <c r="E91" s="95"/>
      <c r="F91" s="95"/>
      <c r="G91" s="131"/>
      <c r="H91" s="95"/>
      <c r="I91" s="481"/>
      <c r="J91" s="482"/>
      <c r="K91" s="9"/>
      <c r="L91" s="95"/>
      <c r="M91" s="131"/>
      <c r="N91" s="95"/>
      <c r="O91" s="131"/>
      <c r="P91" s="131"/>
      <c r="Q91" s="132"/>
    </row>
    <row r="92" spans="1:17" s="120" customFormat="1" ht="15" hidden="1">
      <c r="C92" s="95"/>
      <c r="D92" s="131"/>
      <c r="E92" s="95"/>
      <c r="F92" s="95"/>
      <c r="G92" s="131"/>
      <c r="H92" s="95"/>
      <c r="I92" s="481"/>
      <c r="J92" s="482"/>
      <c r="K92" s="9"/>
      <c r="L92" s="95"/>
      <c r="M92" s="131"/>
      <c r="N92" s="95"/>
      <c r="O92" s="131"/>
      <c r="P92" s="131"/>
      <c r="Q92" s="132"/>
    </row>
    <row r="93" spans="1:17" s="120" customFormat="1" ht="15" hidden="1">
      <c r="C93" s="95"/>
      <c r="D93" s="131"/>
      <c r="E93" s="95"/>
      <c r="F93" s="95"/>
      <c r="G93" s="131"/>
      <c r="H93" s="95"/>
      <c r="I93" s="481"/>
      <c r="J93" s="482"/>
      <c r="K93" s="9"/>
      <c r="L93" s="95"/>
      <c r="M93" s="131"/>
      <c r="N93" s="95"/>
      <c r="O93" s="131"/>
      <c r="P93" s="131"/>
      <c r="Q93" s="132"/>
    </row>
    <row r="94" spans="1:17" s="120" customFormat="1" ht="15" hidden="1">
      <c r="C94" s="95"/>
      <c r="D94" s="131"/>
      <c r="E94" s="95"/>
      <c r="F94" s="95"/>
      <c r="G94" s="131"/>
      <c r="H94" s="95"/>
      <c r="I94" s="481"/>
      <c r="J94" s="482"/>
      <c r="K94" s="9"/>
      <c r="L94" s="95"/>
      <c r="M94" s="131"/>
      <c r="N94" s="95"/>
      <c r="O94" s="131"/>
      <c r="P94" s="131"/>
      <c r="Q94" s="132"/>
    </row>
    <row r="95" spans="1:17" s="120" customFormat="1" ht="15" hidden="1">
      <c r="B95" s="483"/>
      <c r="C95" s="95"/>
      <c r="D95" s="131"/>
      <c r="E95" s="95"/>
      <c r="F95" s="95"/>
      <c r="G95" s="131"/>
      <c r="H95" s="95"/>
      <c r="I95" s="481"/>
      <c r="J95" s="482"/>
      <c r="K95" s="9"/>
      <c r="L95" s="95"/>
      <c r="M95" s="131"/>
      <c r="N95" s="95"/>
      <c r="O95" s="131"/>
      <c r="P95" s="131"/>
      <c r="Q95" s="132"/>
    </row>
    <row r="96" spans="1:17" s="120" customFormat="1" ht="15" hidden="1">
      <c r="B96" s="483"/>
      <c r="C96" s="95"/>
      <c r="D96" s="131"/>
      <c r="E96" s="95"/>
      <c r="F96" s="95"/>
      <c r="G96" s="131"/>
      <c r="H96" s="95"/>
      <c r="I96" s="481"/>
      <c r="J96" s="482"/>
      <c r="K96" s="9"/>
      <c r="L96" s="95"/>
      <c r="M96" s="131"/>
      <c r="N96" s="95"/>
      <c r="O96" s="131"/>
      <c r="P96" s="131"/>
      <c r="Q96" s="132"/>
    </row>
    <row r="97" spans="2:17" s="120" customFormat="1" ht="15" hidden="1">
      <c r="B97" s="483"/>
      <c r="C97" s="95"/>
      <c r="D97" s="131"/>
      <c r="E97" s="95"/>
      <c r="F97" s="95"/>
      <c r="G97" s="131"/>
      <c r="H97" s="95"/>
      <c r="I97" s="481"/>
      <c r="J97" s="482"/>
      <c r="K97" s="9"/>
      <c r="L97" s="95"/>
      <c r="M97" s="131"/>
      <c r="N97" s="95"/>
      <c r="O97" s="131"/>
      <c r="P97" s="131"/>
      <c r="Q97" s="132"/>
    </row>
    <row r="98" spans="2:17" s="120" customFormat="1" ht="15" hidden="1">
      <c r="B98" s="483"/>
      <c r="C98" s="95"/>
      <c r="D98" s="131"/>
      <c r="E98" s="95"/>
      <c r="F98" s="95"/>
      <c r="G98" s="131"/>
      <c r="H98" s="95"/>
      <c r="I98" s="481"/>
      <c r="J98" s="482"/>
      <c r="K98" s="9"/>
      <c r="L98" s="95"/>
      <c r="M98" s="131"/>
      <c r="N98" s="95"/>
      <c r="O98" s="131"/>
      <c r="P98" s="131"/>
      <c r="Q98" s="132"/>
    </row>
    <row r="99" spans="2:17" s="120" customFormat="1" ht="15" hidden="1">
      <c r="B99" s="483"/>
      <c r="C99" s="95"/>
      <c r="D99" s="131"/>
      <c r="E99" s="95"/>
      <c r="F99" s="95"/>
      <c r="G99" s="131"/>
      <c r="H99" s="95"/>
      <c r="I99" s="481"/>
      <c r="J99" s="482"/>
      <c r="K99" s="9"/>
      <c r="L99" s="95"/>
      <c r="M99" s="131"/>
      <c r="N99" s="95"/>
      <c r="O99" s="131"/>
      <c r="P99" s="131"/>
      <c r="Q99" s="132"/>
    </row>
    <row r="100" spans="2:17" s="120" customFormat="1" ht="15" hidden="1">
      <c r="B100" s="483"/>
      <c r="C100" s="95"/>
      <c r="D100" s="131"/>
      <c r="E100" s="95"/>
      <c r="F100" s="95"/>
      <c r="G100" s="131"/>
      <c r="H100" s="95"/>
      <c r="I100" s="481"/>
      <c r="J100" s="482"/>
      <c r="K100" s="9"/>
      <c r="L100" s="95"/>
      <c r="M100" s="131"/>
      <c r="N100" s="95"/>
      <c r="O100" s="131"/>
      <c r="P100" s="131"/>
      <c r="Q100" s="132"/>
    </row>
    <row r="101" spans="2:17" s="120" customFormat="1" ht="15" hidden="1">
      <c r="B101" s="483"/>
      <c r="C101" s="95"/>
      <c r="D101" s="131"/>
      <c r="E101" s="95"/>
      <c r="F101" s="95"/>
      <c r="G101" s="131"/>
      <c r="H101" s="95"/>
      <c r="I101" s="481"/>
      <c r="J101" s="482"/>
      <c r="K101" s="9"/>
      <c r="L101" s="95"/>
      <c r="M101" s="131"/>
      <c r="N101" s="95"/>
      <c r="O101" s="131"/>
      <c r="P101" s="131"/>
      <c r="Q101" s="132"/>
    </row>
    <row r="102" spans="2:17" s="120" customFormat="1" ht="15.75" hidden="1">
      <c r="B102" s="101"/>
      <c r="C102" s="95"/>
      <c r="D102" s="131"/>
      <c r="E102" s="95"/>
      <c r="F102" s="95"/>
      <c r="G102" s="131"/>
      <c r="H102" s="95"/>
      <c r="I102" s="481"/>
      <c r="J102" s="482"/>
      <c r="K102" s="9"/>
      <c r="L102" s="95"/>
      <c r="M102" s="131"/>
      <c r="N102" s="95"/>
      <c r="O102" s="131"/>
      <c r="P102" s="131"/>
      <c r="Q102" s="132"/>
    </row>
    <row r="103" spans="2:17" ht="15.75" hidden="1">
      <c r="B103" s="101"/>
      <c r="C103" s="100"/>
      <c r="D103" s="26"/>
      <c r="E103" s="100"/>
      <c r="F103" s="100"/>
      <c r="G103" s="26"/>
      <c r="H103" s="100"/>
      <c r="I103" s="481"/>
      <c r="J103" s="482"/>
      <c r="K103" s="9"/>
      <c r="L103" s="100"/>
      <c r="M103" s="26"/>
      <c r="N103" s="100"/>
      <c r="O103" s="26"/>
      <c r="P103" s="26"/>
    </row>
    <row r="104" spans="2:17" ht="15.75" hidden="1">
      <c r="B104" s="101"/>
      <c r="C104" s="100"/>
      <c r="D104" s="26"/>
      <c r="E104" s="100"/>
      <c r="F104" s="100"/>
      <c r="G104" s="26"/>
      <c r="H104" s="100"/>
      <c r="I104" s="481"/>
      <c r="J104" s="482"/>
      <c r="K104" s="9"/>
      <c r="L104" s="100"/>
      <c r="M104" s="26"/>
      <c r="N104" s="100"/>
      <c r="O104" s="26"/>
      <c r="P104" s="26"/>
    </row>
    <row r="105" spans="2:17" ht="15.75" hidden="1">
      <c r="B105" s="101"/>
      <c r="C105" s="100"/>
      <c r="D105" s="26"/>
      <c r="E105" s="100"/>
      <c r="F105" s="100"/>
      <c r="G105" s="26"/>
      <c r="H105" s="100"/>
      <c r="I105" s="481"/>
      <c r="J105" s="482"/>
      <c r="K105" s="9"/>
      <c r="L105" s="100"/>
      <c r="M105" s="26"/>
      <c r="N105" s="100"/>
      <c r="O105" s="26"/>
      <c r="P105" s="26"/>
    </row>
    <row r="106" spans="2:17" ht="15.75" hidden="1">
      <c r="B106" s="101"/>
      <c r="C106" s="100"/>
      <c r="D106" s="26"/>
      <c r="E106" s="100"/>
      <c r="F106" s="100"/>
      <c r="G106" s="26"/>
      <c r="H106" s="100"/>
      <c r="I106" s="481"/>
      <c r="J106" s="482"/>
      <c r="K106" s="9"/>
      <c r="L106" s="100"/>
      <c r="M106" s="26"/>
      <c r="N106" s="100"/>
      <c r="O106" s="26"/>
      <c r="P106" s="26"/>
    </row>
    <row r="107" spans="2:17" ht="15.75" hidden="1">
      <c r="B107" s="101"/>
      <c r="C107" s="100"/>
      <c r="D107" s="26"/>
      <c r="E107" s="100"/>
      <c r="F107" s="100"/>
      <c r="G107" s="26"/>
      <c r="H107" s="100"/>
      <c r="I107" s="481"/>
      <c r="J107" s="482"/>
      <c r="K107" s="9"/>
      <c r="L107" s="100"/>
      <c r="M107" s="26"/>
      <c r="N107" s="100"/>
      <c r="O107" s="26"/>
      <c r="P107" s="26"/>
    </row>
    <row r="108" spans="2:17" ht="15.75" hidden="1">
      <c r="B108" s="101"/>
      <c r="C108" s="100"/>
      <c r="D108" s="26"/>
      <c r="E108" s="100"/>
      <c r="F108" s="100"/>
      <c r="G108" s="26"/>
      <c r="H108" s="100"/>
      <c r="I108" s="481"/>
      <c r="J108" s="482"/>
      <c r="K108" s="9"/>
      <c r="L108" s="100"/>
      <c r="M108" s="26"/>
      <c r="N108" s="100"/>
      <c r="O108" s="26"/>
      <c r="P108" s="26"/>
    </row>
    <row r="109" spans="2:17" ht="15.75" hidden="1">
      <c r="B109" s="101"/>
      <c r="D109" s="26"/>
      <c r="E109" s="100"/>
      <c r="F109" s="100"/>
      <c r="G109" s="26"/>
      <c r="H109" s="100"/>
      <c r="I109" s="481"/>
      <c r="J109" s="482"/>
      <c r="K109" s="9"/>
      <c r="L109" s="100"/>
      <c r="M109" s="26"/>
      <c r="N109" s="100"/>
      <c r="O109" s="26"/>
      <c r="P109" s="26"/>
    </row>
    <row r="110" spans="2:17" ht="15.75" hidden="1">
      <c r="B110" s="101"/>
      <c r="D110" s="26"/>
      <c r="E110" s="100"/>
      <c r="F110" s="100"/>
      <c r="G110" s="26"/>
      <c r="H110" s="100"/>
      <c r="I110" s="481"/>
      <c r="J110" s="482"/>
      <c r="K110" s="9"/>
      <c r="L110" s="100"/>
      <c r="M110" s="26"/>
      <c r="N110" s="100"/>
      <c r="O110" s="26"/>
      <c r="P110" s="26"/>
    </row>
    <row r="111" spans="2:17" ht="15.75" hidden="1">
      <c r="B111" s="101"/>
      <c r="D111" s="26"/>
      <c r="E111" s="100"/>
      <c r="F111" s="100"/>
      <c r="G111" s="26"/>
      <c r="H111" s="100"/>
      <c r="I111" s="481"/>
      <c r="J111" s="482"/>
      <c r="K111" s="9"/>
      <c r="L111" s="100"/>
      <c r="M111" s="26"/>
      <c r="N111" s="100"/>
      <c r="O111" s="26"/>
      <c r="P111" s="26"/>
    </row>
    <row r="112" spans="2:17" ht="15.75" hidden="1">
      <c r="B112" s="101"/>
      <c r="D112" s="26"/>
      <c r="E112" s="100"/>
      <c r="F112" s="100"/>
      <c r="G112" s="26"/>
      <c r="H112" s="100"/>
      <c r="I112" s="481"/>
      <c r="J112" s="482"/>
      <c r="K112" s="9"/>
      <c r="L112" s="100"/>
      <c r="M112" s="26"/>
      <c r="N112" s="100"/>
      <c r="O112" s="26"/>
      <c r="P112" s="26"/>
    </row>
    <row r="113" spans="2:16" ht="15.75" hidden="1">
      <c r="B113" s="101"/>
      <c r="D113" s="26"/>
      <c r="E113" s="100"/>
      <c r="F113" s="100"/>
      <c r="G113" s="26"/>
      <c r="H113" s="100"/>
      <c r="I113" s="481"/>
      <c r="J113" s="482"/>
      <c r="K113" s="9"/>
      <c r="L113" s="100"/>
      <c r="M113" s="26"/>
      <c r="N113" s="100"/>
      <c r="O113" s="26"/>
      <c r="P113" s="26"/>
    </row>
    <row r="114" spans="2:16" ht="15.75" hidden="1">
      <c r="B114" s="101"/>
      <c r="D114" s="26"/>
      <c r="E114" s="100"/>
      <c r="F114" s="100"/>
      <c r="G114" s="26"/>
      <c r="H114" s="100"/>
      <c r="I114" s="481"/>
      <c r="J114" s="482"/>
      <c r="K114" s="9"/>
      <c r="L114" s="100"/>
      <c r="M114" s="26"/>
      <c r="N114" s="100"/>
      <c r="O114" s="26"/>
      <c r="P114" s="26"/>
    </row>
    <row r="115" spans="2:16" ht="15.75" hidden="1">
      <c r="B115" s="101"/>
      <c r="D115" s="26"/>
      <c r="E115" s="100"/>
      <c r="F115" s="100"/>
      <c r="G115" s="26"/>
      <c r="H115" s="100"/>
      <c r="I115" s="481"/>
      <c r="J115" s="482"/>
      <c r="K115" s="9"/>
      <c r="L115" s="100"/>
      <c r="M115" s="26"/>
      <c r="N115" s="100"/>
      <c r="O115" s="26"/>
      <c r="P115" s="26"/>
    </row>
    <row r="116" spans="2:16" ht="15.75" hidden="1">
      <c r="B116" s="101"/>
      <c r="D116" s="26"/>
      <c r="E116" s="100"/>
      <c r="F116" s="100"/>
      <c r="G116" s="26"/>
      <c r="H116" s="100"/>
      <c r="I116" s="481"/>
      <c r="J116" s="482"/>
      <c r="K116" s="9"/>
      <c r="L116" s="100"/>
      <c r="M116" s="26"/>
      <c r="N116" s="100"/>
      <c r="O116" s="26"/>
      <c r="P116" s="26"/>
    </row>
    <row r="117" spans="2:16" ht="15.75" hidden="1">
      <c r="B117" s="101"/>
      <c r="D117" s="26"/>
      <c r="E117" s="100"/>
      <c r="F117" s="100"/>
      <c r="G117" s="26"/>
      <c r="H117" s="100"/>
      <c r="I117" s="481"/>
      <c r="J117" s="482"/>
      <c r="K117" s="9"/>
      <c r="L117" s="100"/>
      <c r="M117" s="26"/>
      <c r="N117" s="100"/>
      <c r="O117" s="26"/>
      <c r="P117" s="26"/>
    </row>
    <row r="118" spans="2:16" ht="15.75" hidden="1">
      <c r="B118" s="101"/>
      <c r="D118" s="26"/>
      <c r="E118" s="100"/>
      <c r="F118" s="100"/>
      <c r="G118" s="26"/>
      <c r="H118" s="100"/>
      <c r="I118" s="481"/>
      <c r="J118" s="482"/>
      <c r="K118" s="9"/>
      <c r="L118" s="100"/>
      <c r="M118" s="26"/>
      <c r="N118" s="100"/>
      <c r="O118" s="26"/>
      <c r="P118" s="26"/>
    </row>
    <row r="119" spans="2:16" ht="15.75" hidden="1">
      <c r="B119" s="101"/>
      <c r="D119" s="26"/>
      <c r="E119" s="100"/>
      <c r="F119" s="100"/>
      <c r="G119" s="26"/>
      <c r="H119" s="100"/>
      <c r="I119" s="481"/>
      <c r="J119" s="482"/>
      <c r="K119" s="9"/>
      <c r="L119" s="100"/>
      <c r="M119" s="26"/>
      <c r="N119" s="100"/>
      <c r="O119" s="26"/>
      <c r="P119" s="26"/>
    </row>
    <row r="120" spans="2:16" ht="15.75" hidden="1">
      <c r="B120" s="101"/>
      <c r="D120" s="26"/>
      <c r="E120" s="100"/>
      <c r="F120" s="100"/>
      <c r="G120" s="26"/>
      <c r="H120" s="100"/>
      <c r="I120" s="481"/>
      <c r="J120" s="482"/>
      <c r="K120" s="9"/>
      <c r="L120" s="100"/>
      <c r="M120" s="26"/>
      <c r="N120" s="100"/>
      <c r="O120" s="26"/>
      <c r="P120" s="26"/>
    </row>
    <row r="121" spans="2:16" ht="15.75" hidden="1">
      <c r="B121" s="101"/>
      <c r="D121" s="26"/>
      <c r="E121" s="100"/>
      <c r="F121" s="100"/>
      <c r="G121" s="26"/>
      <c r="H121" s="100"/>
      <c r="I121" s="481"/>
      <c r="J121" s="482"/>
      <c r="K121" s="9"/>
      <c r="L121" s="100"/>
      <c r="M121" s="26"/>
      <c r="N121" s="100"/>
      <c r="O121" s="26"/>
      <c r="P121" s="26"/>
    </row>
    <row r="122" spans="2:16" ht="15.75" hidden="1">
      <c r="B122" s="101"/>
      <c r="D122" s="26"/>
      <c r="E122" s="100"/>
      <c r="F122" s="100"/>
      <c r="G122" s="26"/>
      <c r="H122" s="100"/>
      <c r="I122" s="481"/>
      <c r="J122" s="482"/>
      <c r="K122" s="9"/>
      <c r="L122" s="100"/>
      <c r="M122" s="26"/>
      <c r="N122" s="100"/>
      <c r="O122" s="26"/>
      <c r="P122" s="26"/>
    </row>
    <row r="123" spans="2:16" ht="15.75" hidden="1">
      <c r="B123" s="101"/>
      <c r="D123" s="26"/>
      <c r="E123" s="100"/>
      <c r="F123" s="100"/>
      <c r="G123" s="26"/>
      <c r="H123" s="100"/>
      <c r="I123" s="481"/>
      <c r="J123" s="482"/>
      <c r="K123" s="9"/>
      <c r="L123" s="100"/>
      <c r="M123" s="26"/>
      <c r="N123" s="100"/>
      <c r="O123" s="26"/>
      <c r="P123" s="26"/>
    </row>
    <row r="124" spans="2:16" ht="15.75" hidden="1">
      <c r="B124" s="101"/>
      <c r="D124" s="26"/>
      <c r="E124" s="100"/>
      <c r="F124" s="100"/>
      <c r="G124" s="26"/>
      <c r="H124" s="100"/>
      <c r="I124" s="481"/>
      <c r="J124" s="482"/>
      <c r="K124" s="9"/>
      <c r="L124" s="100"/>
      <c r="M124" s="26"/>
      <c r="N124" s="100"/>
      <c r="O124" s="26"/>
      <c r="P124" s="26"/>
    </row>
    <row r="125" spans="2:16" ht="15.75" hidden="1">
      <c r="B125" s="101"/>
      <c r="D125" s="26"/>
      <c r="E125" s="100"/>
      <c r="F125" s="100"/>
      <c r="G125" s="26"/>
      <c r="H125" s="100"/>
      <c r="I125" s="481"/>
      <c r="J125" s="482"/>
      <c r="K125" s="9"/>
      <c r="L125" s="100"/>
      <c r="M125" s="26"/>
      <c r="N125" s="100"/>
      <c r="O125" s="26"/>
      <c r="P125" s="26"/>
    </row>
    <row r="126" spans="2:16" ht="15.75" hidden="1">
      <c r="B126" s="101"/>
      <c r="D126" s="26"/>
      <c r="E126" s="100"/>
      <c r="F126" s="100"/>
      <c r="G126" s="26"/>
      <c r="H126" s="100"/>
      <c r="I126" s="481"/>
      <c r="J126" s="482"/>
      <c r="K126" s="9"/>
      <c r="L126" s="100"/>
      <c r="M126" s="26"/>
      <c r="N126" s="100"/>
      <c r="O126" s="26"/>
      <c r="P126" s="26"/>
    </row>
    <row r="127" spans="2:16" ht="15.75" hidden="1">
      <c r="B127" s="101"/>
      <c r="D127" s="26"/>
      <c r="E127" s="100"/>
      <c r="F127" s="100"/>
      <c r="G127" s="26"/>
      <c r="H127" s="100"/>
      <c r="I127" s="481"/>
      <c r="J127" s="482"/>
      <c r="K127" s="9"/>
      <c r="L127" s="100"/>
      <c r="M127" s="26"/>
      <c r="N127" s="100"/>
      <c r="O127" s="26"/>
      <c r="P127" s="26"/>
    </row>
    <row r="128" spans="2:16" ht="15.75" hidden="1">
      <c r="B128" s="101"/>
      <c r="D128" s="26"/>
      <c r="E128" s="100"/>
      <c r="F128" s="100"/>
      <c r="G128" s="26"/>
      <c r="H128" s="100"/>
      <c r="I128" s="481"/>
      <c r="J128" s="482"/>
      <c r="K128" s="9"/>
      <c r="L128" s="100"/>
      <c r="M128" s="26"/>
      <c r="N128" s="100"/>
      <c r="O128" s="26"/>
      <c r="P128" s="26"/>
    </row>
    <row r="129" spans="2:16" ht="15.75" hidden="1">
      <c r="B129" s="101"/>
      <c r="D129" s="26"/>
      <c r="E129" s="100"/>
      <c r="F129" s="100"/>
      <c r="G129" s="26"/>
      <c r="H129" s="100"/>
      <c r="I129" s="481"/>
      <c r="J129" s="482"/>
      <c r="K129" s="9"/>
      <c r="L129" s="100"/>
      <c r="M129" s="26"/>
      <c r="N129" s="100"/>
      <c r="O129" s="26"/>
      <c r="P129" s="26"/>
    </row>
    <row r="130" spans="2:16" ht="15.75" hidden="1">
      <c r="B130" s="101"/>
      <c r="D130" s="26"/>
      <c r="E130" s="100"/>
      <c r="F130" s="100"/>
      <c r="G130" s="26"/>
      <c r="H130" s="100"/>
      <c r="I130" s="481"/>
      <c r="J130" s="482"/>
      <c r="K130" s="9"/>
      <c r="L130" s="100"/>
      <c r="M130" s="26"/>
      <c r="N130" s="100"/>
      <c r="O130" s="26"/>
      <c r="P130" s="26"/>
    </row>
    <row r="131" spans="2:16" ht="15.75" hidden="1">
      <c r="B131" s="101"/>
      <c r="D131" s="26"/>
      <c r="E131" s="100"/>
      <c r="F131" s="100"/>
      <c r="G131" s="26"/>
      <c r="H131" s="100"/>
      <c r="I131" s="481"/>
      <c r="J131" s="482"/>
      <c r="K131" s="9"/>
      <c r="L131" s="100"/>
      <c r="M131" s="26"/>
      <c r="N131" s="100"/>
      <c r="O131" s="26"/>
      <c r="P131" s="26"/>
    </row>
    <row r="132" spans="2:16" ht="15.75" hidden="1">
      <c r="B132" s="101"/>
      <c r="D132" s="26"/>
      <c r="E132" s="100"/>
      <c r="F132" s="100"/>
      <c r="G132" s="26"/>
      <c r="H132" s="100"/>
      <c r="I132" s="481"/>
      <c r="J132" s="482"/>
      <c r="K132" s="9"/>
      <c r="L132" s="100"/>
      <c r="M132" s="26"/>
      <c r="N132" s="100"/>
      <c r="O132" s="26"/>
      <c r="P132" s="26"/>
    </row>
    <row r="133" spans="2:16" ht="15.75" hidden="1">
      <c r="B133" s="101"/>
      <c r="D133" s="26"/>
      <c r="E133" s="100"/>
      <c r="F133" s="100"/>
      <c r="G133" s="26"/>
      <c r="H133" s="100"/>
      <c r="I133" s="481"/>
      <c r="J133" s="482"/>
      <c r="K133" s="9"/>
      <c r="L133" s="100"/>
      <c r="M133" s="26"/>
      <c r="N133" s="100"/>
      <c r="O133" s="26"/>
      <c r="P133" s="26"/>
    </row>
    <row r="134" spans="2:16" ht="15.75" hidden="1">
      <c r="B134" s="101"/>
      <c r="D134" s="26"/>
      <c r="E134" s="100"/>
      <c r="F134" s="100"/>
      <c r="G134" s="26"/>
      <c r="H134" s="100"/>
      <c r="I134" s="481"/>
      <c r="J134" s="482"/>
      <c r="K134" s="9"/>
      <c r="L134" s="100"/>
      <c r="M134" s="26"/>
      <c r="N134" s="100"/>
      <c r="O134" s="26"/>
      <c r="P134" s="26"/>
    </row>
    <row r="135" spans="2:16" ht="15.75" hidden="1">
      <c r="B135" s="101"/>
      <c r="D135" s="26"/>
      <c r="E135" s="100"/>
      <c r="F135" s="100"/>
      <c r="G135" s="26"/>
      <c r="H135" s="100"/>
      <c r="I135" s="481"/>
      <c r="J135" s="482"/>
      <c r="K135" s="9"/>
      <c r="L135" s="100"/>
      <c r="M135" s="26"/>
      <c r="N135" s="100"/>
      <c r="O135" s="26"/>
      <c r="P135" s="26"/>
    </row>
    <row r="136" spans="2:16" ht="15.75" hidden="1">
      <c r="B136" s="101"/>
      <c r="D136" s="26"/>
      <c r="E136" s="100"/>
      <c r="F136" s="100"/>
      <c r="G136" s="26"/>
      <c r="H136" s="100"/>
      <c r="I136" s="481"/>
      <c r="J136" s="482"/>
      <c r="K136" s="9"/>
      <c r="L136" s="100"/>
      <c r="M136" s="26"/>
      <c r="N136" s="100"/>
      <c r="O136" s="26"/>
      <c r="P136" s="26"/>
    </row>
    <row r="137" spans="2:16" ht="15.75" hidden="1">
      <c r="B137" s="101"/>
      <c r="D137" s="26"/>
      <c r="E137" s="100"/>
      <c r="F137" s="100"/>
      <c r="G137" s="26"/>
      <c r="H137" s="100"/>
      <c r="I137" s="481"/>
      <c r="J137" s="482"/>
      <c r="K137" s="9"/>
      <c r="L137" s="100"/>
      <c r="M137" s="26"/>
      <c r="N137" s="100"/>
      <c r="O137" s="26"/>
      <c r="P137" s="26"/>
    </row>
    <row r="138" spans="2:16" ht="15.75" hidden="1">
      <c r="B138" s="101"/>
      <c r="D138" s="26"/>
      <c r="E138" s="100"/>
      <c r="F138" s="100"/>
      <c r="G138" s="26"/>
      <c r="H138" s="100"/>
      <c r="I138" s="481"/>
      <c r="J138" s="482"/>
      <c r="K138" s="9"/>
      <c r="L138" s="100"/>
      <c r="M138" s="26"/>
      <c r="N138" s="100"/>
      <c r="O138" s="26"/>
      <c r="P138" s="26"/>
    </row>
    <row r="139" spans="2:16" ht="15.75" hidden="1">
      <c r="B139" s="101"/>
      <c r="D139" s="26"/>
      <c r="E139" s="100"/>
      <c r="F139" s="100"/>
      <c r="G139" s="26"/>
      <c r="H139" s="100"/>
      <c r="I139" s="481"/>
      <c r="J139" s="482"/>
      <c r="K139" s="9"/>
      <c r="L139" s="100"/>
      <c r="M139" s="26"/>
      <c r="N139" s="100"/>
      <c r="O139" s="26"/>
      <c r="P139" s="26"/>
    </row>
    <row r="140" spans="2:16" ht="15.75" hidden="1">
      <c r="B140" s="101"/>
      <c r="D140" s="26"/>
      <c r="E140" s="100"/>
      <c r="F140" s="100"/>
      <c r="G140" s="26"/>
      <c r="H140" s="100"/>
      <c r="I140" s="481"/>
      <c r="J140" s="482"/>
      <c r="K140" s="9"/>
      <c r="L140" s="100"/>
      <c r="M140" s="26"/>
      <c r="N140" s="100"/>
      <c r="O140" s="26"/>
      <c r="P140" s="26"/>
    </row>
    <row r="141" spans="2:16" ht="15.75" hidden="1">
      <c r="B141" s="101"/>
      <c r="D141" s="26"/>
      <c r="E141" s="100"/>
      <c r="F141" s="100"/>
      <c r="G141" s="26"/>
      <c r="H141" s="100"/>
      <c r="I141" s="481"/>
      <c r="J141" s="482"/>
      <c r="K141" s="9"/>
      <c r="L141" s="100"/>
      <c r="M141" s="26"/>
      <c r="N141" s="100"/>
      <c r="O141" s="26"/>
      <c r="P141" s="26"/>
    </row>
    <row r="142" spans="2:16" ht="15.75" hidden="1">
      <c r="B142" s="101"/>
      <c r="D142" s="26"/>
      <c r="E142" s="100"/>
      <c r="F142" s="100"/>
      <c r="G142" s="26"/>
      <c r="H142" s="100"/>
      <c r="I142" s="481"/>
      <c r="J142" s="482"/>
      <c r="K142" s="9"/>
      <c r="L142" s="100"/>
      <c r="M142" s="26"/>
      <c r="N142" s="100"/>
      <c r="O142" s="26"/>
      <c r="P142" s="26"/>
    </row>
    <row r="143" spans="2:16" ht="15.75" hidden="1">
      <c r="B143" s="101"/>
      <c r="D143" s="26"/>
      <c r="E143" s="100"/>
      <c r="F143" s="100"/>
      <c r="G143" s="26"/>
      <c r="H143" s="100"/>
      <c r="I143" s="481"/>
      <c r="J143" s="482"/>
      <c r="K143" s="9"/>
      <c r="L143" s="100"/>
      <c r="M143" s="26"/>
      <c r="N143" s="100"/>
      <c r="O143" s="26"/>
      <c r="P143" s="26"/>
    </row>
    <row r="144" spans="2:16" ht="15.75" hidden="1">
      <c r="B144" s="101"/>
      <c r="D144" s="26"/>
      <c r="E144" s="100"/>
      <c r="F144" s="100"/>
      <c r="G144" s="26"/>
      <c r="H144" s="100"/>
      <c r="I144" s="481"/>
      <c r="J144" s="482"/>
      <c r="K144" s="9"/>
      <c r="L144" s="100"/>
      <c r="M144" s="26"/>
      <c r="N144" s="100"/>
      <c r="O144" s="26"/>
      <c r="P144" s="26"/>
    </row>
    <row r="145" spans="2:16" ht="15.75" hidden="1">
      <c r="B145" s="101"/>
      <c r="D145" s="26"/>
      <c r="E145" s="100"/>
      <c r="F145" s="100"/>
      <c r="G145" s="26"/>
      <c r="H145" s="100"/>
      <c r="I145" s="481"/>
      <c r="J145" s="482"/>
      <c r="K145" s="9"/>
      <c r="L145" s="100"/>
      <c r="M145" s="26"/>
      <c r="N145" s="100"/>
      <c r="O145" s="26"/>
      <c r="P145" s="26"/>
    </row>
    <row r="146" spans="2:16" ht="15.75" hidden="1">
      <c r="B146" s="101"/>
      <c r="D146" s="26"/>
      <c r="E146" s="100"/>
      <c r="F146" s="100"/>
      <c r="G146" s="26"/>
      <c r="H146" s="100"/>
      <c r="I146" s="481"/>
      <c r="J146" s="482"/>
      <c r="K146" s="9"/>
      <c r="L146" s="100"/>
      <c r="M146" s="26"/>
      <c r="N146" s="100"/>
      <c r="O146" s="26"/>
      <c r="P146" s="26"/>
    </row>
    <row r="147" spans="2:16" ht="15.75" hidden="1">
      <c r="B147" s="101"/>
      <c r="D147" s="26"/>
      <c r="E147" s="100"/>
      <c r="F147" s="100"/>
      <c r="H147" s="100"/>
      <c r="I147" s="481"/>
      <c r="J147" s="482"/>
      <c r="K147" s="9"/>
      <c r="L147" s="100"/>
      <c r="M147" s="26"/>
      <c r="N147" s="100"/>
      <c r="O147" s="26"/>
      <c r="P147" s="26"/>
    </row>
    <row r="148" spans="2:16" ht="15.75" hidden="1">
      <c r="B148" s="101"/>
      <c r="D148" s="26"/>
      <c r="E148" s="100"/>
      <c r="F148" s="100"/>
      <c r="H148" s="100"/>
      <c r="I148" s="481"/>
      <c r="J148" s="482"/>
      <c r="K148" s="9"/>
      <c r="L148" s="100"/>
      <c r="M148" s="26"/>
      <c r="N148" s="100"/>
      <c r="O148" s="26"/>
      <c r="P148" s="26"/>
    </row>
    <row r="149" spans="2:16" ht="15.75" hidden="1">
      <c r="B149" s="101"/>
      <c r="D149" s="26"/>
      <c r="E149" s="100"/>
      <c r="F149" s="100"/>
      <c r="H149" s="100"/>
      <c r="I149" s="481"/>
      <c r="J149" s="482"/>
      <c r="K149" s="9"/>
      <c r="L149" s="100"/>
      <c r="M149" s="26"/>
      <c r="N149" s="100"/>
      <c r="O149" s="26"/>
      <c r="P149" s="26"/>
    </row>
    <row r="150" spans="2:16" ht="15.75" hidden="1">
      <c r="B150" s="101"/>
      <c r="D150" s="26"/>
      <c r="E150" s="100"/>
      <c r="F150" s="100"/>
      <c r="H150" s="100"/>
      <c r="I150" s="481"/>
      <c r="J150" s="482"/>
      <c r="K150" s="9"/>
      <c r="L150" s="100"/>
      <c r="M150" s="26"/>
      <c r="N150" s="100"/>
      <c r="O150" s="26"/>
      <c r="P150" s="26"/>
    </row>
    <row r="151" spans="2:16" ht="15.75" hidden="1">
      <c r="B151" s="101"/>
      <c r="D151" s="26"/>
      <c r="E151" s="100"/>
      <c r="F151" s="100"/>
      <c r="H151" s="100"/>
      <c r="I151" s="481"/>
      <c r="J151" s="482"/>
      <c r="K151" s="9"/>
      <c r="L151" s="100"/>
      <c r="N151" s="100"/>
      <c r="O151" s="26"/>
      <c r="P151" s="26"/>
    </row>
    <row r="152" spans="2:16" ht="15.75" hidden="1">
      <c r="B152" s="101"/>
      <c r="D152" s="26"/>
      <c r="E152" s="100"/>
      <c r="F152" s="100"/>
      <c r="H152" s="100"/>
      <c r="I152" s="481"/>
      <c r="J152" s="482"/>
      <c r="K152" s="9"/>
      <c r="L152" s="100"/>
      <c r="N152" s="100"/>
      <c r="O152" s="26"/>
      <c r="P152" s="26"/>
    </row>
    <row r="153" spans="2:16" ht="15.75" hidden="1">
      <c r="B153" s="101"/>
      <c r="D153" s="26"/>
      <c r="E153" s="100"/>
      <c r="F153" s="100"/>
      <c r="H153" s="100"/>
      <c r="I153" s="481"/>
      <c r="J153" s="482"/>
      <c r="K153" s="9"/>
      <c r="L153" s="100"/>
      <c r="N153" s="100"/>
      <c r="O153" s="26"/>
      <c r="P153" s="26"/>
    </row>
    <row r="154" spans="2:16" ht="15.75" hidden="1">
      <c r="B154" s="101"/>
      <c r="D154" s="26"/>
      <c r="E154" s="100"/>
      <c r="F154" s="100"/>
      <c r="H154" s="100"/>
      <c r="I154" s="481"/>
      <c r="J154" s="482"/>
      <c r="K154" s="9"/>
      <c r="L154" s="100"/>
      <c r="N154" s="100"/>
      <c r="O154" s="26"/>
      <c r="P154" s="26"/>
    </row>
    <row r="155" spans="2:16" ht="15.75" hidden="1">
      <c r="B155" s="101"/>
      <c r="D155" s="26"/>
      <c r="E155" s="100"/>
      <c r="F155" s="100"/>
      <c r="H155" s="100"/>
      <c r="I155" s="481"/>
      <c r="J155" s="482"/>
      <c r="K155" s="9"/>
      <c r="L155" s="100"/>
      <c r="N155" s="100"/>
      <c r="O155" s="26"/>
      <c r="P155" s="26"/>
    </row>
    <row r="156" spans="2:16" ht="15.75" hidden="1">
      <c r="B156" s="101"/>
      <c r="D156" s="26"/>
      <c r="E156" s="100"/>
      <c r="F156" s="100"/>
      <c r="H156" s="100"/>
      <c r="I156" s="481"/>
      <c r="J156" s="482"/>
      <c r="K156" s="9"/>
      <c r="L156" s="100"/>
      <c r="N156" s="100"/>
      <c r="O156" s="26"/>
      <c r="P156" s="26"/>
    </row>
    <row r="157" spans="2:16" ht="15.75" hidden="1">
      <c r="B157" s="101"/>
      <c r="D157" s="26"/>
      <c r="E157" s="100"/>
      <c r="F157" s="100"/>
      <c r="H157" s="100"/>
      <c r="I157" s="481"/>
      <c r="J157" s="482"/>
      <c r="K157" s="9"/>
      <c r="L157" s="100"/>
      <c r="N157" s="100"/>
      <c r="O157" s="26"/>
      <c r="P157" s="26"/>
    </row>
    <row r="158" spans="2:16" ht="15.75" hidden="1">
      <c r="B158" s="101"/>
      <c r="D158" s="26"/>
      <c r="E158" s="100"/>
      <c r="F158" s="100"/>
      <c r="H158" s="100"/>
      <c r="I158" s="481"/>
      <c r="J158" s="482"/>
      <c r="K158" s="9"/>
      <c r="L158" s="100"/>
      <c r="N158" s="100"/>
      <c r="O158" s="26"/>
      <c r="P158" s="26"/>
    </row>
    <row r="159" spans="2:16" ht="15.75" hidden="1">
      <c r="B159" s="101"/>
      <c r="D159" s="26"/>
      <c r="H159" s="100"/>
      <c r="I159" s="481"/>
      <c r="J159" s="482"/>
      <c r="K159" s="9"/>
      <c r="L159" s="100"/>
      <c r="N159" s="100"/>
      <c r="O159" s="26"/>
      <c r="P159" s="26"/>
    </row>
    <row r="160" spans="2:16" ht="15.75" hidden="1">
      <c r="B160" s="101"/>
      <c r="D160" s="26"/>
      <c r="H160" s="100"/>
      <c r="I160" s="481"/>
      <c r="J160" s="482"/>
      <c r="K160" s="9"/>
      <c r="L160" s="100"/>
      <c r="N160" s="100"/>
      <c r="O160" s="26"/>
      <c r="P160" s="26"/>
    </row>
    <row r="161" spans="2:16" ht="15.75" hidden="1">
      <c r="B161" s="101"/>
      <c r="D161" s="26"/>
      <c r="H161" s="100"/>
      <c r="I161" s="481"/>
      <c r="J161" s="482"/>
      <c r="K161" s="9"/>
      <c r="L161" s="100"/>
      <c r="N161" s="100"/>
      <c r="O161" s="26"/>
      <c r="P161" s="26"/>
    </row>
    <row r="162" spans="2:16" ht="15.75" hidden="1">
      <c r="B162" s="101"/>
      <c r="D162" s="26"/>
      <c r="I162" s="481"/>
      <c r="J162" s="482"/>
      <c r="K162" s="9"/>
      <c r="L162" s="100"/>
      <c r="N162" s="100"/>
      <c r="O162" s="26"/>
      <c r="P162" s="26"/>
    </row>
    <row r="163" spans="2:16" ht="15.75" hidden="1">
      <c r="B163" s="101"/>
      <c r="D163" s="26"/>
      <c r="I163" s="481"/>
      <c r="J163" s="482"/>
      <c r="K163" s="9"/>
      <c r="L163" s="100"/>
      <c r="N163" s="100"/>
      <c r="O163" s="26"/>
      <c r="P163" s="26"/>
    </row>
    <row r="164" spans="2:16" ht="15.75" hidden="1">
      <c r="B164" s="101"/>
      <c r="D164" s="26"/>
      <c r="I164" s="481"/>
      <c r="J164" s="482"/>
      <c r="K164" s="9"/>
      <c r="L164" s="100"/>
      <c r="N164" s="100"/>
      <c r="O164" s="26"/>
      <c r="P164" s="26"/>
    </row>
    <row r="165" spans="2:16" ht="15.75" hidden="1">
      <c r="B165" s="101"/>
      <c r="D165" s="26"/>
      <c r="I165" s="481"/>
      <c r="J165" s="482"/>
      <c r="K165" s="9"/>
      <c r="L165" s="100"/>
      <c r="N165" s="100"/>
      <c r="O165" s="26"/>
      <c r="P165" s="26"/>
    </row>
    <row r="166" spans="2:16" ht="15.75" hidden="1">
      <c r="B166" s="101"/>
      <c r="D166" s="26"/>
      <c r="I166" s="481"/>
      <c r="J166" s="482"/>
      <c r="K166" s="9"/>
      <c r="L166" s="100"/>
      <c r="N166" s="100"/>
      <c r="O166" s="26"/>
      <c r="P166" s="26"/>
    </row>
    <row r="167" spans="2:16" ht="15.75" hidden="1">
      <c r="B167" s="101"/>
      <c r="D167" s="26"/>
      <c r="I167" s="481"/>
      <c r="J167" s="482"/>
      <c r="K167" s="9"/>
      <c r="L167" s="100"/>
      <c r="N167" s="100"/>
      <c r="O167" s="26"/>
      <c r="P167" s="26"/>
    </row>
    <row r="168" spans="2:16" ht="15.75" hidden="1">
      <c r="B168" s="101"/>
      <c r="D168" s="26"/>
      <c r="I168" s="481"/>
      <c r="J168" s="482"/>
      <c r="K168" s="9"/>
      <c r="L168" s="100"/>
      <c r="N168" s="100"/>
      <c r="O168" s="26"/>
      <c r="P168" s="26"/>
    </row>
    <row r="169" spans="2:16" ht="15.75" hidden="1">
      <c r="B169" s="101"/>
      <c r="D169" s="26"/>
      <c r="I169" s="481"/>
      <c r="J169" s="482"/>
      <c r="K169" s="9"/>
      <c r="L169" s="100"/>
      <c r="N169" s="100"/>
      <c r="O169" s="26"/>
      <c r="P169" s="26"/>
    </row>
    <row r="170" spans="2:16" ht="15.75" hidden="1">
      <c r="B170" s="101"/>
      <c r="D170" s="26"/>
      <c r="I170" s="481"/>
      <c r="J170" s="482"/>
      <c r="K170" s="9"/>
      <c r="L170" s="100"/>
      <c r="N170" s="100"/>
      <c r="O170" s="26"/>
      <c r="P170" s="26"/>
    </row>
    <row r="171" spans="2:16" ht="15.75" hidden="1">
      <c r="B171" s="101"/>
      <c r="D171" s="26"/>
      <c r="I171" s="481"/>
      <c r="J171" s="482"/>
      <c r="K171" s="9"/>
      <c r="L171" s="100"/>
      <c r="N171" s="100"/>
      <c r="O171" s="26"/>
      <c r="P171" s="26"/>
    </row>
    <row r="172" spans="2:16" ht="15.75" hidden="1">
      <c r="B172" s="101"/>
      <c r="D172" s="26"/>
      <c r="I172" s="481"/>
      <c r="J172" s="482"/>
      <c r="K172" s="9"/>
      <c r="L172" s="100"/>
      <c r="N172" s="100"/>
      <c r="O172" s="26"/>
      <c r="P172" s="26"/>
    </row>
    <row r="173" spans="2:16" ht="15.75" hidden="1">
      <c r="B173" s="101"/>
      <c r="D173" s="26"/>
      <c r="I173" s="481"/>
      <c r="J173" s="482"/>
      <c r="K173" s="9"/>
      <c r="L173" s="100"/>
      <c r="N173" s="26"/>
      <c r="O173" s="26"/>
      <c r="P173" s="26"/>
    </row>
    <row r="174" spans="2:16" ht="15.75" hidden="1">
      <c r="B174" s="101"/>
      <c r="D174" s="26"/>
      <c r="I174" s="481"/>
      <c r="J174" s="482"/>
      <c r="K174" s="9"/>
      <c r="L174" s="100"/>
      <c r="N174" s="26"/>
      <c r="O174" s="26"/>
      <c r="P174" s="26"/>
    </row>
    <row r="175" spans="2:16" ht="15.75" hidden="1">
      <c r="B175" s="101"/>
      <c r="D175" s="26"/>
      <c r="I175" s="481"/>
      <c r="J175" s="482"/>
      <c r="K175" s="9"/>
      <c r="L175" s="100"/>
      <c r="N175" s="26"/>
      <c r="O175" s="26"/>
      <c r="P175" s="26"/>
    </row>
    <row r="176" spans="2:16" ht="15.75" hidden="1">
      <c r="B176" s="101"/>
      <c r="D176" s="26"/>
      <c r="I176" s="481"/>
      <c r="J176" s="482"/>
      <c r="K176" s="9"/>
      <c r="L176" s="100"/>
      <c r="N176" s="26"/>
      <c r="O176" s="26"/>
      <c r="P176" s="26"/>
    </row>
    <row r="177" spans="2:16" ht="15.75" hidden="1">
      <c r="B177" s="101"/>
      <c r="D177" s="26"/>
      <c r="I177" s="481"/>
      <c r="J177" s="482"/>
      <c r="K177" s="9"/>
      <c r="L177" s="100"/>
      <c r="N177" s="26"/>
      <c r="O177" s="26"/>
      <c r="P177" s="26"/>
    </row>
    <row r="178" spans="2:16" ht="15.75" hidden="1">
      <c r="B178" s="101"/>
      <c r="D178" s="26"/>
      <c r="I178" s="481"/>
      <c r="J178" s="482"/>
      <c r="K178" s="9"/>
      <c r="L178" s="100"/>
      <c r="N178" s="26"/>
      <c r="O178" s="26"/>
      <c r="P178" s="26"/>
    </row>
    <row r="179" spans="2:16" ht="15.75" hidden="1">
      <c r="B179" s="101"/>
      <c r="D179" s="26"/>
      <c r="I179" s="481"/>
      <c r="J179" s="482"/>
      <c r="K179" s="9"/>
      <c r="L179" s="100"/>
      <c r="N179" s="26"/>
      <c r="O179" s="26"/>
      <c r="P179" s="26"/>
    </row>
    <row r="180" spans="2:16" ht="15.75" hidden="1">
      <c r="B180" s="101"/>
      <c r="D180" s="26"/>
      <c r="I180" s="481"/>
      <c r="J180" s="482"/>
      <c r="K180" s="9"/>
      <c r="L180" s="100"/>
      <c r="N180" s="26"/>
      <c r="O180" s="26"/>
      <c r="P180" s="26"/>
    </row>
    <row r="181" spans="2:16" ht="15.75" hidden="1">
      <c r="B181" s="101"/>
      <c r="D181" s="26"/>
      <c r="I181" s="481"/>
      <c r="J181" s="482"/>
      <c r="K181" s="9"/>
      <c r="L181" s="100"/>
      <c r="N181" s="26"/>
      <c r="O181" s="26"/>
      <c r="P181" s="26"/>
    </row>
    <row r="182" spans="2:16" ht="15.75" hidden="1">
      <c r="B182" s="101"/>
      <c r="D182" s="26"/>
      <c r="I182" s="481"/>
      <c r="J182" s="482"/>
      <c r="K182" s="9"/>
      <c r="L182" s="100"/>
      <c r="N182" s="26"/>
      <c r="O182" s="26"/>
      <c r="P182" s="26"/>
    </row>
    <row r="183" spans="2:16" ht="15.75" hidden="1">
      <c r="B183" s="101"/>
      <c r="I183" s="481"/>
      <c r="J183" s="482"/>
      <c r="K183" s="9"/>
      <c r="L183" s="100"/>
      <c r="N183" s="26"/>
      <c r="O183" s="26"/>
      <c r="P183" s="26"/>
    </row>
    <row r="184" spans="2:16" ht="15.75" hidden="1">
      <c r="B184" s="101"/>
      <c r="I184" s="481"/>
      <c r="J184" s="482"/>
      <c r="K184" s="9"/>
      <c r="L184" s="100"/>
      <c r="N184" s="26"/>
      <c r="O184" s="26"/>
      <c r="P184" s="26"/>
    </row>
    <row r="185" spans="2:16" ht="15.75" hidden="1">
      <c r="B185" s="101"/>
      <c r="I185" s="481"/>
      <c r="J185" s="482"/>
      <c r="K185" s="9"/>
      <c r="L185" s="100"/>
      <c r="N185" s="26"/>
      <c r="O185" s="26"/>
      <c r="P185" s="26"/>
    </row>
    <row r="186" spans="2:16" ht="15.75" hidden="1">
      <c r="B186" s="101"/>
      <c r="I186" s="481"/>
      <c r="J186" s="482"/>
      <c r="K186" s="9"/>
      <c r="L186" s="100"/>
      <c r="N186" s="26"/>
      <c r="O186" s="26"/>
      <c r="P186" s="26"/>
    </row>
    <row r="187" spans="2:16" ht="15.75" hidden="1">
      <c r="B187" s="101"/>
      <c r="I187" s="481"/>
      <c r="J187" s="482"/>
      <c r="K187" s="9"/>
      <c r="L187" s="100"/>
      <c r="N187" s="26"/>
      <c r="O187" s="26"/>
      <c r="P187" s="26"/>
    </row>
    <row r="188" spans="2:16" ht="15.75" hidden="1">
      <c r="B188" s="101"/>
      <c r="I188" s="481"/>
      <c r="J188" s="482"/>
      <c r="K188" s="9"/>
      <c r="L188" s="100"/>
      <c r="N188" s="26"/>
      <c r="O188" s="26"/>
      <c r="P188" s="26"/>
    </row>
    <row r="189" spans="2:16" ht="15.75" hidden="1">
      <c r="B189" s="101"/>
      <c r="I189" s="481"/>
      <c r="J189" s="482"/>
      <c r="K189" s="9"/>
      <c r="L189" s="100"/>
      <c r="N189" s="26"/>
      <c r="O189" s="26"/>
      <c r="P189" s="26"/>
    </row>
    <row r="190" spans="2:16" ht="15.75" hidden="1">
      <c r="B190" s="101"/>
      <c r="I190" s="481"/>
      <c r="J190" s="482"/>
      <c r="K190" s="9"/>
      <c r="L190" s="100"/>
      <c r="N190" s="26"/>
      <c r="O190" s="26"/>
      <c r="P190" s="26"/>
    </row>
    <row r="191" spans="2:16" ht="15.75" hidden="1">
      <c r="B191" s="101"/>
      <c r="I191" s="481"/>
      <c r="J191" s="482"/>
      <c r="K191" s="9"/>
      <c r="L191" s="100"/>
      <c r="N191" s="26"/>
      <c r="O191" s="26"/>
      <c r="P191" s="26"/>
    </row>
    <row r="192" spans="2:16" ht="15.75" hidden="1">
      <c r="B192" s="101"/>
      <c r="I192" s="481"/>
      <c r="J192" s="482"/>
      <c r="K192" s="9"/>
      <c r="L192" s="100"/>
    </row>
    <row r="193" spans="2:11" ht="15.75" hidden="1">
      <c r="B193" s="101"/>
      <c r="I193" s="481"/>
      <c r="J193" s="482"/>
      <c r="K193" s="9"/>
    </row>
    <row r="194" spans="2:11" ht="15.75" hidden="1">
      <c r="B194" s="101"/>
      <c r="I194" s="481"/>
      <c r="J194" s="482"/>
      <c r="K194" s="9"/>
    </row>
    <row r="195" spans="2:11" ht="15.75" hidden="1">
      <c r="B195" s="101"/>
      <c r="I195" s="481"/>
      <c r="J195" s="482"/>
      <c r="K195" s="9"/>
    </row>
    <row r="196" spans="2:11" ht="15.75" hidden="1">
      <c r="B196" s="101"/>
      <c r="I196" s="481"/>
      <c r="J196" s="482"/>
      <c r="K196" s="9"/>
    </row>
    <row r="197" spans="2:11" ht="15.75" hidden="1">
      <c r="B197" s="101"/>
    </row>
    <row r="198" spans="2:11" ht="15.75" hidden="1">
      <c r="B198" s="101"/>
    </row>
    <row r="199" spans="2:11" ht="15.75" hidden="1">
      <c r="B199" s="101"/>
    </row>
    <row r="200" spans="2:11" ht="15.75" hidden="1">
      <c r="B200" s="101"/>
    </row>
    <row r="201" spans="2:11" ht="15.75" hidden="1">
      <c r="B201" s="101"/>
    </row>
    <row r="202" spans="2:11" ht="15.75" hidden="1">
      <c r="B202" s="101"/>
    </row>
    <row r="203" spans="2:11" ht="15.75" hidden="1">
      <c r="B203" s="101"/>
    </row>
    <row r="204" spans="2:11" ht="15.75" hidden="1">
      <c r="B204" s="101"/>
    </row>
    <row r="205" spans="2:11" ht="15.75" hidden="1">
      <c r="B205" s="101"/>
    </row>
    <row r="206" spans="2:11" ht="15.75" hidden="1">
      <c r="B206" s="101"/>
    </row>
    <row r="207" spans="2:11" ht="15.75" hidden="1">
      <c r="B207" s="101"/>
    </row>
    <row r="208" spans="2:11" ht="15.75" hidden="1">
      <c r="B208" s="101"/>
    </row>
    <row r="209" spans="2:2" ht="15.75" hidden="1">
      <c r="B209" s="101"/>
    </row>
    <row r="210" spans="2:2" ht="15.75" hidden="1">
      <c r="B210" s="101"/>
    </row>
    <row r="211" spans="2:2" ht="15.75" hidden="1">
      <c r="B211" s="101"/>
    </row>
    <row r="212" spans="2:2" ht="15.75" hidden="1">
      <c r="B212" s="101"/>
    </row>
    <row r="213" spans="2:2" ht="15.75" hidden="1">
      <c r="B213" s="101"/>
    </row>
    <row r="214" spans="2:2" ht="15.75" hidden="1">
      <c r="B214" s="101"/>
    </row>
    <row r="215" spans="2:2" ht="15.75" hidden="1">
      <c r="B215" s="101"/>
    </row>
    <row r="216" spans="2:2" ht="15.75" hidden="1">
      <c r="B216" s="101"/>
    </row>
    <row r="217" spans="2:2" ht="15.75" hidden="1">
      <c r="B217" s="101"/>
    </row>
    <row r="218" spans="2:2" ht="15.75" hidden="1">
      <c r="B218" s="101"/>
    </row>
    <row r="219" spans="2:2" ht="15.75" hidden="1">
      <c r="B219" s="101"/>
    </row>
    <row r="220" spans="2:2" ht="15.75" hidden="1">
      <c r="B220" s="101"/>
    </row>
    <row r="221" spans="2:2" ht="15.75" hidden="1">
      <c r="B221" s="101"/>
    </row>
    <row r="222" spans="2:2" ht="15.75" hidden="1">
      <c r="B222" s="101"/>
    </row>
    <row r="223" spans="2:2" ht="15.75" hidden="1">
      <c r="B223" s="101"/>
    </row>
    <row r="224" spans="2:2" ht="15.75" hidden="1">
      <c r="B224" s="101"/>
    </row>
    <row r="225" spans="2:2" ht="15.75" hidden="1">
      <c r="B225" s="101"/>
    </row>
    <row r="226" spans="2:2" ht="15.75" hidden="1">
      <c r="B226" s="101"/>
    </row>
    <row r="227" spans="2:2" ht="15.75" hidden="1">
      <c r="B227" s="101"/>
    </row>
    <row r="228" spans="2:2" ht="15.75" hidden="1">
      <c r="B228" s="101"/>
    </row>
    <row r="229" spans="2:2" ht="15.75" hidden="1">
      <c r="B229" s="101"/>
    </row>
    <row r="230" spans="2:2" ht="15.75" hidden="1">
      <c r="B230" s="101"/>
    </row>
    <row r="231" spans="2:2" ht="15.75" hidden="1">
      <c r="B231" s="101"/>
    </row>
    <row r="232" spans="2:2" ht="15.75" hidden="1">
      <c r="B232" s="101"/>
    </row>
    <row r="233" spans="2:2" ht="15.75" hidden="1">
      <c r="B233" s="101"/>
    </row>
    <row r="234" spans="2:2" ht="15.75" hidden="1">
      <c r="B234" s="101"/>
    </row>
    <row r="235" spans="2:2" ht="15.75" hidden="1">
      <c r="B235" s="101"/>
    </row>
    <row r="236" spans="2:2" ht="15.75" hidden="1">
      <c r="B236" s="101"/>
    </row>
    <row r="237" spans="2:2" ht="15.75" hidden="1">
      <c r="B237" s="101"/>
    </row>
    <row r="238" spans="2:2" ht="15.75" hidden="1">
      <c r="B238" s="101"/>
    </row>
    <row r="239" spans="2:2" ht="15.75" hidden="1">
      <c r="B239" s="101"/>
    </row>
    <row r="240" spans="2:2" ht="15.75" hidden="1">
      <c r="B240" s="101"/>
    </row>
    <row r="241" spans="2:2" ht="15.75" hidden="1">
      <c r="B241" s="101"/>
    </row>
    <row r="242" spans="2:2" ht="15.75" hidden="1">
      <c r="B242" s="101"/>
    </row>
    <row r="243" spans="2:2" ht="15.75" hidden="1">
      <c r="B243" s="101"/>
    </row>
    <row r="244" spans="2:2" ht="15.75" hidden="1">
      <c r="B244" s="101"/>
    </row>
    <row r="245" spans="2:2" ht="15.75" hidden="1">
      <c r="B245" s="101"/>
    </row>
    <row r="246" spans="2:2" ht="15.75" hidden="1">
      <c r="B246" s="101"/>
    </row>
    <row r="247" spans="2:2" ht="15.75" hidden="1">
      <c r="B247" s="101"/>
    </row>
    <row r="248" spans="2:2" ht="15.75" hidden="1">
      <c r="B248" s="101"/>
    </row>
    <row r="249" spans="2:2" ht="15.75" hidden="1">
      <c r="B249" s="101"/>
    </row>
    <row r="250" spans="2:2" ht="15.75" hidden="1">
      <c r="B250" s="101"/>
    </row>
    <row r="251" spans="2:2" ht="15.75" hidden="1">
      <c r="B251" s="101"/>
    </row>
    <row r="252" spans="2:2" ht="15.75" hidden="1">
      <c r="B252" s="101"/>
    </row>
    <row r="253" spans="2:2" ht="15.75" hidden="1">
      <c r="B253" s="101"/>
    </row>
    <row r="254" spans="2:2" ht="15.75" hidden="1">
      <c r="B254" s="101"/>
    </row>
    <row r="255" spans="2:2" ht="15.75" hidden="1">
      <c r="B255" s="101"/>
    </row>
    <row r="256" spans="2:2" ht="15.75" hidden="1">
      <c r="B256" s="101"/>
    </row>
    <row r="257" spans="2:2" ht="15.75" hidden="1">
      <c r="B257" s="101"/>
    </row>
    <row r="258" spans="2:2" ht="15.75" hidden="1">
      <c r="B258" s="101"/>
    </row>
    <row r="259" spans="2:2" ht="15.75" hidden="1">
      <c r="B259" s="101"/>
    </row>
    <row r="260" spans="2:2" ht="15.75" hidden="1">
      <c r="B260" s="101"/>
    </row>
    <row r="261" spans="2:2" ht="15.75" hidden="1">
      <c r="B261" s="101"/>
    </row>
    <row r="262" spans="2:2" ht="15.75" hidden="1">
      <c r="B262" s="101"/>
    </row>
    <row r="263" spans="2:2" ht="15.75" hidden="1">
      <c r="B263" s="101"/>
    </row>
    <row r="264" spans="2:2" ht="15.75" hidden="1">
      <c r="B264" s="101"/>
    </row>
    <row r="265" spans="2:2" ht="15.75" hidden="1">
      <c r="B265" s="101"/>
    </row>
    <row r="266" spans="2:2" ht="15.75" hidden="1">
      <c r="B266" s="101"/>
    </row>
    <row r="267" spans="2:2" ht="15.75" hidden="1">
      <c r="B267" s="101"/>
    </row>
    <row r="268" spans="2:2" ht="15.75" hidden="1">
      <c r="B268" s="101"/>
    </row>
    <row r="269" spans="2:2" ht="15.75" hidden="1">
      <c r="B269" s="101"/>
    </row>
    <row r="270" spans="2:2" ht="15.75" hidden="1">
      <c r="B270" s="101"/>
    </row>
    <row r="271" spans="2:2" ht="15.75" hidden="1">
      <c r="B271" s="101"/>
    </row>
    <row r="272" spans="2:2" ht="15.75" hidden="1">
      <c r="B272" s="101"/>
    </row>
    <row r="273" spans="2:2" ht="15.75" hidden="1">
      <c r="B273" s="101"/>
    </row>
    <row r="274" spans="2:2" ht="15.75" hidden="1">
      <c r="B274" s="101"/>
    </row>
    <row r="275" spans="2:2" ht="15.75" hidden="1">
      <c r="B275" s="101"/>
    </row>
    <row r="276" spans="2:2" ht="15.75" hidden="1">
      <c r="B276" s="101"/>
    </row>
    <row r="277" spans="2:2" ht="15.75" hidden="1">
      <c r="B277" s="101"/>
    </row>
    <row r="278" spans="2:2" ht="15.75" hidden="1">
      <c r="B278" s="101"/>
    </row>
    <row r="279" spans="2:2" ht="15.75" hidden="1">
      <c r="B279" s="101"/>
    </row>
    <row r="280" spans="2:2" ht="15.75" hidden="1">
      <c r="B280" s="101"/>
    </row>
    <row r="281" spans="2:2" ht="15.75" hidden="1">
      <c r="B281" s="101"/>
    </row>
    <row r="282" spans="2:2" ht="15.75" hidden="1">
      <c r="B282" s="101"/>
    </row>
    <row r="283" spans="2:2" ht="15.75" hidden="1">
      <c r="B283" s="101"/>
    </row>
    <row r="284" spans="2:2" ht="15.75" hidden="1">
      <c r="B284" s="101"/>
    </row>
    <row r="285" spans="2:2" ht="15.75" hidden="1">
      <c r="B285" s="101"/>
    </row>
    <row r="286" spans="2:2" ht="15.75" hidden="1">
      <c r="B286" s="101"/>
    </row>
    <row r="287" spans="2:2" ht="15.75" hidden="1">
      <c r="B287" s="101"/>
    </row>
    <row r="288" spans="2:2" ht="15.75" hidden="1">
      <c r="B288" s="101"/>
    </row>
    <row r="289" spans="2:2" ht="15.75" hidden="1">
      <c r="B289" s="101"/>
    </row>
    <row r="290" spans="2:2" ht="15.75" hidden="1">
      <c r="B290" s="101"/>
    </row>
    <row r="291" spans="2:2" ht="15.75" hidden="1">
      <c r="B291" s="101"/>
    </row>
    <row r="292" spans="2:2" ht="15.75" hidden="1">
      <c r="B292" s="101"/>
    </row>
    <row r="293" spans="2:2" ht="15.75" hidden="1">
      <c r="B293" s="101"/>
    </row>
    <row r="294" spans="2:2" ht="15.75" hidden="1">
      <c r="B294" s="101"/>
    </row>
    <row r="295" spans="2:2" ht="15.75" hidden="1">
      <c r="B295" s="101"/>
    </row>
    <row r="296" spans="2:2" ht="15.75" hidden="1">
      <c r="B296" s="101"/>
    </row>
    <row r="297" spans="2:2" ht="15.75" hidden="1">
      <c r="B297" s="101"/>
    </row>
    <row r="298" spans="2:2" ht="15.75" hidden="1">
      <c r="B298" s="101"/>
    </row>
    <row r="299" spans="2:2" ht="15.75" hidden="1">
      <c r="B299" s="101"/>
    </row>
    <row r="300" spans="2:2" ht="15.75" hidden="1">
      <c r="B300" s="101"/>
    </row>
    <row r="301" spans="2:2" ht="15.75" hidden="1">
      <c r="B301" s="101"/>
    </row>
    <row r="302" spans="2:2" ht="15.75" hidden="1">
      <c r="B302" s="101"/>
    </row>
    <row r="303" spans="2:2" ht="15.75" hidden="1">
      <c r="B303" s="101"/>
    </row>
    <row r="304" spans="2:2" ht="15.75" hidden="1">
      <c r="B304" s="101"/>
    </row>
    <row r="305" spans="2:2" ht="15.75" hidden="1">
      <c r="B305" s="101"/>
    </row>
    <row r="306" spans="2:2" ht="15.75" hidden="1">
      <c r="B306" s="101"/>
    </row>
    <row r="307" spans="2:2" ht="15.75" hidden="1">
      <c r="B307" s="101"/>
    </row>
    <row r="308" spans="2:2" ht="15.75" hidden="1">
      <c r="B308" s="101"/>
    </row>
    <row r="309" spans="2:2" ht="15.75" hidden="1">
      <c r="B309" s="101"/>
    </row>
    <row r="310" spans="2:2" ht="15.75" hidden="1">
      <c r="B310" s="101"/>
    </row>
    <row r="311" spans="2:2" ht="15.75" hidden="1">
      <c r="B311" s="101"/>
    </row>
    <row r="312" spans="2:2" ht="15.75" hidden="1">
      <c r="B312" s="101"/>
    </row>
    <row r="313" spans="2:2" ht="15.75" hidden="1">
      <c r="B313" s="101"/>
    </row>
    <row r="314" spans="2:2" ht="15.75" hidden="1">
      <c r="B314" s="101"/>
    </row>
    <row r="315" spans="2:2" ht="15.75" hidden="1">
      <c r="B315" s="101"/>
    </row>
    <row r="316" spans="2:2" ht="15.75" hidden="1">
      <c r="B316" s="101"/>
    </row>
    <row r="317" spans="2:2" ht="15.75" hidden="1">
      <c r="B317" s="101"/>
    </row>
    <row r="318" spans="2:2" ht="15.75" hidden="1">
      <c r="B318" s="101"/>
    </row>
    <row r="319" spans="2:2" ht="15.75" hidden="1">
      <c r="B319" s="101"/>
    </row>
    <row r="320" spans="2:2" ht="15.75" hidden="1">
      <c r="B320" s="101"/>
    </row>
    <row r="321" spans="2:2" ht="15.75" hidden="1">
      <c r="B321" s="101"/>
    </row>
    <row r="322" spans="2:2" ht="15.75" hidden="1">
      <c r="B322" s="101"/>
    </row>
    <row r="323" spans="2:2" ht="15.75" hidden="1">
      <c r="B323" s="101"/>
    </row>
    <row r="324" spans="2:2" ht="15.75" hidden="1">
      <c r="B324" s="101"/>
    </row>
    <row r="325" spans="2:2" ht="15.75" hidden="1">
      <c r="B325" s="101"/>
    </row>
    <row r="326" spans="2:2" ht="15.75" hidden="1">
      <c r="B326" s="101"/>
    </row>
    <row r="327" spans="2:2" ht="15.75" hidden="1">
      <c r="B327" s="101"/>
    </row>
    <row r="328" spans="2:2" ht="15.75" hidden="1">
      <c r="B328" s="101"/>
    </row>
    <row r="329" spans="2:2" ht="15.75" hidden="1">
      <c r="B329" s="101"/>
    </row>
    <row r="330" spans="2:2" ht="15.75" hidden="1">
      <c r="B330" s="101"/>
    </row>
    <row r="331" spans="2:2" ht="15.75" hidden="1">
      <c r="B331" s="101"/>
    </row>
    <row r="332" spans="2:2" ht="15.75" hidden="1">
      <c r="B332" s="101"/>
    </row>
    <row r="333" spans="2:2" ht="15.75" hidden="1">
      <c r="B333" s="101"/>
    </row>
    <row r="334" spans="2:2" ht="15.75" hidden="1">
      <c r="B334" s="101"/>
    </row>
    <row r="335" spans="2:2" ht="15.75" hidden="1">
      <c r="B335" s="101"/>
    </row>
    <row r="336" spans="2:2" ht="15.75" hidden="1">
      <c r="B336" s="101"/>
    </row>
    <row r="337" spans="2:2" ht="15.75" hidden="1">
      <c r="B337" s="101"/>
    </row>
    <row r="338" spans="2:2" ht="15.75" hidden="1">
      <c r="B338" s="101"/>
    </row>
    <row r="339" spans="2:2" ht="15.75" hidden="1">
      <c r="B339" s="101"/>
    </row>
    <row r="340" spans="2:2" ht="15.75" hidden="1">
      <c r="B340" s="101"/>
    </row>
    <row r="341" spans="2:2" ht="15.75" hidden="1">
      <c r="B341" s="101"/>
    </row>
    <row r="342" spans="2:2" ht="15.75" hidden="1">
      <c r="B342" s="101"/>
    </row>
    <row r="343" spans="2:2" ht="15.75" hidden="1">
      <c r="B343" s="101"/>
    </row>
    <row r="344" spans="2:2" ht="15.75" hidden="1">
      <c r="B344" s="101"/>
    </row>
    <row r="345" spans="2:2" ht="15.75" hidden="1">
      <c r="B345" s="101"/>
    </row>
    <row r="346" spans="2:2" ht="15.75" hidden="1">
      <c r="B346" s="101"/>
    </row>
    <row r="347" spans="2:2" ht="15.75" hidden="1">
      <c r="B347" s="101"/>
    </row>
    <row r="348" spans="2:2" ht="15.75" hidden="1">
      <c r="B348" s="101"/>
    </row>
    <row r="349" spans="2:2" ht="15.75" hidden="1">
      <c r="B349" s="101"/>
    </row>
    <row r="350" spans="2:2" ht="15.75" hidden="1">
      <c r="B350" s="101"/>
    </row>
    <row r="351" spans="2:2" ht="15.75" hidden="1">
      <c r="B351" s="101"/>
    </row>
    <row r="352" spans="2:2" ht="15.75" hidden="1">
      <c r="B352" s="101"/>
    </row>
    <row r="353" spans="2:2" ht="15.75" hidden="1">
      <c r="B353" s="101"/>
    </row>
    <row r="354" spans="2:2" ht="15.75" hidden="1">
      <c r="B354" s="101"/>
    </row>
    <row r="355" spans="2:2" ht="15.75" hidden="1">
      <c r="B355" s="101"/>
    </row>
    <row r="356" spans="2:2" ht="15.75" hidden="1">
      <c r="B356" s="101"/>
    </row>
    <row r="357" spans="2:2" ht="15.75" hidden="1">
      <c r="B357" s="101"/>
    </row>
    <row r="358" spans="2:2" ht="15.75" hidden="1">
      <c r="B358" s="101"/>
    </row>
    <row r="359" spans="2:2" ht="15.75" hidden="1">
      <c r="B359" s="101"/>
    </row>
    <row r="360" spans="2:2" ht="15.75" hidden="1">
      <c r="B360" s="101"/>
    </row>
    <row r="361" spans="2:2" ht="15.75" hidden="1">
      <c r="B361" s="101"/>
    </row>
    <row r="362" spans="2:2" ht="15.75" hidden="1">
      <c r="B362" s="101"/>
    </row>
    <row r="363" spans="2:2" ht="15.75" hidden="1">
      <c r="B363" s="101"/>
    </row>
    <row r="364" spans="2:2" ht="15.75" hidden="1">
      <c r="B364" s="101"/>
    </row>
    <row r="365" spans="2:2" ht="15.75" hidden="1">
      <c r="B365" s="101"/>
    </row>
    <row r="366" spans="2:2" ht="15.75" hidden="1">
      <c r="B366" s="101"/>
    </row>
    <row r="367" spans="2:2" ht="15.75" hidden="1">
      <c r="B367" s="101"/>
    </row>
    <row r="368" spans="2:2" ht="15.75" hidden="1">
      <c r="B368" s="101"/>
    </row>
    <row r="369" spans="2:2" ht="15.75" hidden="1">
      <c r="B369" s="101"/>
    </row>
    <row r="370" spans="2:2" ht="15.75" hidden="1">
      <c r="B370" s="101"/>
    </row>
    <row r="371" spans="2:2" ht="15.75" hidden="1">
      <c r="B371" s="101"/>
    </row>
    <row r="372" spans="2:2" ht="15.75" hidden="1">
      <c r="B372" s="101"/>
    </row>
    <row r="373" spans="2:2" ht="15.75" hidden="1">
      <c r="B373" s="101"/>
    </row>
    <row r="374" spans="2:2" ht="15.75" hidden="1">
      <c r="B374" s="101"/>
    </row>
    <row r="375" spans="2:2" ht="15.75" hidden="1">
      <c r="B375" s="101"/>
    </row>
    <row r="376" spans="2:2" ht="15.75" hidden="1">
      <c r="B376" s="101"/>
    </row>
    <row r="377" spans="2:2" ht="15.75" hidden="1">
      <c r="B377" s="101"/>
    </row>
    <row r="378" spans="2:2" ht="15.75" hidden="1">
      <c r="B378" s="101"/>
    </row>
    <row r="379" spans="2:2" ht="15.75" hidden="1">
      <c r="B379" s="101"/>
    </row>
    <row r="380" spans="2:2" ht="15.75" hidden="1">
      <c r="B380" s="101"/>
    </row>
    <row r="381" spans="2:2" ht="15.75" hidden="1">
      <c r="B381" s="101"/>
    </row>
    <row r="382" spans="2:2" ht="15.75" hidden="1">
      <c r="B382" s="101"/>
    </row>
    <row r="383" spans="2:2" ht="15.75" hidden="1">
      <c r="B383" s="101"/>
    </row>
    <row r="384" spans="2:2" ht="15.75" hidden="1">
      <c r="B384" s="101"/>
    </row>
    <row r="385" spans="2:2" ht="15.75" hidden="1">
      <c r="B385" s="101"/>
    </row>
    <row r="386" spans="2:2" ht="15.75" hidden="1">
      <c r="B386" s="101"/>
    </row>
    <row r="387" spans="2:2" ht="15.75" hidden="1">
      <c r="B387" s="101"/>
    </row>
    <row r="388" spans="2:2" ht="15.75" hidden="1">
      <c r="B388" s="101"/>
    </row>
    <row r="389" spans="2:2" ht="15.75" hidden="1">
      <c r="B389" s="101"/>
    </row>
    <row r="390" spans="2:2" ht="15.75" hidden="1">
      <c r="B390" s="101"/>
    </row>
    <row r="391" spans="2:2" ht="15.75" hidden="1">
      <c r="B391" s="101"/>
    </row>
    <row r="392" spans="2:2" ht="15.75" hidden="1">
      <c r="B392" s="101"/>
    </row>
    <row r="393" spans="2:2" ht="15.75" hidden="1">
      <c r="B393" s="101"/>
    </row>
    <row r="394" spans="2:2" ht="15.75" hidden="1">
      <c r="B394" s="101"/>
    </row>
    <row r="395" spans="2:2" ht="15.75" hidden="1">
      <c r="B395" s="101"/>
    </row>
    <row r="396" spans="2:2" ht="15.75" hidden="1">
      <c r="B396" s="101"/>
    </row>
    <row r="397" spans="2:2" ht="15.75" hidden="1">
      <c r="B397" s="101"/>
    </row>
    <row r="398" spans="2:2" ht="15.75" hidden="1">
      <c r="B398" s="101"/>
    </row>
    <row r="399" spans="2:2" ht="15.75" hidden="1">
      <c r="B399" s="101"/>
    </row>
    <row r="400" spans="2:2" ht="15.75" hidden="1">
      <c r="B400" s="101"/>
    </row>
    <row r="401" spans="2:2" ht="15.75" hidden="1">
      <c r="B401" s="101"/>
    </row>
    <row r="402" spans="2:2" ht="15.75" hidden="1">
      <c r="B402" s="101"/>
    </row>
    <row r="403" spans="2:2" ht="15.75" hidden="1">
      <c r="B403" s="101"/>
    </row>
    <row r="404" spans="2:2" ht="15.75" hidden="1">
      <c r="B404" s="101"/>
    </row>
    <row r="405" spans="2:2" ht="15.75" hidden="1">
      <c r="B405" s="101"/>
    </row>
    <row r="406" spans="2:2" ht="15.75" hidden="1">
      <c r="B406" s="101"/>
    </row>
    <row r="407" spans="2:2" ht="15.75" hidden="1">
      <c r="B407" s="101"/>
    </row>
    <row r="408" spans="2:2" ht="15.75" hidden="1">
      <c r="B408" s="101"/>
    </row>
    <row r="409" spans="2:2" ht="15.75" hidden="1">
      <c r="B409" s="101"/>
    </row>
    <row r="410" spans="2:2" ht="15.75" hidden="1">
      <c r="B410" s="101"/>
    </row>
    <row r="411" spans="2:2" ht="15.75" hidden="1">
      <c r="B411" s="101"/>
    </row>
    <row r="412" spans="2:2" ht="15.75" hidden="1">
      <c r="B412" s="101"/>
    </row>
    <row r="413" spans="2:2" ht="15.75" hidden="1">
      <c r="B413" s="101"/>
    </row>
    <row r="414" spans="2:2" ht="15.75" hidden="1">
      <c r="B414" s="101"/>
    </row>
    <row r="415" spans="2:2" ht="15.75" hidden="1">
      <c r="B415" s="101"/>
    </row>
    <row r="416" spans="2:2" ht="15.75" hidden="1">
      <c r="B416" s="101"/>
    </row>
    <row r="417" spans="2:2" ht="15.75" hidden="1">
      <c r="B417" s="101"/>
    </row>
    <row r="418" spans="2:2" ht="15.75" hidden="1">
      <c r="B418" s="101"/>
    </row>
    <row r="419" spans="2:2" ht="15.75" hidden="1">
      <c r="B419" s="101"/>
    </row>
    <row r="420" spans="2:2" ht="15.75" hidden="1">
      <c r="B420" s="101"/>
    </row>
    <row r="421" spans="2:2" ht="15.75" hidden="1">
      <c r="B421" s="101"/>
    </row>
    <row r="422" spans="2:2" ht="15.75" hidden="1">
      <c r="B422" s="101"/>
    </row>
    <row r="423" spans="2:2" ht="15.75" hidden="1">
      <c r="B423" s="101"/>
    </row>
    <row r="424" spans="2:2" ht="15.75" hidden="1">
      <c r="B424" s="101"/>
    </row>
    <row r="425" spans="2:2" ht="15.75" hidden="1">
      <c r="B425" s="101"/>
    </row>
    <row r="426" spans="2:2" ht="15.75" hidden="1">
      <c r="B426" s="101"/>
    </row>
    <row r="427" spans="2:2" ht="15.75" hidden="1">
      <c r="B427" s="101"/>
    </row>
    <row r="428" spans="2:2" ht="15.75" hidden="1">
      <c r="B428" s="101"/>
    </row>
    <row r="429" spans="2:2" ht="15.75" hidden="1">
      <c r="B429" s="101"/>
    </row>
    <row r="430" spans="2:2" ht="15.75" hidden="1">
      <c r="B430" s="101"/>
    </row>
    <row r="431" spans="2:2" ht="15.75" hidden="1">
      <c r="B431" s="101"/>
    </row>
    <row r="432" spans="2:2" ht="15.75" hidden="1">
      <c r="B432" s="101"/>
    </row>
    <row r="433" spans="2:2" ht="15.75" hidden="1">
      <c r="B433" s="101"/>
    </row>
    <row r="434" spans="2:2" ht="15.75" hidden="1">
      <c r="B434" s="101"/>
    </row>
    <row r="435" spans="2:2" ht="15.75" hidden="1">
      <c r="B435" s="101"/>
    </row>
    <row r="436" spans="2:2" ht="15.75" hidden="1">
      <c r="B436" s="101"/>
    </row>
    <row r="437" spans="2:2" ht="15.75" hidden="1">
      <c r="B437" s="101"/>
    </row>
    <row r="438" spans="2:2" ht="15.75" hidden="1">
      <c r="B438" s="101"/>
    </row>
    <row r="439" spans="2:2" ht="15.75" hidden="1">
      <c r="B439" s="101"/>
    </row>
    <row r="440" spans="2:2" ht="15.75" hidden="1">
      <c r="B440" s="101"/>
    </row>
    <row r="441" spans="2:2" ht="15.75" hidden="1">
      <c r="B441" s="101"/>
    </row>
    <row r="442" spans="2:2" ht="15.75" hidden="1">
      <c r="B442" s="101"/>
    </row>
    <row r="443" spans="2:2" ht="15.75" hidden="1">
      <c r="B443" s="101"/>
    </row>
    <row r="444" spans="2:2" ht="15.75" hidden="1">
      <c r="B444" s="101"/>
    </row>
    <row r="445" spans="2:2" ht="15.75" hidden="1">
      <c r="B445" s="101"/>
    </row>
    <row r="446" spans="2:2" ht="15.75" hidden="1">
      <c r="B446" s="101"/>
    </row>
    <row r="447" spans="2:2" ht="15.75" hidden="1">
      <c r="B447" s="101"/>
    </row>
    <row r="448" spans="2:2" ht="15.75" hidden="1">
      <c r="B448" s="101"/>
    </row>
    <row r="449" spans="2:2" ht="15.75" hidden="1">
      <c r="B449" s="101"/>
    </row>
    <row r="450" spans="2:2" ht="15.75" hidden="1">
      <c r="B450" s="101"/>
    </row>
    <row r="451" spans="2:2" ht="15.75" hidden="1">
      <c r="B451" s="101"/>
    </row>
    <row r="452" spans="2:2" ht="15.75" hidden="1">
      <c r="B452" s="101"/>
    </row>
    <row r="453" spans="2:2" ht="15.75" hidden="1">
      <c r="B453" s="101"/>
    </row>
    <row r="454" spans="2:2" ht="15.75" hidden="1">
      <c r="B454" s="101"/>
    </row>
    <row r="455" spans="2:2" ht="15.75" hidden="1">
      <c r="B455" s="101"/>
    </row>
    <row r="456" spans="2:2" ht="15.75" hidden="1">
      <c r="B456" s="101"/>
    </row>
    <row r="457" spans="2:2" ht="15.75" hidden="1">
      <c r="B457" s="101"/>
    </row>
    <row r="458" spans="2:2" ht="15.75" hidden="1">
      <c r="B458" s="101"/>
    </row>
    <row r="459" spans="2:2" ht="15.75" hidden="1">
      <c r="B459" s="101"/>
    </row>
    <row r="460" spans="2:2" ht="15.75" hidden="1">
      <c r="B460" s="101"/>
    </row>
    <row r="461" spans="2:2" ht="15.75" hidden="1">
      <c r="B461" s="101"/>
    </row>
    <row r="462" spans="2:2" ht="15.75" hidden="1">
      <c r="B462" s="101"/>
    </row>
    <row r="463" spans="2:2" ht="15.75" hidden="1">
      <c r="B463" s="101"/>
    </row>
    <row r="464" spans="2:2" ht="15.75" hidden="1">
      <c r="B464" s="101"/>
    </row>
    <row r="465" spans="2:2" ht="15.75" hidden="1">
      <c r="B465" s="101"/>
    </row>
    <row r="466" spans="2:2" ht="15.75" hidden="1">
      <c r="B466" s="101"/>
    </row>
    <row r="467" spans="2:2" ht="15.75" hidden="1">
      <c r="B467" s="101"/>
    </row>
    <row r="468" spans="2:2" ht="15.75" hidden="1">
      <c r="B468" s="101"/>
    </row>
    <row r="469" spans="2:2" ht="15.75" hidden="1">
      <c r="B469" s="101"/>
    </row>
    <row r="470" spans="2:2" ht="15.75" hidden="1">
      <c r="B470" s="101"/>
    </row>
    <row r="471" spans="2:2" ht="15.75" hidden="1">
      <c r="B471" s="101"/>
    </row>
    <row r="472" spans="2:2" ht="15.75" hidden="1">
      <c r="B472" s="101"/>
    </row>
    <row r="473" spans="2:2" ht="15.75" hidden="1">
      <c r="B473" s="101"/>
    </row>
    <row r="474" spans="2:2" ht="15.75" hidden="1">
      <c r="B474" s="101"/>
    </row>
    <row r="475" spans="2:2" ht="15.75" hidden="1">
      <c r="B475" s="101"/>
    </row>
    <row r="476" spans="2:2" ht="15.75" hidden="1">
      <c r="B476" s="101"/>
    </row>
    <row r="477" spans="2:2" ht="15.75" hidden="1">
      <c r="B477" s="101"/>
    </row>
    <row r="478" spans="2:2" ht="15.75" hidden="1">
      <c r="B478" s="101"/>
    </row>
    <row r="479" spans="2:2" ht="15.75" hidden="1">
      <c r="B479" s="101"/>
    </row>
    <row r="480" spans="2:2" ht="15.75" hidden="1">
      <c r="B480" s="101"/>
    </row>
    <row r="481" spans="2:2" ht="15.75" hidden="1">
      <c r="B481" s="101"/>
    </row>
    <row r="482" spans="2:2" ht="15.75" hidden="1">
      <c r="B482" s="101"/>
    </row>
    <row r="483" spans="2:2" ht="15.75" hidden="1">
      <c r="B483" s="101"/>
    </row>
    <row r="484" spans="2:2" ht="15.75" hidden="1">
      <c r="B484" s="101"/>
    </row>
    <row r="485" spans="2:2" ht="15.75" hidden="1">
      <c r="B485" s="101"/>
    </row>
    <row r="486" spans="2:2" ht="15.75" hidden="1">
      <c r="B486" s="101"/>
    </row>
    <row r="487" spans="2:2" ht="15.75" hidden="1">
      <c r="B487" s="101"/>
    </row>
    <row r="488" spans="2:2" ht="15.75" hidden="1">
      <c r="B488" s="101"/>
    </row>
    <row r="489" spans="2:2" ht="15.75" hidden="1">
      <c r="B489" s="101"/>
    </row>
    <row r="490" spans="2:2" ht="15.75" hidden="1">
      <c r="B490" s="101"/>
    </row>
    <row r="491" spans="2:2" ht="15.75" hidden="1">
      <c r="B491" s="101"/>
    </row>
    <row r="492" spans="2:2" ht="15.75" hidden="1">
      <c r="B492" s="101"/>
    </row>
    <row r="493" spans="2:2" ht="15.75" hidden="1">
      <c r="B493" s="101"/>
    </row>
    <row r="494" spans="2:2" ht="15.75" hidden="1">
      <c r="B494" s="101"/>
    </row>
    <row r="495" spans="2:2" ht="15.75" hidden="1">
      <c r="B495" s="101"/>
    </row>
    <row r="496" spans="2:2" ht="15.75" hidden="1">
      <c r="B496" s="101"/>
    </row>
    <row r="497" spans="2:2" ht="15.75" hidden="1">
      <c r="B497" s="101"/>
    </row>
    <row r="498" spans="2:2" ht="15.75" hidden="1">
      <c r="B498" s="101"/>
    </row>
    <row r="499" spans="2:2" ht="15.75" hidden="1">
      <c r="B499" s="101"/>
    </row>
    <row r="500" spans="2:2" ht="15.75" hidden="1">
      <c r="B500" s="101"/>
    </row>
    <row r="501" spans="2:2" ht="15.75" hidden="1">
      <c r="B501" s="101"/>
    </row>
    <row r="502" spans="2:2" ht="15.75" hidden="1">
      <c r="B502" s="101"/>
    </row>
    <row r="503" spans="2:2" ht="15.75" hidden="1">
      <c r="B503" s="101"/>
    </row>
    <row r="504" spans="2:2" ht="15.75" hidden="1">
      <c r="B504" s="101"/>
    </row>
    <row r="505" spans="2:2" ht="15.75" hidden="1">
      <c r="B505" s="101"/>
    </row>
    <row r="506" spans="2:2" ht="15.75" hidden="1">
      <c r="B506" s="101"/>
    </row>
    <row r="507" spans="2:2" ht="15.75" hidden="1">
      <c r="B507" s="101"/>
    </row>
    <row r="508" spans="2:2" ht="15.75" hidden="1">
      <c r="B508" s="101"/>
    </row>
    <row r="509" spans="2:2" ht="15.75" hidden="1">
      <c r="B509" s="101"/>
    </row>
    <row r="510" spans="2:2" ht="15.75" hidden="1">
      <c r="B510" s="101"/>
    </row>
    <row r="511" spans="2:2" ht="15.75" hidden="1">
      <c r="B511" s="101"/>
    </row>
    <row r="512" spans="2:2" ht="15.75" hidden="1">
      <c r="B512" s="101"/>
    </row>
    <row r="513" spans="2:2" ht="15.75" hidden="1">
      <c r="B513" s="101"/>
    </row>
    <row r="514" spans="2:2" ht="15.75" hidden="1">
      <c r="B514" s="101"/>
    </row>
    <row r="515" spans="2:2" ht="15.75" hidden="1">
      <c r="B515" s="101"/>
    </row>
    <row r="516" spans="2:2" ht="15.75" hidden="1">
      <c r="B516" s="101"/>
    </row>
    <row r="517" spans="2:2" ht="15.75" hidden="1">
      <c r="B517" s="101"/>
    </row>
    <row r="518" spans="2:2" ht="15.75" hidden="1">
      <c r="B518" s="101"/>
    </row>
    <row r="519" spans="2:2" ht="15.75" hidden="1">
      <c r="B519" s="101"/>
    </row>
    <row r="520" spans="2:2" ht="15.75" hidden="1">
      <c r="B520" s="101"/>
    </row>
    <row r="521" spans="2:2" ht="15.75" hidden="1">
      <c r="B521" s="101"/>
    </row>
    <row r="522" spans="2:2" ht="15.75" hidden="1">
      <c r="B522" s="101"/>
    </row>
    <row r="523" spans="2:2" ht="15.75" hidden="1">
      <c r="B523" s="101"/>
    </row>
    <row r="524" spans="2:2" ht="15.75" hidden="1">
      <c r="B524" s="101"/>
    </row>
    <row r="525" spans="2:2" ht="15.75" hidden="1">
      <c r="B525" s="101"/>
    </row>
    <row r="526" spans="2:2" ht="15.75" hidden="1">
      <c r="B526" s="101"/>
    </row>
    <row r="527" spans="2:2" ht="15.75" hidden="1">
      <c r="B527" s="101"/>
    </row>
    <row r="528" spans="2:2" ht="15.75" hidden="1">
      <c r="B528" s="101"/>
    </row>
    <row r="529" spans="2:2" ht="15.75" hidden="1">
      <c r="B529" s="101"/>
    </row>
    <row r="530" spans="2:2" ht="15.75" hidden="1">
      <c r="B530" s="101"/>
    </row>
    <row r="531" spans="2:2" ht="15.75" hidden="1">
      <c r="B531" s="101"/>
    </row>
    <row r="532" spans="2:2" ht="15.75" hidden="1">
      <c r="B532" s="101"/>
    </row>
    <row r="533" spans="2:2" ht="15.75" hidden="1">
      <c r="B533" s="101"/>
    </row>
    <row r="534" spans="2:2" ht="15.75" hidden="1">
      <c r="B534" s="101"/>
    </row>
    <row r="535" spans="2:2" ht="15.75" hidden="1">
      <c r="B535" s="101"/>
    </row>
    <row r="536" spans="2:2" ht="15.75" hidden="1">
      <c r="B536" s="101"/>
    </row>
    <row r="537" spans="2:2" ht="15.75" hidden="1">
      <c r="B537" s="101"/>
    </row>
    <row r="538" spans="2:2" ht="15.75" hidden="1">
      <c r="B538" s="101"/>
    </row>
    <row r="539" spans="2:2" ht="15.75" hidden="1">
      <c r="B539" s="101"/>
    </row>
    <row r="540" spans="2:2" ht="15.75" hidden="1">
      <c r="B540" s="101"/>
    </row>
    <row r="541" spans="2:2" ht="15.75" hidden="1">
      <c r="B541" s="101"/>
    </row>
    <row r="542" spans="2:2" ht="15.75" hidden="1">
      <c r="B542" s="101"/>
    </row>
    <row r="543" spans="2:2" ht="15.75" hidden="1">
      <c r="B543" s="101"/>
    </row>
    <row r="544" spans="2:2" ht="15.75" hidden="1">
      <c r="B544" s="101"/>
    </row>
    <row r="545" spans="2:2" ht="15.75" hidden="1">
      <c r="B545" s="101"/>
    </row>
    <row r="546" spans="2:2" ht="15.75" hidden="1">
      <c r="B546" s="101"/>
    </row>
    <row r="547" spans="2:2" ht="15.75" hidden="1">
      <c r="B547" s="101"/>
    </row>
    <row r="548" spans="2:2" ht="15.75" hidden="1">
      <c r="B548" s="101"/>
    </row>
    <row r="549" spans="2:2" ht="15.75" hidden="1">
      <c r="B549" s="101"/>
    </row>
    <row r="550" spans="2:2" ht="15.75" hidden="1">
      <c r="B550" s="101"/>
    </row>
    <row r="551" spans="2:2" ht="15.75" hidden="1">
      <c r="B551" s="101"/>
    </row>
    <row r="552" spans="2:2" ht="15.75" hidden="1">
      <c r="B552" s="101"/>
    </row>
    <row r="553" spans="2:2" ht="15.75" hidden="1">
      <c r="B553" s="101"/>
    </row>
    <row r="554" spans="2:2" ht="15.75" hidden="1">
      <c r="B554" s="101"/>
    </row>
    <row r="555" spans="2:2" ht="15.75" hidden="1">
      <c r="B555" s="101"/>
    </row>
    <row r="556" spans="2:2" ht="15.75" hidden="1">
      <c r="B556" s="101"/>
    </row>
    <row r="557" spans="2:2" ht="15.75" hidden="1">
      <c r="B557" s="101"/>
    </row>
    <row r="558" spans="2:2" ht="15.75" hidden="1">
      <c r="B558" s="101"/>
    </row>
    <row r="559" spans="2:2" ht="15.75" hidden="1">
      <c r="B559" s="101"/>
    </row>
    <row r="560" spans="2:2" ht="15.75" hidden="1">
      <c r="B560" s="101"/>
    </row>
    <row r="561" spans="2:2" ht="15.75" hidden="1">
      <c r="B561" s="101"/>
    </row>
    <row r="562" spans="2:2" ht="15.75" hidden="1">
      <c r="B562" s="101"/>
    </row>
    <row r="563" spans="2:2" ht="15.75" hidden="1">
      <c r="B563" s="101"/>
    </row>
    <row r="564" spans="2:2" ht="15.75" hidden="1">
      <c r="B564" s="101"/>
    </row>
    <row r="565" spans="2:2" ht="15.75" hidden="1">
      <c r="B565" s="101"/>
    </row>
    <row r="566" spans="2:2" ht="15.75" hidden="1">
      <c r="B566" s="101"/>
    </row>
    <row r="567" spans="2:2" ht="15.75" hidden="1">
      <c r="B567" s="101"/>
    </row>
    <row r="568" spans="2:2" ht="15.75" hidden="1">
      <c r="B568" s="101"/>
    </row>
    <row r="569" spans="2:2" ht="15.75" hidden="1">
      <c r="B569" s="101"/>
    </row>
    <row r="570" spans="2:2" ht="15.75" hidden="1">
      <c r="B570" s="101"/>
    </row>
    <row r="571" spans="2:2" ht="15.75" hidden="1">
      <c r="B571" s="101"/>
    </row>
    <row r="572" spans="2:2" ht="15.75" hidden="1">
      <c r="B572" s="101"/>
    </row>
    <row r="573" spans="2:2" ht="15.75" hidden="1">
      <c r="B573" s="101"/>
    </row>
    <row r="574" spans="2:2" ht="15.75" hidden="1">
      <c r="B574" s="101"/>
    </row>
    <row r="575" spans="2:2" ht="15.75" hidden="1">
      <c r="B575" s="101"/>
    </row>
    <row r="576" spans="2:2" ht="15.75" hidden="1">
      <c r="B576" s="101"/>
    </row>
    <row r="577" spans="2:2" ht="15.75" hidden="1">
      <c r="B577" s="101"/>
    </row>
    <row r="578" spans="2:2" ht="15.75" hidden="1">
      <c r="B578" s="101"/>
    </row>
    <row r="579" spans="2:2" ht="15.75" hidden="1">
      <c r="B579" s="101"/>
    </row>
    <row r="580" spans="2:2" ht="15.75" hidden="1">
      <c r="B580" s="101"/>
    </row>
    <row r="581" spans="2:2" ht="15.75" hidden="1">
      <c r="B581" s="101"/>
    </row>
    <row r="582" spans="2:2" ht="15.75" hidden="1">
      <c r="B582" s="101"/>
    </row>
    <row r="583" spans="2:2" ht="15.75" hidden="1">
      <c r="B583" s="101"/>
    </row>
    <row r="584" spans="2:2" ht="15.75" hidden="1">
      <c r="B584" s="101"/>
    </row>
    <row r="585" spans="2:2" ht="15.75" hidden="1">
      <c r="B585" s="101"/>
    </row>
    <row r="586" spans="2:2" ht="15.75" hidden="1">
      <c r="B586" s="101"/>
    </row>
    <row r="587" spans="2:2" ht="15.75" hidden="1">
      <c r="B587" s="101"/>
    </row>
    <row r="588" spans="2:2" ht="15.75" hidden="1">
      <c r="B588" s="101"/>
    </row>
    <row r="589" spans="2:2" ht="15.75" hidden="1">
      <c r="B589" s="101"/>
    </row>
    <row r="590" spans="2:2" ht="15.75" hidden="1">
      <c r="B590" s="101"/>
    </row>
    <row r="591" spans="2:2" ht="15.75" hidden="1">
      <c r="B591" s="101"/>
    </row>
    <row r="592" spans="2:2" ht="15.75" hidden="1">
      <c r="B592" s="101"/>
    </row>
    <row r="593" spans="2:2" ht="15.75" hidden="1">
      <c r="B593" s="101"/>
    </row>
    <row r="594" spans="2:2" ht="15.75" hidden="1">
      <c r="B594" s="101"/>
    </row>
    <row r="595" spans="2:2" ht="15.75" hidden="1">
      <c r="B595" s="101"/>
    </row>
    <row r="596" spans="2:2" ht="15.75" hidden="1">
      <c r="B596" s="101"/>
    </row>
    <row r="597" spans="2:2" ht="15.75" hidden="1">
      <c r="B597" s="101"/>
    </row>
    <row r="598" spans="2:2" ht="15.75" hidden="1">
      <c r="B598" s="101"/>
    </row>
    <row r="599" spans="2:2" ht="15.75" hidden="1">
      <c r="B599" s="101"/>
    </row>
    <row r="600" spans="2:2" ht="15.75" hidden="1">
      <c r="B600" s="101"/>
    </row>
    <row r="601" spans="2:2" ht="15.75" hidden="1">
      <c r="B601" s="101"/>
    </row>
    <row r="602" spans="2:2" ht="15.75" hidden="1">
      <c r="B602" s="101"/>
    </row>
    <row r="603" spans="2:2" ht="15.75" hidden="1">
      <c r="B603" s="101"/>
    </row>
    <row r="604" spans="2:2" ht="15.75" hidden="1">
      <c r="B604" s="101"/>
    </row>
    <row r="605" spans="2:2" ht="15.75" hidden="1">
      <c r="B605" s="101"/>
    </row>
    <row r="606" spans="2:2" ht="15.75" hidden="1">
      <c r="B606" s="101"/>
    </row>
    <row r="607" spans="2:2" ht="15.75" hidden="1">
      <c r="B607" s="101"/>
    </row>
    <row r="608" spans="2:2" ht="15.75" hidden="1">
      <c r="B608" s="101"/>
    </row>
    <row r="609" spans="2:2" ht="15.75" hidden="1">
      <c r="B609" s="101"/>
    </row>
    <row r="610" spans="2:2" ht="15.75" hidden="1">
      <c r="B610" s="101"/>
    </row>
    <row r="611" spans="2:2" ht="15.75" hidden="1">
      <c r="B611" s="101"/>
    </row>
    <row r="612" spans="2:2" ht="15.75" hidden="1">
      <c r="B612" s="101"/>
    </row>
    <row r="613" spans="2:2" ht="15.75" hidden="1">
      <c r="B613" s="101"/>
    </row>
    <row r="614" spans="2:2" ht="15.75" hidden="1">
      <c r="B614" s="101"/>
    </row>
    <row r="615" spans="2:2" ht="15.75" hidden="1">
      <c r="B615" s="101"/>
    </row>
    <row r="616" spans="2:2" ht="15.75" hidden="1">
      <c r="B616" s="101"/>
    </row>
    <row r="617" spans="2:2" ht="15.75" hidden="1">
      <c r="B617" s="101"/>
    </row>
    <row r="618" spans="2:2" ht="15.75" hidden="1">
      <c r="B618" s="101"/>
    </row>
    <row r="619" spans="2:2" ht="15.75" hidden="1">
      <c r="B619" s="101"/>
    </row>
    <row r="620" spans="2:2" ht="15.75" hidden="1">
      <c r="B620" s="101"/>
    </row>
    <row r="621" spans="2:2" ht="15.75" hidden="1">
      <c r="B621" s="101"/>
    </row>
    <row r="622" spans="2:2" ht="15.75" hidden="1">
      <c r="B622" s="101"/>
    </row>
    <row r="623" spans="2:2" ht="15.75" hidden="1">
      <c r="B623" s="101"/>
    </row>
    <row r="624" spans="2:2" ht="15.75" hidden="1">
      <c r="B624" s="101"/>
    </row>
    <row r="625" spans="2:2" ht="15.75" hidden="1">
      <c r="B625" s="101"/>
    </row>
    <row r="626" spans="2:2" ht="15.75" hidden="1">
      <c r="B626" s="101"/>
    </row>
    <row r="627" spans="2:2" ht="15.75" hidden="1">
      <c r="B627" s="101"/>
    </row>
    <row r="628" spans="2:2" ht="15.75" hidden="1">
      <c r="B628" s="101"/>
    </row>
    <row r="629" spans="2:2" ht="15.75" hidden="1">
      <c r="B629" s="101"/>
    </row>
    <row r="630" spans="2:2" ht="15.75" hidden="1">
      <c r="B630" s="101"/>
    </row>
    <row r="631" spans="2:2" ht="15.75" hidden="1">
      <c r="B631" s="101"/>
    </row>
    <row r="632" spans="2:2" ht="15.75" hidden="1">
      <c r="B632" s="101"/>
    </row>
    <row r="633" spans="2:2" ht="15.75" hidden="1">
      <c r="B633" s="101"/>
    </row>
    <row r="634" spans="2:2" ht="15.75" hidden="1">
      <c r="B634" s="101"/>
    </row>
    <row r="635" spans="2:2" ht="15.75" hidden="1">
      <c r="B635" s="101"/>
    </row>
    <row r="636" spans="2:2" ht="15.75" hidden="1">
      <c r="B636" s="101"/>
    </row>
    <row r="637" spans="2:2" ht="15.75" hidden="1">
      <c r="B637" s="101"/>
    </row>
    <row r="638" spans="2:2" ht="15.75" hidden="1">
      <c r="B638" s="101"/>
    </row>
    <row r="639" spans="2:2" ht="15.75" hidden="1">
      <c r="B639" s="101"/>
    </row>
    <row r="640" spans="2:2" ht="15.75" hidden="1">
      <c r="B640" s="101"/>
    </row>
    <row r="641" spans="2:2" ht="15.75" hidden="1">
      <c r="B641" s="101"/>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AA640"/>
  <sheetViews>
    <sheetView topLeftCell="B1" zoomScale="75" workbookViewId="0">
      <selection activeCell="H10" sqref="H10"/>
    </sheetView>
  </sheetViews>
  <sheetFormatPr defaultColWidth="0" defaultRowHeight="12.75" zeroHeight="1"/>
  <cols>
    <col min="1" max="1" width="18.28515625" hidden="1" customWidth="1"/>
    <col min="2" max="2" width="17.42578125" style="5" customWidth="1"/>
    <col min="3" max="10" width="12.85546875" customWidth="1"/>
    <col min="11" max="11" width="12.85546875" style="129" customWidth="1"/>
    <col min="12" max="16" width="12.85546875" customWidth="1"/>
    <col min="17" max="17" width="2.85546875" style="10" hidden="1" customWidth="1"/>
    <col min="18" max="27" width="0" hidden="1" customWidth="1"/>
    <col min="28" max="16384" width="9.140625" hidden="1"/>
  </cols>
  <sheetData>
    <row r="1" spans="1:27" s="2" customFormat="1" ht="2.25" customHeight="1">
      <c r="B1" s="456"/>
      <c r="C1" s="457"/>
      <c r="D1" s="457"/>
      <c r="E1" s="457"/>
      <c r="F1" s="457"/>
      <c r="G1" s="457"/>
      <c r="H1" s="457"/>
      <c r="I1" s="457"/>
      <c r="J1" s="457"/>
      <c r="K1" s="484"/>
      <c r="L1" s="457"/>
      <c r="M1" s="457"/>
      <c r="N1" s="457"/>
      <c r="O1" s="457"/>
      <c r="P1" s="457"/>
      <c r="Q1" s="1"/>
    </row>
    <row r="2" spans="1:27" s="2" customFormat="1" ht="41.25" customHeight="1">
      <c r="B2" s="1093" t="s">
        <v>1220</v>
      </c>
      <c r="C2" s="1093"/>
      <c r="D2" s="1093"/>
      <c r="E2" s="1093"/>
      <c r="F2" s="1093"/>
      <c r="G2" s="1093"/>
      <c r="H2" s="1093"/>
      <c r="I2" s="1093"/>
      <c r="J2" s="1093"/>
      <c r="K2" s="1093"/>
      <c r="L2" s="1093"/>
      <c r="M2" s="1093"/>
      <c r="N2" s="1093"/>
      <c r="O2" s="1093"/>
      <c r="P2" s="1093"/>
      <c r="Q2" s="1"/>
    </row>
    <row r="3" spans="1:27" s="2" customFormat="1" ht="35.25" customHeight="1">
      <c r="B3" s="1093" t="s">
        <v>1279</v>
      </c>
      <c r="C3" s="1093"/>
      <c r="D3" s="1093"/>
      <c r="E3" s="1093"/>
      <c r="F3" s="1093"/>
      <c r="G3" s="1093"/>
      <c r="H3" s="1093"/>
      <c r="I3" s="1093"/>
      <c r="J3" s="1093"/>
      <c r="K3" s="1093"/>
      <c r="L3" s="1093"/>
      <c r="M3" s="1093"/>
      <c r="N3" s="1093"/>
      <c r="O3" s="1093"/>
      <c r="P3" s="1093"/>
      <c r="Q3" s="1"/>
    </row>
    <row r="4" spans="1:27" s="2" customFormat="1" ht="26.25" hidden="1">
      <c r="A4" s="2" t="s">
        <v>1561</v>
      </c>
      <c r="B4" s="1093"/>
      <c r="C4" s="1093"/>
      <c r="D4" s="1093"/>
      <c r="E4" s="1093"/>
      <c r="F4" s="1093"/>
      <c r="G4" s="1093"/>
      <c r="H4" s="1093"/>
      <c r="I4" s="1093"/>
      <c r="J4" s="1093"/>
      <c r="K4" s="1093"/>
      <c r="L4" s="1093"/>
      <c r="M4" s="1093"/>
      <c r="N4" s="1093"/>
      <c r="O4" s="1093"/>
      <c r="P4" s="1093"/>
      <c r="Q4" s="1"/>
    </row>
    <row r="5" spans="1:27" s="458" customFormat="1" ht="44.25" customHeight="1">
      <c r="B5" s="1102" t="s">
        <v>2</v>
      </c>
      <c r="C5" s="1102"/>
      <c r="D5" s="1102"/>
      <c r="E5" s="1102"/>
      <c r="F5" s="1102"/>
      <c r="G5" s="1102"/>
      <c r="H5" s="1102"/>
      <c r="I5" s="1102"/>
      <c r="J5" s="1102"/>
      <c r="K5" s="1102"/>
      <c r="L5" s="1102"/>
      <c r="M5" s="1102"/>
      <c r="N5" s="1102"/>
      <c r="O5" s="1102"/>
      <c r="P5" s="1102"/>
      <c r="Q5" s="459"/>
    </row>
    <row r="6" spans="1:27" s="120" customFormat="1" ht="9">
      <c r="D6" s="387"/>
      <c r="E6" s="387"/>
      <c r="F6" s="387"/>
      <c r="G6" s="387"/>
      <c r="H6" s="387"/>
      <c r="I6" s="387"/>
      <c r="K6" s="485"/>
      <c r="Q6" s="132"/>
    </row>
    <row r="7" spans="1:27" s="120" customFormat="1" ht="15.75">
      <c r="B7" s="460"/>
      <c r="C7" s="486" t="s">
        <v>1222</v>
      </c>
      <c r="D7" s="487"/>
      <c r="E7" s="488"/>
      <c r="F7" s="486" t="s">
        <v>1223</v>
      </c>
      <c r="G7" s="487"/>
      <c r="H7" s="487"/>
      <c r="I7" s="486" t="s">
        <v>1457</v>
      </c>
      <c r="J7" s="487"/>
      <c r="K7" s="487"/>
      <c r="L7" s="486" t="str">
        <f>UPPER("jun-11")</f>
        <v>JUN-11</v>
      </c>
      <c r="M7" s="487"/>
      <c r="N7" s="487"/>
      <c r="O7" s="489" t="s">
        <v>1224</v>
      </c>
      <c r="P7" s="489"/>
      <c r="Q7" s="1103"/>
    </row>
    <row r="8" spans="1:27" s="120" customFormat="1" ht="33" customHeight="1" thickBot="1">
      <c r="B8" s="465" t="s">
        <v>1225</v>
      </c>
      <c r="C8" s="466" t="s">
        <v>1280</v>
      </c>
      <c r="D8" s="467" t="s">
        <v>1227</v>
      </c>
      <c r="E8" s="468" t="s">
        <v>1228</v>
      </c>
      <c r="F8" s="466" t="s">
        <v>1280</v>
      </c>
      <c r="G8" s="467" t="s">
        <v>1227</v>
      </c>
      <c r="H8" s="466" t="s">
        <v>1228</v>
      </c>
      <c r="I8" s="466" t="s">
        <v>1280</v>
      </c>
      <c r="J8" s="467" t="s">
        <v>1227</v>
      </c>
      <c r="K8" s="466" t="s">
        <v>1228</v>
      </c>
      <c r="L8" s="466" t="s">
        <v>1280</v>
      </c>
      <c r="M8" s="467" t="s">
        <v>1227</v>
      </c>
      <c r="N8" s="466" t="s">
        <v>1228</v>
      </c>
      <c r="O8" s="466" t="s">
        <v>1229</v>
      </c>
      <c r="P8" s="466" t="s">
        <v>1230</v>
      </c>
      <c r="Q8" s="1103"/>
    </row>
    <row r="9" spans="1:27" s="9" customFormat="1" ht="18.75" customHeight="1" thickTop="1">
      <c r="B9" s="144" t="s">
        <v>947</v>
      </c>
      <c r="C9" s="490"/>
      <c r="D9" s="490"/>
      <c r="E9" s="491"/>
      <c r="F9" s="490"/>
      <c r="G9" s="490"/>
      <c r="H9" s="490"/>
      <c r="I9" s="490"/>
      <c r="J9" s="490"/>
      <c r="K9" s="490"/>
      <c r="L9" s="490"/>
      <c r="M9" s="490"/>
      <c r="N9" s="490"/>
      <c r="O9" s="490"/>
      <c r="P9" s="490"/>
      <c r="Q9" s="492"/>
      <c r="V9" s="493"/>
      <c r="X9" s="481"/>
      <c r="Z9" s="69">
        <v>6.94</v>
      </c>
      <c r="AA9" s="69">
        <v>6.88</v>
      </c>
    </row>
    <row r="10" spans="1:27" s="9" customFormat="1" ht="22.5" customHeight="1">
      <c r="A10" s="9" t="s">
        <v>1281</v>
      </c>
      <c r="B10" s="9" t="s">
        <v>362</v>
      </c>
      <c r="C10" s="481">
        <v>3364365.7254500003</v>
      </c>
      <c r="D10" s="482">
        <v>9.6909822596380035E-2</v>
      </c>
      <c r="E10" s="9">
        <v>3</v>
      </c>
      <c r="F10" s="481">
        <v>3953548.9961100002</v>
      </c>
      <c r="G10" s="482">
        <v>0.10129203761832153</v>
      </c>
      <c r="H10" s="9">
        <v>3</v>
      </c>
      <c r="I10" s="481">
        <v>4230823.5937699992</v>
      </c>
      <c r="J10" s="482">
        <v>9.0082068106876176E-2</v>
      </c>
      <c r="K10" s="9">
        <v>3</v>
      </c>
      <c r="L10" s="481">
        <v>4663310.4185700007</v>
      </c>
      <c r="M10" s="112">
        <f t="shared" ref="M10:M16" si="0">+L10/L$76</f>
        <v>8.9164241184011894E-2</v>
      </c>
      <c r="N10" s="481">
        <v>4</v>
      </c>
      <c r="O10" s="482">
        <f t="shared" ref="O10:O16" si="1">IF(I10=0,0,(L10/I10)-1)</f>
        <v>0.10222284508312995</v>
      </c>
      <c r="P10" s="482">
        <f t="shared" ref="P10:P16" si="2">IF(I10=0,0,((+L10/AA$9)/(I10/Z$9))-1)</f>
        <v>0.11183525361583158</v>
      </c>
      <c r="Q10" s="492"/>
      <c r="V10" s="493"/>
      <c r="X10" s="481"/>
    </row>
    <row r="11" spans="1:27" s="9" customFormat="1" ht="22.5" customHeight="1">
      <c r="A11" s="9" t="s">
        <v>1281</v>
      </c>
      <c r="B11" s="9" t="s">
        <v>359</v>
      </c>
      <c r="C11" s="481">
        <v>4122538.8156399997</v>
      </c>
      <c r="D11" s="482">
        <v>0.11874883347199897</v>
      </c>
      <c r="E11" s="9">
        <v>2</v>
      </c>
      <c r="F11" s="481">
        <v>4425567.3054300006</v>
      </c>
      <c r="G11" s="482">
        <v>0.11338539889731951</v>
      </c>
      <c r="H11" s="9">
        <v>2</v>
      </c>
      <c r="I11" s="481">
        <v>5474681.875310001</v>
      </c>
      <c r="J11" s="482">
        <v>0.11656611404960562</v>
      </c>
      <c r="K11" s="9">
        <v>2</v>
      </c>
      <c r="L11" s="481">
        <v>6296726.5313499998</v>
      </c>
      <c r="M11" s="112">
        <f t="shared" si="0"/>
        <v>0.12039576882450469</v>
      </c>
      <c r="N11" s="481">
        <v>2</v>
      </c>
      <c r="O11" s="482">
        <f t="shared" si="1"/>
        <v>0.15015386734109559</v>
      </c>
      <c r="P11" s="482">
        <f t="shared" si="2"/>
        <v>0.16018427897488441</v>
      </c>
      <c r="Q11" s="492"/>
      <c r="V11" s="493"/>
      <c r="X11" s="481"/>
    </row>
    <row r="12" spans="1:27" s="9" customFormat="1" ht="22.5" customHeight="1">
      <c r="A12" s="9" t="s">
        <v>1281</v>
      </c>
      <c r="B12" s="9" t="s">
        <v>360</v>
      </c>
      <c r="C12" s="481">
        <v>1816696.61845</v>
      </c>
      <c r="D12" s="482">
        <v>5.2329550760087093E-2</v>
      </c>
      <c r="E12" s="9">
        <v>8</v>
      </c>
      <c r="F12" s="481">
        <v>2182161.3166199997</v>
      </c>
      <c r="G12" s="482">
        <v>5.5908138836726622E-2</v>
      </c>
      <c r="H12" s="9">
        <v>9</v>
      </c>
      <c r="I12" s="481">
        <v>2802214.2161200005</v>
      </c>
      <c r="J12" s="482">
        <v>5.9664329242724114E-2</v>
      </c>
      <c r="K12" s="9">
        <v>7</v>
      </c>
      <c r="L12" s="481">
        <v>3343805.9014300001</v>
      </c>
      <c r="M12" s="112">
        <f t="shared" si="0"/>
        <v>6.3934820783183799E-2</v>
      </c>
      <c r="N12" s="481">
        <v>6</v>
      </c>
      <c r="O12" s="482">
        <f t="shared" si="1"/>
        <v>0.19327276344343791</v>
      </c>
      <c r="P12" s="482">
        <f t="shared" si="2"/>
        <v>0.20367921196184002</v>
      </c>
      <c r="Q12" s="492"/>
      <c r="V12" s="493"/>
      <c r="X12" s="481"/>
    </row>
    <row r="13" spans="1:27" s="9" customFormat="1" ht="22.5" customHeight="1">
      <c r="A13" s="9" t="s">
        <v>1281</v>
      </c>
      <c r="B13" s="9" t="s">
        <v>361</v>
      </c>
      <c r="C13" s="481">
        <v>5208780.9799699998</v>
      </c>
      <c r="D13" s="482">
        <v>0.15003780263656508</v>
      </c>
      <c r="E13" s="9">
        <v>1</v>
      </c>
      <c r="F13" s="481">
        <v>5491531.1665100008</v>
      </c>
      <c r="G13" s="482">
        <v>0.14069596255102021</v>
      </c>
      <c r="H13" s="9">
        <v>1</v>
      </c>
      <c r="I13" s="481">
        <v>6659422.2743599992</v>
      </c>
      <c r="J13" s="482">
        <v>0.1417914308114161</v>
      </c>
      <c r="K13" s="9">
        <v>1</v>
      </c>
      <c r="L13" s="481">
        <v>7411808.3306899993</v>
      </c>
      <c r="M13" s="112">
        <f t="shared" si="0"/>
        <v>0.1417165503234859</v>
      </c>
      <c r="N13" s="481">
        <v>1</v>
      </c>
      <c r="O13" s="482">
        <f t="shared" si="1"/>
        <v>0.1129806799047457</v>
      </c>
      <c r="P13" s="482">
        <f t="shared" si="2"/>
        <v>0.12268690676437988</v>
      </c>
      <c r="Q13" s="492"/>
      <c r="V13" s="493"/>
      <c r="X13" s="481"/>
    </row>
    <row r="14" spans="1:27" s="9" customFormat="1" ht="22.5" customHeight="1">
      <c r="A14" s="9" t="s">
        <v>1281</v>
      </c>
      <c r="B14" s="9" t="s">
        <v>363</v>
      </c>
      <c r="C14" s="481">
        <v>3293758.8211400001</v>
      </c>
      <c r="D14" s="482">
        <v>9.4876006082616079E-2</v>
      </c>
      <c r="E14" s="9">
        <v>4</v>
      </c>
      <c r="F14" s="481">
        <v>3331946.8161199996</v>
      </c>
      <c r="G14" s="482">
        <v>8.5366257651732252E-2</v>
      </c>
      <c r="H14" s="9">
        <v>4</v>
      </c>
      <c r="I14" s="481">
        <v>4179087.9122800007</v>
      </c>
      <c r="J14" s="482">
        <v>8.8980519654135115E-2</v>
      </c>
      <c r="K14" s="9">
        <v>4</v>
      </c>
      <c r="L14" s="481">
        <v>4664136.0680200001</v>
      </c>
      <c r="M14" s="112">
        <f t="shared" si="0"/>
        <v>8.9180027910625681E-2</v>
      </c>
      <c r="N14" s="481">
        <v>3</v>
      </c>
      <c r="O14" s="482">
        <f t="shared" si="1"/>
        <v>0.11606555447534728</v>
      </c>
      <c r="P14" s="482">
        <f t="shared" si="2"/>
        <v>0.12579868431088803</v>
      </c>
      <c r="Q14" s="492"/>
      <c r="V14" s="493"/>
      <c r="X14" s="481"/>
    </row>
    <row r="15" spans="1:27" s="9" customFormat="1" ht="22.5" customHeight="1">
      <c r="A15" s="9" t="s">
        <v>1281</v>
      </c>
      <c r="B15" s="9" t="s">
        <v>365</v>
      </c>
      <c r="C15" s="481">
        <v>1955361.8013799998</v>
      </c>
      <c r="D15" s="482">
        <v>5.6323771179225227E-2</v>
      </c>
      <c r="E15" s="9">
        <v>7</v>
      </c>
      <c r="F15" s="481">
        <v>2256128.1516399998</v>
      </c>
      <c r="G15" s="482">
        <v>5.7803208669609904E-2</v>
      </c>
      <c r="H15" s="9">
        <v>7</v>
      </c>
      <c r="I15" s="481">
        <v>2657639.19637</v>
      </c>
      <c r="J15" s="482">
        <v>5.6586059377053015E-2</v>
      </c>
      <c r="K15" s="9">
        <v>9</v>
      </c>
      <c r="L15" s="481">
        <v>2793951.0761000006</v>
      </c>
      <c r="M15" s="112">
        <f t="shared" si="0"/>
        <v>5.3421390652802089E-2</v>
      </c>
      <c r="N15" s="481">
        <v>9</v>
      </c>
      <c r="O15" s="482">
        <f t="shared" si="1"/>
        <v>5.1290588999509668E-2</v>
      </c>
      <c r="P15" s="482">
        <f t="shared" si="2"/>
        <v>6.0458820880319397E-2</v>
      </c>
      <c r="Q15" s="492"/>
      <c r="V15" s="493"/>
      <c r="X15" s="481"/>
    </row>
    <row r="16" spans="1:27" s="9" customFormat="1" ht="22.5" customHeight="1">
      <c r="A16" s="9" t="s">
        <v>1281</v>
      </c>
      <c r="B16" s="9" t="s">
        <v>366</v>
      </c>
      <c r="C16" s="481">
        <v>2065388.4186200001</v>
      </c>
      <c r="D16" s="482">
        <v>5.9493063945748714E-2</v>
      </c>
      <c r="E16" s="9">
        <v>6</v>
      </c>
      <c r="F16" s="481">
        <v>2452215.4077499998</v>
      </c>
      <c r="G16" s="482">
        <v>6.2827068938424172E-2</v>
      </c>
      <c r="H16" s="9">
        <v>6</v>
      </c>
      <c r="I16" s="481">
        <v>3061250.92215</v>
      </c>
      <c r="J16" s="482">
        <v>6.5179700346623612E-2</v>
      </c>
      <c r="K16" s="9">
        <v>5</v>
      </c>
      <c r="L16" s="481">
        <v>3414462.4848899995</v>
      </c>
      <c r="M16" s="112">
        <f t="shared" si="0"/>
        <v>6.5285801113332514E-2</v>
      </c>
      <c r="N16" s="481">
        <v>5</v>
      </c>
      <c r="O16" s="482">
        <f t="shared" si="1"/>
        <v>0.11538144755932955</v>
      </c>
      <c r="P16" s="482">
        <f t="shared" si="2"/>
        <v>0.12510861134618412</v>
      </c>
      <c r="Q16" s="492"/>
      <c r="V16" s="493"/>
      <c r="X16" s="481"/>
    </row>
    <row r="17" spans="1:24" s="9" customFormat="1" ht="22.5" customHeight="1">
      <c r="A17" s="9" t="s">
        <v>1281</v>
      </c>
      <c r="B17" s="9" t="s">
        <v>1232</v>
      </c>
      <c r="C17" s="481">
        <v>163798.47942000002</v>
      </c>
      <c r="D17" s="482">
        <v>4.7181795552342417E-3</v>
      </c>
      <c r="E17" s="9">
        <v>22</v>
      </c>
      <c r="F17" s="481">
        <v>137078.95605000001</v>
      </c>
      <c r="G17" s="482">
        <v>3.5120360937878005E-3</v>
      </c>
      <c r="H17" s="9">
        <v>22</v>
      </c>
      <c r="I17" s="111" t="s">
        <v>1233</v>
      </c>
      <c r="J17" s="112" t="s">
        <v>1233</v>
      </c>
      <c r="K17" s="494" t="s">
        <v>1233</v>
      </c>
      <c r="L17" s="115" t="s">
        <v>1233</v>
      </c>
      <c r="M17" s="115" t="s">
        <v>1233</v>
      </c>
      <c r="N17" s="115" t="s">
        <v>1233</v>
      </c>
      <c r="O17" s="115" t="s">
        <v>1233</v>
      </c>
      <c r="P17" s="115" t="s">
        <v>1233</v>
      </c>
      <c r="Q17" s="492"/>
      <c r="V17" s="493"/>
      <c r="X17" s="481"/>
    </row>
    <row r="18" spans="1:24" s="9" customFormat="1" ht="22.5" customHeight="1">
      <c r="A18" s="9" t="s">
        <v>1281</v>
      </c>
      <c r="B18" s="9" t="s">
        <v>367</v>
      </c>
      <c r="C18" s="481">
        <v>91853.609810000024</v>
      </c>
      <c r="D18" s="482">
        <v>2.6458232421606291E-3</v>
      </c>
      <c r="E18" s="9">
        <v>26</v>
      </c>
      <c r="F18" s="481">
        <v>86090.796989999988</v>
      </c>
      <c r="G18" s="482">
        <v>2.2056922162549402E-3</v>
      </c>
      <c r="H18" s="9">
        <v>28</v>
      </c>
      <c r="I18" s="481">
        <v>95173.196030000021</v>
      </c>
      <c r="J18" s="482">
        <v>2.0264135662257572E-3</v>
      </c>
      <c r="K18" s="9">
        <v>30</v>
      </c>
      <c r="L18" s="481">
        <v>81870.339479999995</v>
      </c>
      <c r="M18" s="112">
        <f>+L18/L$76</f>
        <v>1.5653915437716366E-3</v>
      </c>
      <c r="N18" s="481">
        <v>34</v>
      </c>
      <c r="O18" s="482">
        <f>IF(I18=0,0,(L18/I18)-1)</f>
        <v>-0.13977524245173789</v>
      </c>
      <c r="P18" s="482">
        <f>IF(I18=0,0,((+L18/AA$9)/(I18/Z$9))-1)</f>
        <v>-0.13227328235684022</v>
      </c>
      <c r="Q18" s="492"/>
      <c r="V18" s="493"/>
      <c r="X18" s="481"/>
    </row>
    <row r="19" spans="1:24" s="9" customFormat="1" ht="22.5" customHeight="1">
      <c r="A19" s="9" t="s">
        <v>1281</v>
      </c>
      <c r="B19" s="9" t="s">
        <v>364</v>
      </c>
      <c r="C19" s="481">
        <v>1528408.7564499998</v>
      </c>
      <c r="D19" s="482">
        <v>4.402548162997702E-2</v>
      </c>
      <c r="E19" s="9">
        <v>11</v>
      </c>
      <c r="F19" s="481">
        <v>1857632.5593099999</v>
      </c>
      <c r="G19" s="482">
        <v>4.7593538682279203E-2</v>
      </c>
      <c r="H19" s="9">
        <v>11</v>
      </c>
      <c r="I19" s="481">
        <v>2223920.7438599998</v>
      </c>
      <c r="J19" s="482">
        <v>4.7351390449767376E-2</v>
      </c>
      <c r="K19" s="9">
        <v>11</v>
      </c>
      <c r="L19" s="481">
        <v>2557568.3852399997</v>
      </c>
      <c r="M19" s="112">
        <f>+L19/L$76</f>
        <v>4.8901665099976878E-2</v>
      </c>
      <c r="N19" s="481">
        <v>11</v>
      </c>
      <c r="O19" s="482">
        <f>IF(I19=0,0,(L19/I19)-1)</f>
        <v>0.15002676795077541</v>
      </c>
      <c r="P19" s="482">
        <f>IF(I19=0,0,((+L19/AA$9)/(I19/Z$9))-1)</f>
        <v>0.16005607115964837</v>
      </c>
      <c r="Q19" s="492"/>
      <c r="V19" s="493"/>
      <c r="X19" s="481"/>
    </row>
    <row r="20" spans="1:24" s="9" customFormat="1" ht="22.5" customHeight="1">
      <c r="A20" s="9" t="s">
        <v>1281</v>
      </c>
      <c r="B20" s="9" t="s">
        <v>368</v>
      </c>
      <c r="C20" s="481">
        <v>22745.864129999998</v>
      </c>
      <c r="D20" s="482">
        <v>6.5518966649941971E-4</v>
      </c>
      <c r="E20" s="9">
        <v>49</v>
      </c>
      <c r="F20" s="481">
        <v>22470.724630000001</v>
      </c>
      <c r="G20" s="482">
        <v>5.7571197088297722E-4</v>
      </c>
      <c r="H20" s="9">
        <v>50</v>
      </c>
      <c r="I20" s="481">
        <v>26134.083329999998</v>
      </c>
      <c r="J20" s="482">
        <v>5.5644302398012463E-4</v>
      </c>
      <c r="K20" s="9">
        <v>51</v>
      </c>
      <c r="L20" s="481">
        <v>58915.538869999997</v>
      </c>
      <c r="M20" s="112">
        <f>+L20/L$76</f>
        <v>1.1264871616463361E-3</v>
      </c>
      <c r="N20" s="481">
        <v>41</v>
      </c>
      <c r="O20" s="482">
        <f>IF(I20=0,0,(L20/I20)-1)</f>
        <v>1.2543564327878802</v>
      </c>
      <c r="P20" s="482">
        <f>IF(I20=0,0,((+L20/AA$9)/(I20/Z$9))-1)</f>
        <v>1.2740165179575422</v>
      </c>
      <c r="Q20" s="492"/>
      <c r="V20" s="493"/>
      <c r="X20" s="481"/>
    </row>
    <row r="21" spans="1:24" s="9" customFormat="1" ht="22.5" customHeight="1">
      <c r="A21" s="9" t="s">
        <v>1281</v>
      </c>
      <c r="B21" s="9" t="s">
        <v>369</v>
      </c>
      <c r="C21" s="481">
        <v>2390244.0586299999</v>
      </c>
      <c r="D21" s="482">
        <v>6.8850459963861979E-2</v>
      </c>
      <c r="E21" s="9">
        <v>5</v>
      </c>
      <c r="F21" s="481">
        <v>2598442.11094</v>
      </c>
      <c r="G21" s="482">
        <v>6.6573475201480006E-2</v>
      </c>
      <c r="H21" s="9">
        <v>5</v>
      </c>
      <c r="I21" s="481">
        <v>2722427.7903000005</v>
      </c>
      <c r="J21" s="482">
        <v>5.7965528504422242E-2</v>
      </c>
      <c r="K21" s="9">
        <v>8</v>
      </c>
      <c r="L21" s="481">
        <v>2850627.4722000002</v>
      </c>
      <c r="M21" s="112">
        <f>+L21/L$76</f>
        <v>5.4505064566332938E-2</v>
      </c>
      <c r="N21" s="481">
        <v>8</v>
      </c>
      <c r="O21" s="482">
        <f>IF(I21=0,0,(L21/I21)-1)</f>
        <v>4.7090204690377613E-2</v>
      </c>
      <c r="P21" s="482">
        <f>IF(I21=0,0,((+L21/AA$9)/(I21/Z$9))-1)</f>
        <v>5.6221805312677731E-2</v>
      </c>
      <c r="Q21" s="492"/>
      <c r="V21" s="493"/>
      <c r="X21" s="481"/>
    </row>
    <row r="22" spans="1:24" s="9" customFormat="1" ht="22.5" customHeight="1">
      <c r="A22" s="9" t="s">
        <v>1282</v>
      </c>
      <c r="B22" s="9" t="s">
        <v>370</v>
      </c>
      <c r="C22" s="111" t="s">
        <v>1233</v>
      </c>
      <c r="D22" s="112" t="s">
        <v>1233</v>
      </c>
      <c r="E22" s="494" t="s">
        <v>1233</v>
      </c>
      <c r="F22" s="111" t="s">
        <v>1233</v>
      </c>
      <c r="G22" s="112" t="s">
        <v>1233</v>
      </c>
      <c r="H22" s="494" t="s">
        <v>1233</v>
      </c>
      <c r="I22" s="111">
        <v>2904251.4329700004</v>
      </c>
      <c r="J22" s="112">
        <v>6.1836890521632756E-2</v>
      </c>
      <c r="K22" s="494">
        <v>6</v>
      </c>
      <c r="L22" s="481">
        <v>3335501.8398699998</v>
      </c>
      <c r="M22" s="112">
        <f>+L22/L$76</f>
        <v>6.3776044017049116E-2</v>
      </c>
      <c r="N22" s="481">
        <v>7</v>
      </c>
      <c r="O22" s="482">
        <f>IF(OR(I22=0,I22=" - - -"),0,(L22/I22)-1)</f>
        <v>0.14848934978711048</v>
      </c>
      <c r="P22" s="482">
        <f>IF(OR(I22=0,I22=" - - -"),0,((+L22/AA$9)/(I22/Z$9))-1)</f>
        <v>0.15850524527944021</v>
      </c>
      <c r="Q22" s="492"/>
      <c r="V22" s="493"/>
      <c r="X22" s="481"/>
    </row>
    <row r="23" spans="1:24" s="120" customFormat="1" ht="12.75" customHeight="1">
      <c r="B23" s="495"/>
      <c r="C23" s="495"/>
      <c r="D23" s="618"/>
      <c r="E23" s="894"/>
      <c r="F23" s="495"/>
      <c r="G23" s="618"/>
      <c r="H23" s="894"/>
      <c r="I23" s="495"/>
      <c r="J23" s="618"/>
      <c r="K23" s="894"/>
      <c r="L23" s="495"/>
      <c r="M23" s="964"/>
      <c r="N23" s="894"/>
      <c r="O23" s="482"/>
      <c r="P23" s="618"/>
      <c r="Q23" s="10"/>
      <c r="V23" s="496"/>
      <c r="X23" s="95"/>
    </row>
    <row r="24" spans="1:24" s="9" customFormat="1" ht="15.75">
      <c r="B24" s="74" t="s">
        <v>1234</v>
      </c>
      <c r="C24" s="481">
        <v>26023941.949090004</v>
      </c>
      <c r="D24" s="482">
        <v>0.74961398473035457</v>
      </c>
      <c r="F24" s="481">
        <v>28794814.3081</v>
      </c>
      <c r="G24" s="482">
        <v>0.73773852732783907</v>
      </c>
      <c r="I24" s="481">
        <v>37037027.236850001</v>
      </c>
      <c r="J24" s="482">
        <v>0.78858688765446194</v>
      </c>
      <c r="L24" s="481">
        <f>SUM(L10:L22)</f>
        <v>41472684.386709996</v>
      </c>
      <c r="M24" s="112">
        <f>+L24/L$76</f>
        <v>0.79297325318072343</v>
      </c>
      <c r="O24" s="482">
        <f>IF(I24=0,0,(L24/I24)-1)</f>
        <v>0.11976277473605479</v>
      </c>
      <c r="P24" s="482">
        <f>IF(I24=0,0,((+L24/AA$9)/(I24/Z$9))-1)</f>
        <v>0.12952814777154376</v>
      </c>
      <c r="Q24" s="492"/>
      <c r="V24" s="493"/>
      <c r="X24" s="481"/>
    </row>
    <row r="25" spans="1:24" s="9" customFormat="1" ht="15.75">
      <c r="D25" s="482"/>
      <c r="G25" s="482"/>
      <c r="J25" s="482"/>
      <c r="M25" s="112"/>
      <c r="O25" s="482"/>
      <c r="P25" s="482"/>
      <c r="Q25" s="492"/>
      <c r="V25" s="493"/>
      <c r="X25" s="481"/>
    </row>
    <row r="26" spans="1:24" s="9" customFormat="1" ht="15.75">
      <c r="B26" s="144" t="s">
        <v>1201</v>
      </c>
      <c r="C26" s="490"/>
      <c r="D26" s="497"/>
      <c r="E26" s="490"/>
      <c r="F26" s="490"/>
      <c r="G26" s="497"/>
      <c r="H26" s="490"/>
      <c r="I26" s="490"/>
      <c r="J26" s="497"/>
      <c r="K26" s="490"/>
      <c r="L26" s="490"/>
      <c r="M26" s="374"/>
      <c r="N26" s="490"/>
      <c r="O26" s="497"/>
      <c r="P26" s="497"/>
      <c r="Q26" s="492"/>
      <c r="V26" s="493"/>
      <c r="X26" s="481"/>
    </row>
    <row r="27" spans="1:24" s="9" customFormat="1" ht="24" customHeight="1">
      <c r="A27" s="9" t="s">
        <v>1281</v>
      </c>
      <c r="B27" s="9" t="s">
        <v>1236</v>
      </c>
      <c r="C27" s="481">
        <v>480505.1577000001</v>
      </c>
      <c r="D27" s="482">
        <v>1.3840846504023946E-2</v>
      </c>
      <c r="E27" s="9">
        <v>15</v>
      </c>
      <c r="F27" s="481">
        <v>511762.70284999994</v>
      </c>
      <c r="G27" s="482">
        <v>1.3111633876231292E-2</v>
      </c>
      <c r="H27" s="9">
        <v>15</v>
      </c>
      <c r="I27" s="481">
        <v>580692.71318999992</v>
      </c>
      <c r="J27" s="482">
        <v>1.2364023074792377E-2</v>
      </c>
      <c r="K27" s="9">
        <v>16</v>
      </c>
      <c r="L27" s="481">
        <v>632349.06713999994</v>
      </c>
      <c r="M27" s="112">
        <f t="shared" ref="M27:M34" si="3">+L27/L$76</f>
        <v>1.2090750920297013E-2</v>
      </c>
      <c r="N27" s="481">
        <v>16</v>
      </c>
      <c r="O27" s="482">
        <f t="shared" ref="O27:O34" si="4">IF(I27=0,0,(L27/I27)-1)</f>
        <v>8.8956435609857998E-2</v>
      </c>
      <c r="P27" s="482">
        <f t="shared" ref="P27:P34" si="5">IF(I27=0,0,((+L27/AA$9)/(I27/Z$9))-1)</f>
        <v>9.8453148711107108E-2</v>
      </c>
      <c r="Q27" s="492"/>
      <c r="V27" s="493"/>
      <c r="X27" s="481"/>
    </row>
    <row r="28" spans="1:24" s="9" customFormat="1" ht="24" customHeight="1">
      <c r="A28" s="9" t="s">
        <v>1281</v>
      </c>
      <c r="B28" s="9" t="s">
        <v>1237</v>
      </c>
      <c r="C28" s="481">
        <v>803590.75984000007</v>
      </c>
      <c r="D28" s="482">
        <v>2.3147256966472744E-2</v>
      </c>
      <c r="E28" s="9">
        <v>12</v>
      </c>
      <c r="F28" s="481">
        <v>798832.56388999987</v>
      </c>
      <c r="G28" s="482">
        <v>2.0466517094362775E-2</v>
      </c>
      <c r="H28" s="9">
        <v>12</v>
      </c>
      <c r="I28" s="481">
        <v>896952.81281999999</v>
      </c>
      <c r="J28" s="482">
        <v>1.9097786183305921E-2</v>
      </c>
      <c r="K28" s="9">
        <v>12</v>
      </c>
      <c r="L28" s="481">
        <v>971634.05960999988</v>
      </c>
      <c r="M28" s="112">
        <f t="shared" si="3"/>
        <v>1.8578007007355336E-2</v>
      </c>
      <c r="N28" s="481">
        <v>12</v>
      </c>
      <c r="O28" s="482">
        <f t="shared" si="4"/>
        <v>8.3261065378906318E-2</v>
      </c>
      <c r="P28" s="482">
        <f t="shared" si="5"/>
        <v>9.2708109553722107E-2</v>
      </c>
      <c r="Q28" s="492"/>
      <c r="V28" s="493"/>
      <c r="X28" s="481"/>
    </row>
    <row r="29" spans="1:24" s="9" customFormat="1" ht="24" customHeight="1">
      <c r="A29" s="9" t="s">
        <v>1281</v>
      </c>
      <c r="B29" s="9" t="s">
        <v>1238</v>
      </c>
      <c r="C29" s="481">
        <v>229897.43406999999</v>
      </c>
      <c r="D29" s="482">
        <v>6.6221455600243067E-3</v>
      </c>
      <c r="E29" s="9">
        <v>18</v>
      </c>
      <c r="F29" s="481">
        <v>260752.60479000001</v>
      </c>
      <c r="G29" s="482">
        <v>6.6806210519843364E-3</v>
      </c>
      <c r="H29" s="9">
        <v>19</v>
      </c>
      <c r="I29" s="481">
        <v>315792.67137000005</v>
      </c>
      <c r="J29" s="482">
        <v>6.7238106953676951E-3</v>
      </c>
      <c r="K29" s="9">
        <v>19</v>
      </c>
      <c r="L29" s="481">
        <v>341165.90097999998</v>
      </c>
      <c r="M29" s="112">
        <f t="shared" si="3"/>
        <v>6.5232197619968088E-3</v>
      </c>
      <c r="N29" s="481">
        <v>19</v>
      </c>
      <c r="O29" s="482">
        <f t="shared" si="4"/>
        <v>8.0347746829980249E-2</v>
      </c>
      <c r="P29" s="482">
        <f t="shared" si="5"/>
        <v>8.9769384156985987E-2</v>
      </c>
      <c r="Q29" s="492"/>
      <c r="V29" s="493"/>
      <c r="X29" s="481"/>
    </row>
    <row r="30" spans="1:24" s="9" customFormat="1" ht="24" customHeight="1">
      <c r="A30" s="9" t="s">
        <v>1281</v>
      </c>
      <c r="B30" s="9" t="s">
        <v>1239</v>
      </c>
      <c r="C30" s="481">
        <v>123013.66716</v>
      </c>
      <c r="D30" s="482">
        <v>3.5433819133356016E-3</v>
      </c>
      <c r="E30" s="9">
        <v>23</v>
      </c>
      <c r="F30" s="481">
        <v>124424.93881000001</v>
      </c>
      <c r="G30" s="482">
        <v>3.1878334111960032E-3</v>
      </c>
      <c r="H30" s="9">
        <v>23</v>
      </c>
      <c r="I30" s="481">
        <v>133053.04778999998</v>
      </c>
      <c r="J30" s="482">
        <v>2.8329457485524764E-3</v>
      </c>
      <c r="K30" s="9">
        <v>24</v>
      </c>
      <c r="L30" s="481">
        <v>134681.84983000002</v>
      </c>
      <c r="M30" s="112">
        <f t="shared" si="3"/>
        <v>2.5751673947181667E-3</v>
      </c>
      <c r="N30" s="481">
        <v>24</v>
      </c>
      <c r="O30" s="482">
        <f t="shared" si="4"/>
        <v>1.2241749189923157E-2</v>
      </c>
      <c r="P30" s="482">
        <f t="shared" si="5"/>
        <v>2.1069438863090983E-2</v>
      </c>
      <c r="Q30" s="492"/>
      <c r="V30" s="493"/>
      <c r="X30" s="481"/>
    </row>
    <row r="31" spans="1:24" s="9" customFormat="1" ht="24" customHeight="1">
      <c r="A31" s="9" t="s">
        <v>1281</v>
      </c>
      <c r="B31" s="9" t="s">
        <v>1240</v>
      </c>
      <c r="C31" s="481">
        <v>43252.033059999994</v>
      </c>
      <c r="D31" s="482">
        <v>1.2458654001466277E-3</v>
      </c>
      <c r="E31" s="9">
        <v>40</v>
      </c>
      <c r="F31" s="481">
        <v>39880.083700000003</v>
      </c>
      <c r="G31" s="482">
        <v>1.0217490518864988E-3</v>
      </c>
      <c r="H31" s="9">
        <v>44</v>
      </c>
      <c r="I31" s="481">
        <v>48875.601850000006</v>
      </c>
      <c r="J31" s="482">
        <v>1.0406520614803054E-3</v>
      </c>
      <c r="K31" s="9">
        <v>43</v>
      </c>
      <c r="L31" s="481">
        <v>54685.019310000003</v>
      </c>
      <c r="M31" s="112">
        <f t="shared" si="3"/>
        <v>1.0455980437185635E-3</v>
      </c>
      <c r="N31" s="481">
        <v>43</v>
      </c>
      <c r="O31" s="482">
        <f t="shared" si="4"/>
        <v>0.118861297664</v>
      </c>
      <c r="P31" s="482">
        <f t="shared" si="5"/>
        <v>0.12861880898083711</v>
      </c>
      <c r="Q31" s="492"/>
      <c r="V31" s="493"/>
      <c r="X31" s="481"/>
    </row>
    <row r="32" spans="1:24" s="9" customFormat="1" ht="24" customHeight="1">
      <c r="A32" s="9" t="s">
        <v>1281</v>
      </c>
      <c r="B32" s="9" t="s">
        <v>1241</v>
      </c>
      <c r="C32" s="481">
        <v>28766.428769999999</v>
      </c>
      <c r="D32" s="482">
        <v>8.2861072080955996E-4</v>
      </c>
      <c r="E32" s="9">
        <v>48</v>
      </c>
      <c r="F32" s="481">
        <v>28949.197749999999</v>
      </c>
      <c r="G32" s="482">
        <v>7.4169391359470138E-4</v>
      </c>
      <c r="H32" s="9">
        <v>49</v>
      </c>
      <c r="I32" s="481">
        <v>39151.532559999992</v>
      </c>
      <c r="J32" s="482">
        <v>8.3360862120365449E-4</v>
      </c>
      <c r="K32" s="9">
        <v>49</v>
      </c>
      <c r="L32" s="481">
        <v>40136.747029999999</v>
      </c>
      <c r="M32" s="112">
        <f t="shared" si="3"/>
        <v>7.6742963073472956E-4</v>
      </c>
      <c r="N32" s="481">
        <v>50</v>
      </c>
      <c r="O32" s="482">
        <f t="shared" si="4"/>
        <v>2.5164135490485906E-2</v>
      </c>
      <c r="P32" s="482">
        <f t="shared" si="5"/>
        <v>3.4104520393019255E-2</v>
      </c>
      <c r="Q32" s="492"/>
      <c r="V32" s="493"/>
      <c r="X32" s="481"/>
    </row>
    <row r="33" spans="1:24" s="9" customFormat="1" ht="24" customHeight="1">
      <c r="A33" s="9" t="s">
        <v>1281</v>
      </c>
      <c r="B33" s="9" t="s">
        <v>1242</v>
      </c>
      <c r="C33" s="481">
        <v>95125.327969999998</v>
      </c>
      <c r="D33" s="482">
        <v>2.7400643717954113E-3</v>
      </c>
      <c r="E33" s="9">
        <v>25</v>
      </c>
      <c r="F33" s="481">
        <v>104544.08876999999</v>
      </c>
      <c r="G33" s="482">
        <v>2.6784754110504897E-3</v>
      </c>
      <c r="H33" s="9">
        <v>25</v>
      </c>
      <c r="I33" s="481">
        <v>121136.43171</v>
      </c>
      <c r="J33" s="482">
        <v>2.5792189273957699E-3</v>
      </c>
      <c r="K33" s="9">
        <v>25</v>
      </c>
      <c r="L33" s="481">
        <v>125739.06679</v>
      </c>
      <c r="M33" s="112">
        <f t="shared" si="3"/>
        <v>2.4041780347434203E-3</v>
      </c>
      <c r="N33" s="481">
        <v>25</v>
      </c>
      <c r="O33" s="482">
        <f t="shared" si="4"/>
        <v>3.799546523723496E-2</v>
      </c>
      <c r="P33" s="482">
        <f t="shared" si="5"/>
        <v>4.704775127128058E-2</v>
      </c>
      <c r="Q33" s="492"/>
      <c r="V33" s="493"/>
      <c r="X33" s="481"/>
    </row>
    <row r="34" spans="1:24" s="9" customFormat="1" ht="24" customHeight="1">
      <c r="A34" s="9" t="s">
        <v>1281</v>
      </c>
      <c r="B34" s="9" t="s">
        <v>1243</v>
      </c>
      <c r="C34" s="481">
        <v>37620.561080000007</v>
      </c>
      <c r="D34" s="482">
        <v>1.0836520752366887E-3</v>
      </c>
      <c r="E34" s="9">
        <v>44</v>
      </c>
      <c r="F34" s="481">
        <v>38260.728140000007</v>
      </c>
      <c r="G34" s="482">
        <v>9.8026029723533611E-4</v>
      </c>
      <c r="H34" s="9">
        <v>46</v>
      </c>
      <c r="I34" s="481">
        <v>47388.181300000004</v>
      </c>
      <c r="J34" s="482">
        <v>1.0089821238620197E-3</v>
      </c>
      <c r="K34" s="9">
        <v>44</v>
      </c>
      <c r="L34" s="481">
        <v>52551.943299999992</v>
      </c>
      <c r="M34" s="112">
        <f t="shared" si="3"/>
        <v>1.004812831766537E-3</v>
      </c>
      <c r="N34" s="481">
        <v>45</v>
      </c>
      <c r="O34" s="482">
        <f t="shared" si="4"/>
        <v>0.10896729645119319</v>
      </c>
      <c r="P34" s="482">
        <f t="shared" si="5"/>
        <v>0.11863852287373278</v>
      </c>
      <c r="Q34" s="492"/>
      <c r="V34" s="493"/>
      <c r="X34" s="481"/>
    </row>
    <row r="35" spans="1:24" s="9" customFormat="1" ht="12.75" customHeight="1">
      <c r="D35" s="482"/>
      <c r="G35" s="482"/>
      <c r="J35" s="482"/>
      <c r="M35" s="112"/>
      <c r="O35" s="482"/>
      <c r="P35" s="482"/>
      <c r="Q35" s="492"/>
      <c r="V35" s="493"/>
      <c r="X35" s="481"/>
    </row>
    <row r="36" spans="1:24" s="9" customFormat="1" ht="15.75">
      <c r="B36" s="74" t="s">
        <v>1234</v>
      </c>
      <c r="C36" s="481">
        <v>1841771.3696500002</v>
      </c>
      <c r="D36" s="482">
        <v>5.3051823511844891E-2</v>
      </c>
      <c r="F36" s="481">
        <v>1907406.9087</v>
      </c>
      <c r="G36" s="482">
        <v>4.8868784107541439E-2</v>
      </c>
      <c r="I36" s="481">
        <v>2183042.9925899999</v>
      </c>
      <c r="J36" s="482">
        <v>4.648102743596022E-2</v>
      </c>
      <c r="L36" s="481">
        <f>SUM(L27:L34)</f>
        <v>2352943.65399</v>
      </c>
      <c r="M36" s="112">
        <f>+L36/L$76</f>
        <v>4.4989163625330578E-2</v>
      </c>
      <c r="O36" s="482">
        <f>IF(I36=0,0,(L36/I36)-1)</f>
        <v>7.7827446356623087E-2</v>
      </c>
      <c r="P36" s="482">
        <f>IF(I36=0,0,((+L36/AA$9)/(I36/Z$9))-1)</f>
        <v>8.7227104319035575E-2</v>
      </c>
      <c r="Q36" s="492"/>
      <c r="V36" s="493"/>
      <c r="X36" s="481"/>
    </row>
    <row r="37" spans="1:24" s="120" customFormat="1" ht="14.25">
      <c r="B37" s="495"/>
      <c r="C37" s="495"/>
      <c r="D37" s="618"/>
      <c r="E37" s="894"/>
      <c r="F37" s="495"/>
      <c r="G37" s="618"/>
      <c r="H37" s="894"/>
      <c r="I37" s="495"/>
      <c r="J37" s="618"/>
      <c r="K37" s="894"/>
      <c r="L37" s="495"/>
      <c r="M37" s="964"/>
      <c r="N37" s="894"/>
      <c r="O37" s="618"/>
      <c r="P37" s="618"/>
      <c r="Q37" s="10"/>
      <c r="V37" s="496"/>
      <c r="X37" s="95"/>
    </row>
    <row r="38" spans="1:24" s="120" customFormat="1" ht="15.75">
      <c r="B38" s="144" t="s">
        <v>1283</v>
      </c>
      <c r="C38" s="498"/>
      <c r="D38" s="965"/>
      <c r="E38" s="966"/>
      <c r="F38" s="498"/>
      <c r="G38" s="965"/>
      <c r="H38" s="966"/>
      <c r="I38" s="498"/>
      <c r="J38" s="965"/>
      <c r="K38" s="966"/>
      <c r="L38" s="498"/>
      <c r="M38" s="967"/>
      <c r="N38" s="966"/>
      <c r="O38" s="965"/>
      <c r="P38" s="965"/>
      <c r="Q38" s="10"/>
      <c r="V38" s="496"/>
      <c r="X38" s="95"/>
    </row>
    <row r="39" spans="1:24" s="9" customFormat="1" ht="23.25" customHeight="1">
      <c r="A39" s="9" t="s">
        <v>1281</v>
      </c>
      <c r="B39" s="9" t="s">
        <v>1245</v>
      </c>
      <c r="C39" s="481">
        <v>222324.40085000001</v>
      </c>
      <c r="D39" s="482">
        <v>6.4040059861025303E-3</v>
      </c>
      <c r="E39" s="9">
        <v>19</v>
      </c>
      <c r="F39" s="481">
        <v>301052.61959999998</v>
      </c>
      <c r="G39" s="482">
        <v>7.7131289632736333E-3</v>
      </c>
      <c r="H39" s="9">
        <v>18</v>
      </c>
      <c r="I39" s="481">
        <v>668540.35864999995</v>
      </c>
      <c r="J39" s="482">
        <v>1.4234462105388991E-2</v>
      </c>
      <c r="K39" s="9">
        <v>15</v>
      </c>
      <c r="L39" s="481">
        <v>883954.28785000008</v>
      </c>
      <c r="M39" s="112">
        <f>+L39/L$76</f>
        <v>1.6901536943291901E-2</v>
      </c>
      <c r="N39" s="481">
        <v>13</v>
      </c>
      <c r="O39" s="482">
        <f>IF(I39=0,0,(L39/I39)-1)</f>
        <v>0.32221529547593919</v>
      </c>
      <c r="P39" s="482">
        <f>IF(I39=0,0,((+L39/AA$9)/(I39/Z$9))-1)</f>
        <v>0.33374624282020626</v>
      </c>
      <c r="Q39" s="492"/>
      <c r="V39" s="493"/>
      <c r="X39" s="481"/>
    </row>
    <row r="40" spans="1:24" s="9" customFormat="1" ht="23.25" customHeight="1">
      <c r="A40" s="9" t="s">
        <v>1281</v>
      </c>
      <c r="B40" s="9" t="s">
        <v>1246</v>
      </c>
      <c r="C40" s="481">
        <v>189097.31117999999</v>
      </c>
      <c r="D40" s="482">
        <v>5.4469068987602889E-3</v>
      </c>
      <c r="E40" s="9">
        <v>21</v>
      </c>
      <c r="F40" s="481">
        <v>236662.76692999998</v>
      </c>
      <c r="G40" s="482">
        <v>6.0634265350742707E-3</v>
      </c>
      <c r="H40" s="9">
        <v>21</v>
      </c>
      <c r="I40" s="481">
        <v>284149.21361999994</v>
      </c>
      <c r="J40" s="482">
        <v>6.0500628888247752E-3</v>
      </c>
      <c r="K40" s="9">
        <v>20</v>
      </c>
      <c r="L40" s="481">
        <v>293224.27660999994</v>
      </c>
      <c r="M40" s="112">
        <f>+L40/L$76</f>
        <v>5.6065579543123842E-3</v>
      </c>
      <c r="N40" s="481">
        <v>20</v>
      </c>
      <c r="O40" s="482">
        <f>IF(I40=0,0,(L40/I40)-1)</f>
        <v>3.19376670953464E-2</v>
      </c>
      <c r="P40" s="482">
        <f>IF(I40=0,0,((+L40/AA$9)/(I40/Z$9))-1)</f>
        <v>4.0937123494433791E-2</v>
      </c>
      <c r="Q40" s="492"/>
      <c r="V40" s="493"/>
      <c r="X40" s="481"/>
    </row>
    <row r="41" spans="1:24" s="9" customFormat="1" ht="23.25" customHeight="1">
      <c r="A41" s="9" t="s">
        <v>1281</v>
      </c>
      <c r="B41" s="9" t="s">
        <v>1247</v>
      </c>
      <c r="C41" s="481">
        <v>1715923.62699</v>
      </c>
      <c r="D41" s="482">
        <v>4.942680667045965E-2</v>
      </c>
      <c r="E41" s="9">
        <v>9</v>
      </c>
      <c r="F41" s="481">
        <v>2185371.2894300004</v>
      </c>
      <c r="G41" s="482">
        <v>5.5990380055172199E-2</v>
      </c>
      <c r="H41" s="9">
        <v>8</v>
      </c>
      <c r="I41" s="111" t="s">
        <v>1233</v>
      </c>
      <c r="J41" s="112" t="s">
        <v>1233</v>
      </c>
      <c r="K41" s="494" t="s">
        <v>1233</v>
      </c>
      <c r="L41" s="115" t="s">
        <v>1233</v>
      </c>
      <c r="M41" s="115" t="s">
        <v>1233</v>
      </c>
      <c r="N41" s="115" t="s">
        <v>1233</v>
      </c>
      <c r="O41" s="115" t="s">
        <v>1233</v>
      </c>
      <c r="P41" s="115" t="s">
        <v>1233</v>
      </c>
      <c r="Q41" s="492"/>
      <c r="V41" s="493"/>
      <c r="X41" s="481"/>
    </row>
    <row r="42" spans="1:24" s="9" customFormat="1" ht="23.25" customHeight="1">
      <c r="A42" s="9" t="s">
        <v>1281</v>
      </c>
      <c r="B42" s="9" t="s">
        <v>1248</v>
      </c>
      <c r="C42" s="481">
        <v>1678333.0598999998</v>
      </c>
      <c r="D42" s="482">
        <v>4.8344018565577865E-2</v>
      </c>
      <c r="E42" s="9">
        <v>10</v>
      </c>
      <c r="F42" s="481">
        <v>2084374.3055600002</v>
      </c>
      <c r="G42" s="482">
        <v>5.3402783366839054E-2</v>
      </c>
      <c r="H42" s="9">
        <v>10</v>
      </c>
      <c r="I42" s="481">
        <v>2558833.8520399998</v>
      </c>
      <c r="J42" s="482">
        <v>5.4482310648232272E-2</v>
      </c>
      <c r="K42" s="9">
        <v>10</v>
      </c>
      <c r="L42" s="481">
        <v>2737544.9971999996</v>
      </c>
      <c r="M42" s="112">
        <f>+L42/L$76</f>
        <v>5.2342885305344145E-2</v>
      </c>
      <c r="N42" s="481">
        <v>10</v>
      </c>
      <c r="O42" s="482">
        <f>IF(I42=0,0,(L42/I42)-1)</f>
        <v>6.9840855441835048E-2</v>
      </c>
      <c r="P42" s="482">
        <f>IF(I42=0,0,((+L42/AA$9)/(I42/Z$9))-1)</f>
        <v>7.917086290208375E-2</v>
      </c>
      <c r="Q42" s="492"/>
      <c r="V42" s="493"/>
      <c r="X42" s="481"/>
    </row>
    <row r="43" spans="1:24" s="9" customFormat="1" ht="23.25" customHeight="1">
      <c r="A43" s="9" t="s">
        <v>1281</v>
      </c>
      <c r="B43" s="9" t="s">
        <v>1249</v>
      </c>
      <c r="C43" s="481">
        <v>500289.88687000005</v>
      </c>
      <c r="D43" s="482">
        <v>1.4410741322378056E-2</v>
      </c>
      <c r="E43" s="9">
        <v>14</v>
      </c>
      <c r="F43" s="481">
        <v>644952.6460999999</v>
      </c>
      <c r="G43" s="482">
        <v>1.6524031384226093E-2</v>
      </c>
      <c r="H43" s="9">
        <v>13</v>
      </c>
      <c r="I43" s="481">
        <v>751586.63018999994</v>
      </c>
      <c r="J43" s="482">
        <v>1.6002670995001963E-2</v>
      </c>
      <c r="K43" s="9">
        <v>13</v>
      </c>
      <c r="L43" s="481">
        <v>820297.5649900001</v>
      </c>
      <c r="M43" s="112">
        <f>+L43/L$76</f>
        <v>1.5684396568619318E-2</v>
      </c>
      <c r="N43" s="481">
        <v>14</v>
      </c>
      <c r="O43" s="482">
        <f>IF(I43=0,0,(L43/I43)-1)</f>
        <v>9.1421177599487313E-2</v>
      </c>
      <c r="P43" s="482">
        <f>IF(I43=0,0,((+L43/AA$9)/(I43/Z$9))-1)</f>
        <v>0.10093938554366888</v>
      </c>
      <c r="Q43" s="492"/>
      <c r="V43" s="493"/>
      <c r="X43" s="481"/>
    </row>
    <row r="44" spans="1:24" s="9" customFormat="1" ht="23.25" customHeight="1">
      <c r="A44" s="9" t="s">
        <v>1281</v>
      </c>
      <c r="B44" s="9" t="s">
        <v>1250</v>
      </c>
      <c r="C44" s="481">
        <v>336773.82561</v>
      </c>
      <c r="D44" s="482">
        <v>9.7006967607851293E-3</v>
      </c>
      <c r="E44" s="9">
        <v>16</v>
      </c>
      <c r="F44" s="481">
        <v>385174.12008999998</v>
      </c>
      <c r="G44" s="482">
        <v>9.8683667510249956E-3</v>
      </c>
      <c r="H44" s="9">
        <v>16</v>
      </c>
      <c r="I44" s="481">
        <v>470640.0428</v>
      </c>
      <c r="J44" s="482">
        <v>1.0020797948598541E-2</v>
      </c>
      <c r="K44" s="9">
        <v>17</v>
      </c>
      <c r="L44" s="481">
        <v>542837.82973999996</v>
      </c>
      <c r="M44" s="112">
        <f>+L44/L$76</f>
        <v>1.0379262547481297E-2</v>
      </c>
      <c r="N44" s="481">
        <v>17</v>
      </c>
      <c r="O44" s="482">
        <f>IF(I44=0,0,(L44/I44)-1)</f>
        <v>0.15340340892047855</v>
      </c>
      <c r="P44" s="482">
        <f>IF(I44=0,0,((+L44/AA$9)/(I44/Z$9))-1)</f>
        <v>0.16346215957966881</v>
      </c>
      <c r="Q44" s="492"/>
      <c r="V44" s="493"/>
      <c r="X44" s="481"/>
    </row>
    <row r="45" spans="1:24" s="120" customFormat="1" ht="15">
      <c r="B45" s="499"/>
      <c r="C45" s="495"/>
      <c r="D45" s="618"/>
      <c r="E45" s="894"/>
      <c r="F45" s="495"/>
      <c r="G45" s="618"/>
      <c r="H45" s="894"/>
      <c r="I45" s="495"/>
      <c r="J45" s="618"/>
      <c r="K45" s="894"/>
      <c r="L45" s="495"/>
      <c r="M45" s="964"/>
      <c r="N45" s="894"/>
      <c r="O45" s="618"/>
      <c r="P45" s="618"/>
      <c r="Q45" s="10"/>
      <c r="V45" s="496"/>
      <c r="X45" s="95"/>
    </row>
    <row r="46" spans="1:24" s="9" customFormat="1" ht="15.75">
      <c r="B46" s="74" t="s">
        <v>1234</v>
      </c>
      <c r="C46" s="481">
        <v>4642742.1113999998</v>
      </c>
      <c r="D46" s="482">
        <v>0.13373317620406353</v>
      </c>
      <c r="F46" s="481">
        <v>5837587.7477100007</v>
      </c>
      <c r="G46" s="482">
        <v>0.14956211705561026</v>
      </c>
      <c r="I46" s="481">
        <v>4733750.0972999996</v>
      </c>
      <c r="J46" s="482">
        <v>0.10079030458604654</v>
      </c>
      <c r="L46" s="481">
        <f>SUM(L39:L45)</f>
        <v>5277858.9563899999</v>
      </c>
      <c r="M46" s="112">
        <f>+L46/L$76</f>
        <v>0.10091463931904905</v>
      </c>
      <c r="O46" s="482">
        <f>IF(I46=0,0,(L46/I46)-1)</f>
        <v>0.1149424553274041</v>
      </c>
      <c r="P46" s="482">
        <f>IF(I46=0,0,((+L46/AA$9)/(I46/Z$9))-1)</f>
        <v>0.12466579069363171</v>
      </c>
      <c r="Q46" s="492"/>
      <c r="V46" s="493"/>
      <c r="X46" s="481"/>
    </row>
    <row r="47" spans="1:24" s="120" customFormat="1" ht="12.75" customHeight="1">
      <c r="B47" s="499"/>
      <c r="C47" s="495"/>
      <c r="D47" s="618"/>
      <c r="E47" s="894"/>
      <c r="F47" s="495"/>
      <c r="G47" s="618"/>
      <c r="H47" s="894"/>
      <c r="I47" s="495"/>
      <c r="J47" s="618"/>
      <c r="K47" s="894"/>
      <c r="L47" s="495"/>
      <c r="M47" s="964"/>
      <c r="N47" s="894"/>
      <c r="O47" s="618"/>
      <c r="P47" s="618"/>
      <c r="Q47" s="10"/>
      <c r="V47" s="496"/>
      <c r="X47" s="95"/>
    </row>
    <row r="48" spans="1:24" s="9" customFormat="1" ht="15.75">
      <c r="B48" s="144" t="s">
        <v>1284</v>
      </c>
      <c r="C48" s="490"/>
      <c r="D48" s="497"/>
      <c r="E48" s="490"/>
      <c r="F48" s="490"/>
      <c r="G48" s="497"/>
      <c r="H48" s="490"/>
      <c r="I48" s="490"/>
      <c r="J48" s="497"/>
      <c r="K48" s="490"/>
      <c r="L48" s="490"/>
      <c r="M48" s="374"/>
      <c r="N48" s="490"/>
      <c r="O48" s="497"/>
      <c r="P48" s="497"/>
      <c r="Q48" s="492"/>
      <c r="V48" s="493"/>
      <c r="X48" s="481"/>
    </row>
    <row r="49" spans="1:24" s="9" customFormat="1" ht="23.25" customHeight="1">
      <c r="A49" s="9" t="s">
        <v>1281</v>
      </c>
      <c r="B49" s="9" t="s">
        <v>1252</v>
      </c>
      <c r="C49" s="481">
        <v>545286.96357000014</v>
      </c>
      <c r="D49" s="482">
        <v>1.5706872324833046E-2</v>
      </c>
      <c r="E49" s="9">
        <v>13</v>
      </c>
      <c r="F49" s="481">
        <v>600293.41730999993</v>
      </c>
      <c r="G49" s="482">
        <v>1.5379838081688848E-2</v>
      </c>
      <c r="H49" s="9">
        <v>14</v>
      </c>
      <c r="I49" s="481">
        <v>686205.31562000001</v>
      </c>
      <c r="J49" s="482">
        <v>1.4610581747725251E-2</v>
      </c>
      <c r="K49" s="9">
        <v>14</v>
      </c>
      <c r="L49" s="481">
        <v>749631.11089000001</v>
      </c>
      <c r="M49" s="112">
        <f t="shared" ref="M49:M73" si="6">+L49/L$76</f>
        <v>1.4333227508138141E-2</v>
      </c>
      <c r="N49" s="481">
        <v>15</v>
      </c>
      <c r="O49" s="482">
        <f t="shared" ref="O49:O73" si="7">IF(I49=0,0,(L49/I49)-1)</f>
        <v>9.2429763842172497E-2</v>
      </c>
      <c r="P49" s="482">
        <f t="shared" ref="P49:P73" si="8">IF(I49=0,0,((+L49/AA$9)/(I49/Z$9))-1)</f>
        <v>0.10195676759660999</v>
      </c>
      <c r="Q49" s="492"/>
      <c r="V49" s="493"/>
      <c r="X49" s="481"/>
    </row>
    <row r="50" spans="1:24" s="9" customFormat="1" ht="23.25" customHeight="1">
      <c r="A50" s="9" t="s">
        <v>1281</v>
      </c>
      <c r="B50" s="9" t="s">
        <v>1253</v>
      </c>
      <c r="C50" s="481">
        <v>313585.28445000004</v>
      </c>
      <c r="D50" s="482">
        <v>9.0327558787682439E-3</v>
      </c>
      <c r="E50" s="9">
        <v>17</v>
      </c>
      <c r="F50" s="481">
        <v>360236.50406000001</v>
      </c>
      <c r="G50" s="482">
        <v>9.2294517044409271E-3</v>
      </c>
      <c r="H50" s="9">
        <v>17</v>
      </c>
      <c r="I50" s="481">
        <v>427001.14954000001</v>
      </c>
      <c r="J50" s="482">
        <v>9.0916451092921142E-3</v>
      </c>
      <c r="K50" s="9">
        <v>18</v>
      </c>
      <c r="L50" s="481">
        <v>456408.95303000009</v>
      </c>
      <c r="M50" s="112">
        <f t="shared" si="6"/>
        <v>8.7267100651190355E-3</v>
      </c>
      <c r="N50" s="481">
        <v>18</v>
      </c>
      <c r="O50" s="482">
        <f t="shared" si="7"/>
        <v>6.8870548760068928E-2</v>
      </c>
      <c r="P50" s="482">
        <f t="shared" si="8"/>
        <v>7.8192094243441757E-2</v>
      </c>
      <c r="Q50" s="492"/>
      <c r="V50" s="493"/>
      <c r="X50" s="481"/>
    </row>
    <row r="51" spans="1:24" s="9" customFormat="1" ht="23.25" customHeight="1">
      <c r="A51" s="9" t="s">
        <v>1281</v>
      </c>
      <c r="B51" s="9" t="s">
        <v>1254</v>
      </c>
      <c r="C51" s="481">
        <v>214962.25238999998</v>
      </c>
      <c r="D51" s="482">
        <v>6.1919409018015709E-3</v>
      </c>
      <c r="E51" s="9">
        <v>20</v>
      </c>
      <c r="F51" s="481">
        <v>245212.35458000001</v>
      </c>
      <c r="G51" s="482">
        <v>6.2824715386184341E-3</v>
      </c>
      <c r="H51" s="9">
        <v>20</v>
      </c>
      <c r="I51" s="481">
        <v>276953.16533000005</v>
      </c>
      <c r="J51" s="482">
        <v>5.8968456965233325E-3</v>
      </c>
      <c r="K51" s="9">
        <v>21</v>
      </c>
      <c r="L51" s="481">
        <v>281515.61856999999</v>
      </c>
      <c r="M51" s="112">
        <f t="shared" si="6"/>
        <v>5.3826840287717779E-3</v>
      </c>
      <c r="N51" s="481">
        <v>21</v>
      </c>
      <c r="O51" s="482">
        <f t="shared" si="7"/>
        <v>1.6473735674996215E-2</v>
      </c>
      <c r="P51" s="482">
        <f t="shared" si="8"/>
        <v>2.5338332207045733E-2</v>
      </c>
      <c r="Q51" s="492"/>
      <c r="V51" s="493"/>
      <c r="X51" s="481"/>
    </row>
    <row r="52" spans="1:24" s="9" customFormat="1" ht="23.25" customHeight="1">
      <c r="A52" s="9" t="s">
        <v>1281</v>
      </c>
      <c r="B52" s="9" t="s">
        <v>1255</v>
      </c>
      <c r="C52" s="481">
        <v>61159.277679999999</v>
      </c>
      <c r="D52" s="482">
        <v>1.7616796846005168E-3</v>
      </c>
      <c r="E52" s="9">
        <v>33</v>
      </c>
      <c r="F52" s="481">
        <v>71718.929700000022</v>
      </c>
      <c r="G52" s="482">
        <v>1.8374772975536526E-3</v>
      </c>
      <c r="H52" s="9">
        <v>32</v>
      </c>
      <c r="I52" s="481">
        <v>79422.701639999985</v>
      </c>
      <c r="J52" s="482">
        <v>1.6910563770377632E-3</v>
      </c>
      <c r="K52" s="9">
        <v>33</v>
      </c>
      <c r="L52" s="481">
        <v>79886.834689999989</v>
      </c>
      <c r="M52" s="112">
        <f t="shared" si="6"/>
        <v>1.5274661895466788E-3</v>
      </c>
      <c r="N52" s="481">
        <v>35</v>
      </c>
      <c r="O52" s="482">
        <f t="shared" si="7"/>
        <v>5.843833569195267E-3</v>
      </c>
      <c r="P52" s="482">
        <f t="shared" si="8"/>
        <v>1.4615727466601003E-2</v>
      </c>
      <c r="Q52" s="492"/>
      <c r="V52" s="493"/>
      <c r="X52" s="481"/>
    </row>
    <row r="53" spans="1:24" s="9" customFormat="1" ht="23.25" customHeight="1">
      <c r="A53" s="9" t="s">
        <v>1281</v>
      </c>
      <c r="B53" s="9" t="s">
        <v>1256</v>
      </c>
      <c r="C53" s="481">
        <v>106990.28101000001</v>
      </c>
      <c r="D53" s="482">
        <v>3.0818317621604959E-3</v>
      </c>
      <c r="E53" s="9">
        <v>24</v>
      </c>
      <c r="F53" s="481">
        <v>122012.92694</v>
      </c>
      <c r="G53" s="482">
        <v>3.1260363783750444E-3</v>
      </c>
      <c r="H53" s="9">
        <v>24</v>
      </c>
      <c r="I53" s="481">
        <v>137823.85669999997</v>
      </c>
      <c r="J53" s="482">
        <v>2.9345251038790255E-3</v>
      </c>
      <c r="K53" s="9">
        <v>23</v>
      </c>
      <c r="L53" s="481">
        <v>136510.53380999999</v>
      </c>
      <c r="M53" s="112">
        <f t="shared" si="6"/>
        <v>2.6101325170897667E-3</v>
      </c>
      <c r="N53" s="481">
        <v>23</v>
      </c>
      <c r="O53" s="482">
        <f t="shared" si="7"/>
        <v>-9.5289953528051585E-3</v>
      </c>
      <c r="P53" s="482">
        <f t="shared" si="8"/>
        <v>-8.911668239051096E-4</v>
      </c>
      <c r="Q53" s="492"/>
      <c r="V53" s="493"/>
      <c r="X53" s="481"/>
    </row>
    <row r="54" spans="1:24" s="9" customFormat="1" ht="23.25" customHeight="1">
      <c r="A54" s="9" t="s">
        <v>1281</v>
      </c>
      <c r="B54" s="9" t="s">
        <v>1257</v>
      </c>
      <c r="C54" s="481">
        <v>68965.904230000015</v>
      </c>
      <c r="D54" s="482">
        <v>1.9865478635603122E-3</v>
      </c>
      <c r="E54" s="9">
        <v>30</v>
      </c>
      <c r="F54" s="481">
        <v>77667.96272000001</v>
      </c>
      <c r="G54" s="482">
        <v>1.9898947020293221E-3</v>
      </c>
      <c r="H54" s="9">
        <v>30</v>
      </c>
      <c r="I54" s="481">
        <v>83966.723549999995</v>
      </c>
      <c r="J54" s="482">
        <v>1.7878070172153671E-3</v>
      </c>
      <c r="K54" s="9">
        <v>32</v>
      </c>
      <c r="L54" s="481">
        <v>89115.290690000009</v>
      </c>
      <c r="M54" s="112">
        <f t="shared" si="6"/>
        <v>1.703917723474881E-3</v>
      </c>
      <c r="N54" s="481">
        <v>31</v>
      </c>
      <c r="O54" s="482">
        <f t="shared" si="7"/>
        <v>6.1316756475964906E-2</v>
      </c>
      <c r="P54" s="482">
        <f t="shared" si="8"/>
        <v>7.0572425863836719E-2</v>
      </c>
      <c r="Q54" s="492"/>
      <c r="V54" s="493"/>
      <c r="X54" s="481"/>
    </row>
    <row r="55" spans="1:24" s="9" customFormat="1" ht="23.25" customHeight="1">
      <c r="A55" s="9" t="s">
        <v>1281</v>
      </c>
      <c r="B55" s="9" t="s">
        <v>1258</v>
      </c>
      <c r="C55" s="481">
        <v>62625.398319999993</v>
      </c>
      <c r="D55" s="482">
        <v>1.8039109705907717E-3</v>
      </c>
      <c r="E55" s="9">
        <v>32</v>
      </c>
      <c r="F55" s="481">
        <v>70293.446389999983</v>
      </c>
      <c r="G55" s="482">
        <v>1.8009556535313114E-3</v>
      </c>
      <c r="H55" s="9">
        <v>34</v>
      </c>
      <c r="I55" s="481">
        <v>78570.459499999997</v>
      </c>
      <c r="J55" s="482">
        <v>1.672910563865104E-3</v>
      </c>
      <c r="K55" s="9">
        <v>34</v>
      </c>
      <c r="L55" s="481">
        <v>82379.520149999997</v>
      </c>
      <c r="M55" s="112">
        <f t="shared" si="6"/>
        <v>1.5751272688233776E-3</v>
      </c>
      <c r="N55" s="481">
        <v>33</v>
      </c>
      <c r="O55" s="482">
        <f t="shared" si="7"/>
        <v>4.8479551656434028E-2</v>
      </c>
      <c r="P55" s="482">
        <f t="shared" si="8"/>
        <v>5.762326867669354E-2</v>
      </c>
      <c r="Q55" s="492"/>
      <c r="V55" s="493"/>
      <c r="X55" s="481"/>
    </row>
    <row r="56" spans="1:24" s="9" customFormat="1" ht="23.25" customHeight="1">
      <c r="A56" s="9" t="s">
        <v>1281</v>
      </c>
      <c r="B56" s="9" t="s">
        <v>1259</v>
      </c>
      <c r="C56" s="481">
        <v>76929.102029999995</v>
      </c>
      <c r="D56" s="482">
        <v>2.2159260433046268E-3</v>
      </c>
      <c r="E56" s="9">
        <v>29</v>
      </c>
      <c r="F56" s="481">
        <v>85364.132750000004</v>
      </c>
      <c r="G56" s="482">
        <v>2.187074690177386E-3</v>
      </c>
      <c r="H56" s="9">
        <v>29</v>
      </c>
      <c r="I56" s="481">
        <v>98831.647090000013</v>
      </c>
      <c r="J56" s="482">
        <v>2.104308763283342E-3</v>
      </c>
      <c r="K56" s="9">
        <v>29</v>
      </c>
      <c r="L56" s="481">
        <v>106451.92013000001</v>
      </c>
      <c r="M56" s="112">
        <f t="shared" si="6"/>
        <v>2.0354005693412778E-3</v>
      </c>
      <c r="N56" s="481">
        <v>29</v>
      </c>
      <c r="O56" s="482">
        <f t="shared" si="7"/>
        <v>7.7103572229861639E-2</v>
      </c>
      <c r="P56" s="482">
        <f t="shared" si="8"/>
        <v>8.6496917336517321E-2</v>
      </c>
      <c r="Q56" s="492"/>
      <c r="V56" s="493"/>
      <c r="X56" s="481"/>
    </row>
    <row r="57" spans="1:24" s="9" customFormat="1" ht="23.25" customHeight="1">
      <c r="A57" s="9" t="s">
        <v>1281</v>
      </c>
      <c r="B57" s="9" t="s">
        <v>1260</v>
      </c>
      <c r="C57" s="481">
        <v>83043.036500000002</v>
      </c>
      <c r="D57" s="482">
        <v>2.3920365952495534E-3</v>
      </c>
      <c r="E57" s="9">
        <v>27</v>
      </c>
      <c r="F57" s="481">
        <v>87230.499490000002</v>
      </c>
      <c r="G57" s="482">
        <v>2.23489200323552E-3</v>
      </c>
      <c r="H57" s="9">
        <v>27</v>
      </c>
      <c r="I57" s="481">
        <v>98862.700190000018</v>
      </c>
      <c r="J57" s="482">
        <v>2.1049699412802807E-3</v>
      </c>
      <c r="K57" s="9">
        <v>28</v>
      </c>
      <c r="L57" s="481">
        <v>107854.96634</v>
      </c>
      <c r="M57" s="112">
        <f t="shared" si="6"/>
        <v>2.062227338188271E-3</v>
      </c>
      <c r="N57" s="481">
        <v>28</v>
      </c>
      <c r="O57" s="482">
        <f t="shared" si="7"/>
        <v>9.0957116614437172E-2</v>
      </c>
      <c r="P57" s="482">
        <f t="shared" si="8"/>
        <v>0.10047127751514484</v>
      </c>
      <c r="Q57" s="492"/>
      <c r="V57" s="493"/>
      <c r="X57" s="481"/>
    </row>
    <row r="58" spans="1:24" s="9" customFormat="1" ht="23.25" customHeight="1">
      <c r="A58" s="9" t="s">
        <v>1281</v>
      </c>
      <c r="B58" s="9" t="s">
        <v>1261</v>
      </c>
      <c r="C58" s="481">
        <v>58895.370950000004</v>
      </c>
      <c r="D58" s="482">
        <v>1.6964683438953664E-3</v>
      </c>
      <c r="E58" s="9">
        <v>34</v>
      </c>
      <c r="F58" s="481">
        <v>53433.858800000002</v>
      </c>
      <c r="G58" s="482">
        <v>1.3690040115822788E-3</v>
      </c>
      <c r="H58" s="9">
        <v>37</v>
      </c>
      <c r="I58" s="481">
        <v>60010.890930000001</v>
      </c>
      <c r="J58" s="482">
        <v>1.2777429841014684E-3</v>
      </c>
      <c r="K58" s="9">
        <v>39</v>
      </c>
      <c r="L58" s="481">
        <v>62017.832770000001</v>
      </c>
      <c r="M58" s="112">
        <f t="shared" si="6"/>
        <v>1.1858041825381412E-3</v>
      </c>
      <c r="N58" s="481">
        <v>39</v>
      </c>
      <c r="O58" s="482">
        <f t="shared" si="7"/>
        <v>3.3442960251015119E-2</v>
      </c>
      <c r="P58" s="482">
        <f t="shared" si="8"/>
        <v>4.245554420669273E-2</v>
      </c>
      <c r="Q58" s="492"/>
    </row>
    <row r="59" spans="1:24" s="9" customFormat="1" ht="23.25" customHeight="1">
      <c r="A59" s="9" t="s">
        <v>1281</v>
      </c>
      <c r="B59" s="9" t="s">
        <v>1262</v>
      </c>
      <c r="C59" s="481">
        <v>45798.523659999999</v>
      </c>
      <c r="D59" s="482">
        <v>1.3192165077335837E-3</v>
      </c>
      <c r="E59" s="9">
        <v>39</v>
      </c>
      <c r="F59" s="481">
        <v>47770.737720000005</v>
      </c>
      <c r="G59" s="482">
        <v>1.2239118237690309E-3</v>
      </c>
      <c r="H59" s="9">
        <v>39</v>
      </c>
      <c r="I59" s="481">
        <v>56583.140599999999</v>
      </c>
      <c r="J59" s="482">
        <v>1.2047598327511941E-3</v>
      </c>
      <c r="K59" s="9">
        <v>40</v>
      </c>
      <c r="L59" s="481">
        <v>59866.911870000004</v>
      </c>
      <c r="M59" s="112">
        <f t="shared" si="6"/>
        <v>1.1446777696080446E-3</v>
      </c>
      <c r="N59" s="481">
        <v>40</v>
      </c>
      <c r="O59" s="482">
        <f t="shared" si="7"/>
        <v>5.8034446924990934E-2</v>
      </c>
      <c r="P59" s="482">
        <f t="shared" si="8"/>
        <v>6.7261491520267391E-2</v>
      </c>
      <c r="Q59" s="492"/>
    </row>
    <row r="60" spans="1:24" s="9" customFormat="1" ht="23.25" customHeight="1">
      <c r="A60" s="9" t="s">
        <v>1281</v>
      </c>
      <c r="B60" s="9" t="s">
        <v>1263</v>
      </c>
      <c r="C60" s="481">
        <v>30482.54261</v>
      </c>
      <c r="D60" s="482">
        <v>8.7804300652438011E-4</v>
      </c>
      <c r="E60" s="9">
        <v>47</v>
      </c>
      <c r="F60" s="481">
        <v>30865.534189999998</v>
      </c>
      <c r="G60" s="482">
        <v>7.9079147706509966E-4</v>
      </c>
      <c r="H60" s="9">
        <v>48</v>
      </c>
      <c r="I60" s="481">
        <v>37675.130599999989</v>
      </c>
      <c r="J60" s="482">
        <v>8.0217328976849652E-4</v>
      </c>
      <c r="K60" s="9">
        <v>50</v>
      </c>
      <c r="L60" s="481">
        <v>38671.369590000009</v>
      </c>
      <c r="M60" s="112">
        <f t="shared" si="6"/>
        <v>7.3941106543282218E-4</v>
      </c>
      <c r="N60" s="481">
        <v>51</v>
      </c>
      <c r="O60" s="482">
        <f t="shared" si="7"/>
        <v>2.6442880864227636E-2</v>
      </c>
      <c r="P60" s="482">
        <f t="shared" si="8"/>
        <v>3.5394417615950635E-2</v>
      </c>
      <c r="Q60" s="492"/>
    </row>
    <row r="61" spans="1:24" s="9" customFormat="1" ht="23.25" customHeight="1">
      <c r="A61" s="9" t="s">
        <v>1281</v>
      </c>
      <c r="B61" s="9" t="s">
        <v>1264</v>
      </c>
      <c r="C61" s="481">
        <v>81176.239459999997</v>
      </c>
      <c r="D61" s="482">
        <v>2.3382639127491542E-3</v>
      </c>
      <c r="E61" s="9">
        <v>28</v>
      </c>
      <c r="F61" s="481">
        <v>91359.389880000017</v>
      </c>
      <c r="G61" s="482">
        <v>2.3406763810482926E-3</v>
      </c>
      <c r="H61" s="9">
        <v>26</v>
      </c>
      <c r="I61" s="481">
        <v>112391.08577999999</v>
      </c>
      <c r="J61" s="482">
        <v>2.3930143196582818E-3</v>
      </c>
      <c r="K61" s="9">
        <v>27</v>
      </c>
      <c r="L61" s="481">
        <v>117894.39763000001</v>
      </c>
      <c r="M61" s="112">
        <f t="shared" si="6"/>
        <v>2.2541850232969487E-3</v>
      </c>
      <c r="N61" s="481">
        <v>26</v>
      </c>
      <c r="O61" s="482">
        <f t="shared" si="7"/>
        <v>4.8965732573955867E-2</v>
      </c>
      <c r="P61" s="482">
        <f t="shared" si="8"/>
        <v>5.8113689544077474E-2</v>
      </c>
      <c r="Q61" s="492"/>
    </row>
    <row r="62" spans="1:24" s="9" customFormat="1" ht="23.25" customHeight="1">
      <c r="A62" s="9" t="s">
        <v>1281</v>
      </c>
      <c r="B62" s="9" t="s">
        <v>1265</v>
      </c>
      <c r="C62" s="481">
        <v>39507.003120000001</v>
      </c>
      <c r="D62" s="482">
        <v>1.1379906276871065E-3</v>
      </c>
      <c r="E62" s="9">
        <v>42</v>
      </c>
      <c r="F62" s="481">
        <v>42551.954729999998</v>
      </c>
      <c r="G62" s="482">
        <v>1.0902038152265641E-3</v>
      </c>
      <c r="H62" s="9">
        <v>41</v>
      </c>
      <c r="I62" s="481">
        <v>55804.938340000001</v>
      </c>
      <c r="J62" s="482">
        <v>1.1881904657160211E-3</v>
      </c>
      <c r="K62" s="9">
        <v>41</v>
      </c>
      <c r="L62" s="481">
        <v>58762.404349999997</v>
      </c>
      <c r="M62" s="112">
        <f t="shared" si="6"/>
        <v>1.1235591722891392E-3</v>
      </c>
      <c r="N62" s="481">
        <v>42</v>
      </c>
      <c r="O62" s="482">
        <f t="shared" si="7"/>
        <v>5.2996492747311885E-2</v>
      </c>
      <c r="P62" s="482">
        <f t="shared" si="8"/>
        <v>6.2179601695689701E-2</v>
      </c>
      <c r="Q62" s="492"/>
    </row>
    <row r="63" spans="1:24" s="9" customFormat="1" ht="23.25" customHeight="1">
      <c r="A63" s="9" t="s">
        <v>1281</v>
      </c>
      <c r="B63" s="9" t="s">
        <v>1266</v>
      </c>
      <c r="C63" s="481">
        <v>37286.98410999999</v>
      </c>
      <c r="D63" s="482">
        <v>1.0740434632060759E-3</v>
      </c>
      <c r="E63" s="9">
        <v>45</v>
      </c>
      <c r="F63" s="481">
        <v>42880.749880000003</v>
      </c>
      <c r="G63" s="482">
        <v>1.0986277226412164E-3</v>
      </c>
      <c r="H63" s="9">
        <v>40</v>
      </c>
      <c r="I63" s="481">
        <v>49914.854050000002</v>
      </c>
      <c r="J63" s="482">
        <v>1.0627796650983044E-3</v>
      </c>
      <c r="K63" s="9">
        <v>42</v>
      </c>
      <c r="L63" s="481">
        <v>53648.475869999995</v>
      </c>
      <c r="M63" s="112">
        <f t="shared" si="6"/>
        <v>1.0257789450555566E-3</v>
      </c>
      <c r="N63" s="481">
        <v>44</v>
      </c>
      <c r="O63" s="482">
        <f t="shared" si="7"/>
        <v>7.4799814425180911E-2</v>
      </c>
      <c r="P63" s="482">
        <f t="shared" si="8"/>
        <v>8.417306862074958E-2</v>
      </c>
      <c r="Q63" s="492"/>
    </row>
    <row r="64" spans="1:24" s="9" customFormat="1" ht="23.25" customHeight="1">
      <c r="A64" s="9" t="s">
        <v>1281</v>
      </c>
      <c r="B64" s="9" t="s">
        <v>1267</v>
      </c>
      <c r="C64" s="481">
        <v>42156.669470000001</v>
      </c>
      <c r="D64" s="482">
        <v>1.2143136903005659E-3</v>
      </c>
      <c r="E64" s="9">
        <v>41</v>
      </c>
      <c r="F64" s="481">
        <v>42161.114450000001</v>
      </c>
      <c r="G64" s="482">
        <v>1.0801902784312778E-3</v>
      </c>
      <c r="H64" s="9">
        <v>42</v>
      </c>
      <c r="I64" s="481">
        <v>41426.282999999996</v>
      </c>
      <c r="J64" s="482">
        <v>8.8204227000053851E-4</v>
      </c>
      <c r="K64" s="9">
        <v>48</v>
      </c>
      <c r="L64" s="481">
        <v>43028.117180000001</v>
      </c>
      <c r="M64" s="112">
        <f t="shared" si="6"/>
        <v>8.2271371055498506E-4</v>
      </c>
      <c r="N64" s="481">
        <v>49</v>
      </c>
      <c r="O64" s="482">
        <f t="shared" si="7"/>
        <v>3.8667098856057347E-2</v>
      </c>
      <c r="P64" s="482">
        <f t="shared" si="8"/>
        <v>4.7725242160034487E-2</v>
      </c>
      <c r="Q64" s="492"/>
    </row>
    <row r="65" spans="1:17" s="9" customFormat="1" ht="23.25" customHeight="1">
      <c r="A65" s="9" t="s">
        <v>1281</v>
      </c>
      <c r="B65" s="9" t="s">
        <v>1268</v>
      </c>
      <c r="C65" s="481">
        <v>33332.192400000007</v>
      </c>
      <c r="D65" s="482">
        <v>9.6012654860831183E-4</v>
      </c>
      <c r="E65" s="9">
        <v>46</v>
      </c>
      <c r="F65" s="481">
        <v>36325.555489999999</v>
      </c>
      <c r="G65" s="482">
        <v>9.3068014000075667E-4</v>
      </c>
      <c r="H65" s="9">
        <v>47</v>
      </c>
      <c r="I65" s="481">
        <v>46317.727739999995</v>
      </c>
      <c r="J65" s="482">
        <v>9.8619018551716333E-4</v>
      </c>
      <c r="K65" s="9">
        <v>45</v>
      </c>
      <c r="L65" s="481">
        <v>46726.591619999992</v>
      </c>
      <c r="M65" s="112">
        <f t="shared" si="6"/>
        <v>8.9342992658638244E-4</v>
      </c>
      <c r="N65" s="481">
        <v>47</v>
      </c>
      <c r="O65" s="482">
        <f t="shared" si="7"/>
        <v>8.8273734474868526E-3</v>
      </c>
      <c r="P65" s="482">
        <f t="shared" si="8"/>
        <v>1.7625286588017319E-2</v>
      </c>
      <c r="Q65" s="492"/>
    </row>
    <row r="66" spans="1:17" s="9" customFormat="1" ht="23.25" customHeight="1">
      <c r="A66" s="9" t="s">
        <v>1281</v>
      </c>
      <c r="B66" s="9" t="s">
        <v>1269</v>
      </c>
      <c r="C66" s="481">
        <v>45848.722000000009</v>
      </c>
      <c r="D66" s="482">
        <v>1.3206624599935398E-3</v>
      </c>
      <c r="E66" s="9">
        <v>38</v>
      </c>
      <c r="F66" s="481">
        <v>54205.980189999995</v>
      </c>
      <c r="G66" s="482">
        <v>1.3887861741300916E-3</v>
      </c>
      <c r="H66" s="9">
        <v>35</v>
      </c>
      <c r="I66" s="481">
        <v>62605.188159999998</v>
      </c>
      <c r="J66" s="482">
        <v>1.3329803757304809E-3</v>
      </c>
      <c r="K66" s="9">
        <v>37</v>
      </c>
      <c r="L66" s="481">
        <v>66284.38665</v>
      </c>
      <c r="M66" s="112">
        <f t="shared" si="6"/>
        <v>1.2673822901558532E-3</v>
      </c>
      <c r="N66" s="481">
        <v>37</v>
      </c>
      <c r="O66" s="482">
        <f t="shared" si="7"/>
        <v>5.8768268223986064E-2</v>
      </c>
      <c r="P66" s="482">
        <f t="shared" si="8"/>
        <v>6.800171242361408E-2</v>
      </c>
      <c r="Q66" s="492"/>
    </row>
    <row r="67" spans="1:17" s="9" customFormat="1" ht="23.25" customHeight="1">
      <c r="A67" s="9" t="s">
        <v>1281</v>
      </c>
      <c r="B67" s="9" t="s">
        <v>1270</v>
      </c>
      <c r="C67" s="481">
        <v>38986.295299999991</v>
      </c>
      <c r="D67" s="482">
        <v>1.1229917522440987E-3</v>
      </c>
      <c r="E67" s="9">
        <v>43</v>
      </c>
      <c r="F67" s="481">
        <v>40681.452560000005</v>
      </c>
      <c r="G67" s="482">
        <v>1.0422805502423151E-3</v>
      </c>
      <c r="H67" s="9">
        <v>43</v>
      </c>
      <c r="I67" s="481">
        <v>45314.780810000004</v>
      </c>
      <c r="J67" s="482">
        <v>9.6483558832032425E-4</v>
      </c>
      <c r="K67" s="9">
        <v>46</v>
      </c>
      <c r="L67" s="481">
        <v>46717.017599999999</v>
      </c>
      <c r="M67" s="112">
        <f t="shared" si="6"/>
        <v>8.9324686773939249E-4</v>
      </c>
      <c r="N67" s="481">
        <v>48</v>
      </c>
      <c r="O67" s="482">
        <f t="shared" si="7"/>
        <v>3.0944357777640485E-2</v>
      </c>
      <c r="P67" s="482">
        <f t="shared" si="8"/>
        <v>3.9935151595468898E-2</v>
      </c>
      <c r="Q67" s="492"/>
    </row>
    <row r="68" spans="1:17" s="9" customFormat="1" ht="23.25" customHeight="1">
      <c r="A68" s="9" t="s">
        <v>1281</v>
      </c>
      <c r="B68" s="9" t="s">
        <v>1271</v>
      </c>
      <c r="C68" s="481">
        <v>64844.628899999996</v>
      </c>
      <c r="D68" s="482">
        <v>1.8678354245172234E-3</v>
      </c>
      <c r="E68" s="9">
        <v>31</v>
      </c>
      <c r="F68" s="481">
        <v>71385.688819999996</v>
      </c>
      <c r="G68" s="482">
        <v>1.8289394881610948E-3</v>
      </c>
      <c r="H68" s="9">
        <v>33</v>
      </c>
      <c r="I68" s="481">
        <v>84577.961190000002</v>
      </c>
      <c r="J68" s="482">
        <v>1.8008213983389495E-3</v>
      </c>
      <c r="K68" s="9">
        <v>31</v>
      </c>
      <c r="L68" s="481">
        <v>91160.279870000013</v>
      </c>
      <c r="M68" s="112">
        <f t="shared" si="6"/>
        <v>1.7430186822568893E-3</v>
      </c>
      <c r="N68" s="481">
        <v>30</v>
      </c>
      <c r="O68" s="482">
        <f t="shared" si="7"/>
        <v>7.7825459344109449E-2</v>
      </c>
      <c r="P68" s="482">
        <f t="shared" si="8"/>
        <v>8.7225099977924492E-2</v>
      </c>
      <c r="Q68" s="492"/>
    </row>
    <row r="69" spans="1:17" s="9" customFormat="1" ht="23.25" customHeight="1">
      <c r="A69" s="9" t="s">
        <v>1281</v>
      </c>
      <c r="B69" s="9" t="s">
        <v>1272</v>
      </c>
      <c r="C69" s="111">
        <v>51861.090670000005</v>
      </c>
      <c r="D69" s="112">
        <v>1.4938474311713685E-3</v>
      </c>
      <c r="E69" s="494">
        <v>36</v>
      </c>
      <c r="F69" s="111">
        <v>53508.827359999996</v>
      </c>
      <c r="G69" s="112">
        <v>1.3709247461443602E-3</v>
      </c>
      <c r="H69" s="9">
        <v>36</v>
      </c>
      <c r="I69" s="111">
        <v>69008.500140000004</v>
      </c>
      <c r="J69" s="112">
        <v>1.4693187441609976E-3</v>
      </c>
      <c r="K69" s="9">
        <v>36</v>
      </c>
      <c r="L69" s="481">
        <v>82672.835560000007</v>
      </c>
      <c r="M69" s="112">
        <f t="shared" si="6"/>
        <v>1.5807355692822281E-3</v>
      </c>
      <c r="N69" s="481">
        <v>32</v>
      </c>
      <c r="O69" s="482">
        <f t="shared" si="7"/>
        <v>0.19800945379596246</v>
      </c>
      <c r="P69" s="482">
        <f t="shared" si="8"/>
        <v>0.2084572106604623</v>
      </c>
      <c r="Q69" s="492"/>
    </row>
    <row r="70" spans="1:17" s="9" customFormat="1" ht="23.25" customHeight="1">
      <c r="A70" s="9" t="s">
        <v>1281</v>
      </c>
      <c r="B70" s="9" t="s">
        <v>1273</v>
      </c>
      <c r="C70" s="111">
        <v>57941.460230000004</v>
      </c>
      <c r="D70" s="112">
        <v>1.6689911531878609E-3</v>
      </c>
      <c r="E70" s="494">
        <v>35</v>
      </c>
      <c r="F70" s="111">
        <v>72247.845519999988</v>
      </c>
      <c r="G70" s="112">
        <v>1.8510284034559889E-3</v>
      </c>
      <c r="H70" s="9">
        <v>31</v>
      </c>
      <c r="I70" s="111">
        <v>77533.269060000006</v>
      </c>
      <c r="J70" s="112">
        <v>1.6508268589350613E-3</v>
      </c>
      <c r="K70" s="9">
        <v>35</v>
      </c>
      <c r="L70" s="481">
        <v>79630.142489999998</v>
      </c>
      <c r="M70" s="112">
        <f t="shared" si="6"/>
        <v>1.5225581385750534E-3</v>
      </c>
      <c r="N70" s="481">
        <v>36</v>
      </c>
      <c r="O70" s="482">
        <f t="shared" si="7"/>
        <v>2.7044821602676183E-2</v>
      </c>
      <c r="P70" s="482">
        <f t="shared" si="8"/>
        <v>3.6001607837583327E-2</v>
      </c>
      <c r="Q70" s="492"/>
    </row>
    <row r="71" spans="1:17" s="9" customFormat="1" ht="23.25" customHeight="1">
      <c r="A71" s="9" t="s">
        <v>1281</v>
      </c>
      <c r="B71" s="9" t="s">
        <v>1274</v>
      </c>
      <c r="C71" s="111">
        <v>46336.722460000005</v>
      </c>
      <c r="D71" s="112">
        <v>1.33471920704925E-3</v>
      </c>
      <c r="E71" s="494">
        <v>37</v>
      </c>
      <c r="F71" s="111">
        <v>52914.661849999989</v>
      </c>
      <c r="G71" s="112">
        <v>1.3557019083220271E-3</v>
      </c>
      <c r="H71" s="9">
        <v>38</v>
      </c>
      <c r="I71" s="111">
        <v>60831.907389999993</v>
      </c>
      <c r="J71" s="112">
        <v>1.2952239447294397E-3</v>
      </c>
      <c r="K71" s="9">
        <v>38</v>
      </c>
      <c r="L71" s="481">
        <v>64743.714340000006</v>
      </c>
      <c r="M71" s="112">
        <f t="shared" si="6"/>
        <v>1.2379240587485404E-3</v>
      </c>
      <c r="N71" s="481">
        <v>38</v>
      </c>
      <c r="O71" s="482">
        <f t="shared" si="7"/>
        <v>6.4305183214476536E-2</v>
      </c>
      <c r="P71" s="482">
        <f t="shared" si="8"/>
        <v>7.3586914463440012E-2</v>
      </c>
      <c r="Q71" s="492"/>
    </row>
    <row r="72" spans="1:17" s="9" customFormat="1" ht="23.25" customHeight="1">
      <c r="A72" s="9" t="s">
        <v>1281</v>
      </c>
      <c r="B72" s="9" t="s">
        <v>1275</v>
      </c>
      <c r="C72" s="111" t="s">
        <v>1233</v>
      </c>
      <c r="D72" s="111" t="s">
        <v>1233</v>
      </c>
      <c r="E72" s="111" t="s">
        <v>1233</v>
      </c>
      <c r="F72" s="481">
        <v>39059.784149999999</v>
      </c>
      <c r="G72" s="482">
        <v>1.0007325391384219E-3</v>
      </c>
      <c r="H72" s="9">
        <v>45</v>
      </c>
      <c r="I72" s="481">
        <v>44613.525699999998</v>
      </c>
      <c r="J72" s="482">
        <v>9.4990456858404031E-4</v>
      </c>
      <c r="K72" s="9">
        <v>47</v>
      </c>
      <c r="L72" s="481">
        <v>47479.847470000001</v>
      </c>
      <c r="M72" s="112">
        <f t="shared" si="6"/>
        <v>9.0783246046343552E-4</v>
      </c>
      <c r="N72" s="481">
        <v>46</v>
      </c>
      <c r="O72" s="482">
        <f t="shared" si="7"/>
        <v>6.4247820028265679E-2</v>
      </c>
      <c r="P72" s="482">
        <f t="shared" si="8"/>
        <v>7.3529051016884228E-2</v>
      </c>
      <c r="Q72" s="492"/>
    </row>
    <row r="73" spans="1:17" s="9" customFormat="1" ht="23.25" customHeight="1">
      <c r="A73" s="9" t="s">
        <v>1281</v>
      </c>
      <c r="B73" s="9" t="s">
        <v>1444</v>
      </c>
      <c r="C73" s="111" t="s">
        <v>1233</v>
      </c>
      <c r="D73" s="111" t="s">
        <v>1233</v>
      </c>
      <c r="E73" s="111" t="s">
        <v>1233</v>
      </c>
      <c r="F73" s="111" t="s">
        <v>1233</v>
      </c>
      <c r="G73" s="111" t="s">
        <v>1233</v>
      </c>
      <c r="H73" s="111" t="s">
        <v>1233</v>
      </c>
      <c r="I73" s="111">
        <v>140256.73145000002</v>
      </c>
      <c r="J73" s="111">
        <v>2.986325512018878E-3</v>
      </c>
      <c r="K73" s="111">
        <v>22</v>
      </c>
      <c r="L73" s="481">
        <v>147685.01618000001</v>
      </c>
      <c r="M73" s="112">
        <f t="shared" si="6"/>
        <v>2.8237928038203045E-3</v>
      </c>
      <c r="N73" s="481">
        <v>22</v>
      </c>
      <c r="O73" s="482">
        <f t="shared" si="7"/>
        <v>5.2962055034400102E-2</v>
      </c>
      <c r="P73" s="482">
        <f t="shared" si="8"/>
        <v>6.2144863653886162E-2</v>
      </c>
      <c r="Q73" s="492"/>
    </row>
    <row r="74" spans="1:17" s="120" customFormat="1" ht="13.5" customHeight="1">
      <c r="B74" s="495"/>
      <c r="C74" s="500"/>
      <c r="D74" s="894"/>
      <c r="E74" s="894"/>
      <c r="F74" s="500"/>
      <c r="G74" s="894"/>
      <c r="H74" s="894"/>
      <c r="I74" s="500"/>
      <c r="J74" s="894"/>
      <c r="K74" s="894"/>
      <c r="L74" s="500"/>
      <c r="M74" s="963"/>
      <c r="N74" s="894"/>
      <c r="O74" s="618"/>
      <c r="P74" s="618"/>
      <c r="Q74" s="10"/>
    </row>
    <row r="75" spans="1:17" s="69" customFormat="1" ht="18.75" customHeight="1">
      <c r="B75" s="70" t="s">
        <v>1234</v>
      </c>
      <c r="C75" s="114">
        <v>2208001.9455199996</v>
      </c>
      <c r="D75" s="472">
        <v>6.3601015553737011E-2</v>
      </c>
      <c r="F75" s="114">
        <v>2491383.3095299997</v>
      </c>
      <c r="G75" s="472">
        <v>6.3830571509009254E-2</v>
      </c>
      <c r="I75" s="114">
        <v>3012503.6340999994</v>
      </c>
      <c r="J75" s="472">
        <v>6.4141780323531211E-2</v>
      </c>
      <c r="L75" s="114">
        <f>SUM(L49:L74)</f>
        <v>3196744.0893399995</v>
      </c>
      <c r="M75" s="115">
        <f>+L75/L$76</f>
        <v>6.1122943874896911E-2</v>
      </c>
      <c r="O75" s="472">
        <f>IF(I75=0,0,(L75/I75)-1)</f>
        <v>6.1158583563017954E-2</v>
      </c>
      <c r="P75" s="472">
        <f>IF(I75=0,0,((+L75/AA$9)/(I75/Z$9))-1)</f>
        <v>7.041287353595127E-2</v>
      </c>
      <c r="Q75" s="474"/>
    </row>
    <row r="76" spans="1:17" s="69" customFormat="1" ht="18.75" customHeight="1">
      <c r="B76" s="476" t="s">
        <v>65</v>
      </c>
      <c r="C76" s="480">
        <v>34716457.375660002</v>
      </c>
      <c r="D76" s="477">
        <v>1</v>
      </c>
      <c r="E76" s="475"/>
      <c r="F76" s="480">
        <v>39031192.274039999</v>
      </c>
      <c r="G76" s="477">
        <v>1</v>
      </c>
      <c r="H76" s="475"/>
      <c r="I76" s="480">
        <v>46966323.960840002</v>
      </c>
      <c r="J76" s="477">
        <v>1</v>
      </c>
      <c r="K76" s="475"/>
      <c r="L76" s="480">
        <f>+L75+L46+L36+L24</f>
        <v>52300231.086429998</v>
      </c>
      <c r="M76" s="478">
        <f>+L76/L$76</f>
        <v>1</v>
      </c>
      <c r="N76" s="475"/>
      <c r="O76" s="477"/>
      <c r="P76" s="477"/>
      <c r="Q76" s="474"/>
    </row>
    <row r="77" spans="1:17" s="120" customFormat="1" ht="13.5" thickBot="1">
      <c r="B77" s="234"/>
      <c r="C77" s="97"/>
      <c r="D77" s="235"/>
      <c r="E77" s="97"/>
      <c r="F77" s="97"/>
      <c r="G77" s="97"/>
      <c r="H77" s="97"/>
      <c r="I77" s="97"/>
      <c r="J77" s="235"/>
      <c r="K77" s="233"/>
      <c r="L77" s="97"/>
      <c r="M77" s="235"/>
      <c r="N77" s="97"/>
      <c r="O77" s="235"/>
      <c r="P77" s="235"/>
      <c r="Q77" s="10"/>
    </row>
    <row r="78" spans="1:17" s="120" customFormat="1" ht="15.75" thickTop="1">
      <c r="B78" s="495" t="s">
        <v>1285</v>
      </c>
      <c r="C78" s="95"/>
      <c r="D78" s="131"/>
      <c r="E78" s="95"/>
      <c r="F78" s="95"/>
      <c r="G78" s="131"/>
      <c r="H78" s="95"/>
      <c r="I78" s="481"/>
      <c r="J78" s="482"/>
      <c r="K78" s="494"/>
      <c r="L78" s="95"/>
      <c r="M78" s="131"/>
      <c r="N78" s="95"/>
      <c r="O78" s="131"/>
      <c r="P78" s="131"/>
      <c r="Q78" s="132"/>
    </row>
    <row r="79" spans="1:17" s="120" customFormat="1" ht="12.75" customHeight="1">
      <c r="B79" s="495" t="s">
        <v>1278</v>
      </c>
      <c r="C79" s="95"/>
      <c r="D79" s="131"/>
      <c r="E79" s="95"/>
      <c r="F79" s="95"/>
      <c r="G79" s="131"/>
      <c r="H79" s="95"/>
      <c r="I79" s="481"/>
      <c r="J79" s="482"/>
      <c r="K79" s="494"/>
      <c r="L79" s="95"/>
      <c r="M79" s="131"/>
      <c r="N79" s="95"/>
      <c r="O79" s="131"/>
      <c r="P79" s="131"/>
      <c r="Q79" s="132"/>
    </row>
    <row r="80" spans="1:17" s="120" customFormat="1" ht="6" customHeight="1">
      <c r="B80" s="894"/>
      <c r="C80" s="95"/>
      <c r="D80" s="131"/>
      <c r="E80" s="95"/>
      <c r="F80" s="95"/>
      <c r="G80" s="131"/>
      <c r="H80" s="95"/>
      <c r="I80" s="481"/>
      <c r="J80" s="482"/>
      <c r="K80" s="494"/>
      <c r="L80" s="95"/>
      <c r="M80" s="131"/>
      <c r="N80" s="95"/>
      <c r="O80" s="131"/>
      <c r="P80" s="131"/>
      <c r="Q80" s="132"/>
    </row>
    <row r="81" spans="1:17" s="120" customFormat="1" ht="6" hidden="1" customHeight="1">
      <c r="B81" s="894"/>
      <c r="C81" s="95"/>
      <c r="D81" s="131"/>
      <c r="E81" s="95"/>
      <c r="F81" s="95"/>
      <c r="G81" s="131"/>
      <c r="H81" s="95"/>
      <c r="I81" s="481"/>
      <c r="J81" s="482"/>
      <c r="K81" s="494"/>
      <c r="L81" s="95"/>
      <c r="M81" s="131"/>
      <c r="N81" s="95"/>
      <c r="O81" s="131"/>
      <c r="P81" s="131"/>
      <c r="Q81" s="132"/>
    </row>
    <row r="82" spans="1:17" s="120" customFormat="1" ht="15" hidden="1">
      <c r="A82" s="120" t="s">
        <v>564</v>
      </c>
      <c r="C82" s="95"/>
      <c r="D82" s="131"/>
      <c r="E82" s="95"/>
      <c r="F82" s="95"/>
      <c r="G82" s="131"/>
      <c r="H82" s="95"/>
      <c r="I82" s="481"/>
      <c r="J82" s="482"/>
      <c r="K82" s="494"/>
      <c r="L82" s="95"/>
      <c r="M82" s="131"/>
      <c r="N82" s="95"/>
      <c r="O82" s="131"/>
      <c r="P82" s="131"/>
      <c r="Q82" s="132"/>
    </row>
    <row r="83" spans="1:17" s="120" customFormat="1" ht="15" hidden="1">
      <c r="C83" s="95"/>
      <c r="D83" s="131"/>
      <c r="E83" s="95"/>
      <c r="F83" s="95"/>
      <c r="G83" s="131"/>
      <c r="H83" s="95"/>
      <c r="I83" s="481"/>
      <c r="J83" s="482"/>
      <c r="K83" s="494"/>
      <c r="L83" s="95"/>
      <c r="M83" s="131"/>
      <c r="N83" s="95"/>
      <c r="O83" s="131"/>
      <c r="P83" s="131"/>
      <c r="Q83" s="132"/>
    </row>
    <row r="84" spans="1:17" s="120" customFormat="1" ht="15" hidden="1">
      <c r="C84" s="95"/>
      <c r="D84" s="131"/>
      <c r="E84" s="95"/>
      <c r="F84" s="95"/>
      <c r="G84" s="131"/>
      <c r="H84" s="95"/>
      <c r="I84" s="481"/>
      <c r="J84" s="482"/>
      <c r="K84" s="494"/>
      <c r="L84" s="95"/>
      <c r="M84" s="131"/>
      <c r="N84" s="95"/>
      <c r="O84" s="131"/>
      <c r="P84" s="131"/>
      <c r="Q84" s="132"/>
    </row>
    <row r="85" spans="1:17" s="120" customFormat="1" ht="15" hidden="1">
      <c r="C85" s="95"/>
      <c r="D85" s="131"/>
      <c r="E85" s="95"/>
      <c r="F85" s="95"/>
      <c r="G85" s="131"/>
      <c r="H85" s="95"/>
      <c r="I85" s="481"/>
      <c r="J85" s="482"/>
      <c r="K85" s="494"/>
      <c r="L85" s="95"/>
      <c r="M85" s="131"/>
      <c r="N85" s="95"/>
      <c r="O85" s="131"/>
      <c r="P85" s="131"/>
      <c r="Q85" s="132"/>
    </row>
    <row r="86" spans="1:17" s="120" customFormat="1" ht="15" hidden="1">
      <c r="C86" s="95"/>
      <c r="D86" s="131"/>
      <c r="E86" s="95"/>
      <c r="F86" s="95"/>
      <c r="G86" s="131"/>
      <c r="H86" s="95"/>
      <c r="I86" s="481"/>
      <c r="J86" s="482"/>
      <c r="K86" s="494"/>
      <c r="L86" s="95"/>
      <c r="M86" s="131"/>
      <c r="N86" s="95"/>
      <c r="O86" s="131"/>
      <c r="P86" s="131"/>
      <c r="Q86" s="132"/>
    </row>
    <row r="87" spans="1:17" s="120" customFormat="1" ht="15" hidden="1">
      <c r="C87" s="95"/>
      <c r="D87" s="131"/>
      <c r="E87" s="95"/>
      <c r="F87" s="95"/>
      <c r="G87" s="131"/>
      <c r="H87" s="95"/>
      <c r="I87" s="481"/>
      <c r="J87" s="482"/>
      <c r="K87" s="494"/>
      <c r="L87" s="95"/>
      <c r="M87" s="131"/>
      <c r="N87" s="95"/>
      <c r="O87" s="131"/>
      <c r="P87" s="131"/>
      <c r="Q87" s="132"/>
    </row>
    <row r="88" spans="1:17" s="120" customFormat="1" ht="15" hidden="1">
      <c r="C88" s="95"/>
      <c r="D88" s="131"/>
      <c r="E88" s="95"/>
      <c r="F88" s="95"/>
      <c r="G88" s="131"/>
      <c r="H88" s="95"/>
      <c r="I88" s="481"/>
      <c r="J88" s="482"/>
      <c r="K88" s="494"/>
      <c r="L88" s="95"/>
      <c r="M88" s="131"/>
      <c r="N88" s="95"/>
      <c r="O88" s="131"/>
      <c r="P88" s="131"/>
      <c r="Q88" s="132"/>
    </row>
    <row r="89" spans="1:17" s="120" customFormat="1" ht="15" hidden="1">
      <c r="C89" s="95"/>
      <c r="D89" s="131"/>
      <c r="E89" s="95"/>
      <c r="F89" s="95"/>
      <c r="G89" s="131"/>
      <c r="H89" s="95"/>
      <c r="I89" s="481"/>
      <c r="J89" s="482"/>
      <c r="K89" s="494"/>
      <c r="L89" s="95"/>
      <c r="M89" s="131"/>
      <c r="N89" s="95"/>
      <c r="O89" s="131"/>
      <c r="P89" s="131"/>
      <c r="Q89" s="132"/>
    </row>
    <row r="90" spans="1:17" s="120" customFormat="1" ht="15" hidden="1">
      <c r="C90" s="95"/>
      <c r="D90" s="131"/>
      <c r="E90" s="95"/>
      <c r="F90" s="95"/>
      <c r="G90" s="131"/>
      <c r="H90" s="95"/>
      <c r="I90" s="481"/>
      <c r="J90" s="482"/>
      <c r="K90" s="494"/>
      <c r="L90" s="95"/>
      <c r="M90" s="131"/>
      <c r="N90" s="95"/>
      <c r="O90" s="131"/>
      <c r="P90" s="131"/>
      <c r="Q90" s="132"/>
    </row>
    <row r="91" spans="1:17" s="120" customFormat="1" ht="15" hidden="1">
      <c r="C91" s="95"/>
      <c r="D91" s="131"/>
      <c r="E91" s="95"/>
      <c r="F91" s="95"/>
      <c r="G91" s="131"/>
      <c r="H91" s="95"/>
      <c r="I91" s="481"/>
      <c r="J91" s="482"/>
      <c r="K91" s="494"/>
      <c r="L91" s="95"/>
      <c r="M91" s="131"/>
      <c r="N91" s="95"/>
      <c r="O91" s="131"/>
      <c r="P91" s="131"/>
      <c r="Q91" s="132"/>
    </row>
    <row r="92" spans="1:17" s="120" customFormat="1" ht="15" hidden="1">
      <c r="C92" s="95"/>
      <c r="D92" s="131"/>
      <c r="E92" s="95"/>
      <c r="F92" s="95"/>
      <c r="G92" s="131"/>
      <c r="H92" s="95"/>
      <c r="I92" s="481"/>
      <c r="J92" s="482"/>
      <c r="K92" s="494"/>
      <c r="L92" s="95"/>
      <c r="M92" s="131"/>
      <c r="N92" s="95"/>
      <c r="O92" s="131"/>
      <c r="P92" s="131"/>
      <c r="Q92" s="132"/>
    </row>
    <row r="93" spans="1:17" s="120" customFormat="1" ht="15" hidden="1">
      <c r="C93" s="95"/>
      <c r="D93" s="131"/>
      <c r="E93" s="95"/>
      <c r="F93" s="95"/>
      <c r="G93" s="131"/>
      <c r="H93" s="95"/>
      <c r="I93" s="481"/>
      <c r="J93" s="482"/>
      <c r="K93" s="494"/>
      <c r="L93" s="95"/>
      <c r="M93" s="131"/>
      <c r="N93" s="95"/>
      <c r="O93" s="131"/>
      <c r="P93" s="131"/>
      <c r="Q93" s="132"/>
    </row>
    <row r="94" spans="1:17" s="120" customFormat="1" ht="15" hidden="1">
      <c r="B94" s="483"/>
      <c r="C94" s="95"/>
      <c r="D94" s="131"/>
      <c r="E94" s="95"/>
      <c r="F94" s="95"/>
      <c r="G94" s="131"/>
      <c r="H94" s="95"/>
      <c r="I94" s="481"/>
      <c r="J94" s="482"/>
      <c r="K94" s="494"/>
      <c r="L94" s="95"/>
      <c r="M94" s="131"/>
      <c r="N94" s="95"/>
      <c r="O94" s="131"/>
      <c r="P94" s="131"/>
      <c r="Q94" s="132"/>
    </row>
    <row r="95" spans="1:17" s="120" customFormat="1" ht="15" hidden="1">
      <c r="B95" s="483"/>
      <c r="C95" s="95"/>
      <c r="D95" s="131"/>
      <c r="E95" s="95"/>
      <c r="F95" s="95"/>
      <c r="G95" s="131"/>
      <c r="H95" s="95"/>
      <c r="I95" s="481"/>
      <c r="J95" s="482"/>
      <c r="K95" s="494"/>
      <c r="L95" s="95"/>
      <c r="M95" s="131"/>
      <c r="N95" s="95"/>
      <c r="O95" s="131"/>
      <c r="P95" s="131"/>
      <c r="Q95" s="132"/>
    </row>
    <row r="96" spans="1:17" s="120" customFormat="1" ht="15" hidden="1">
      <c r="B96" s="483"/>
      <c r="C96" s="95"/>
      <c r="D96" s="131"/>
      <c r="E96" s="95"/>
      <c r="F96" s="95"/>
      <c r="G96" s="131"/>
      <c r="H96" s="95"/>
      <c r="I96" s="481"/>
      <c r="J96" s="482"/>
      <c r="K96" s="494"/>
      <c r="L96" s="95"/>
      <c r="M96" s="131"/>
      <c r="N96" s="95"/>
      <c r="O96" s="131"/>
      <c r="P96" s="131"/>
      <c r="Q96" s="132"/>
    </row>
    <row r="97" spans="2:17" s="120" customFormat="1" ht="15" hidden="1">
      <c r="B97" s="483"/>
      <c r="C97" s="95"/>
      <c r="D97" s="131"/>
      <c r="E97" s="95"/>
      <c r="F97" s="95"/>
      <c r="G97" s="131"/>
      <c r="H97" s="95"/>
      <c r="I97" s="481"/>
      <c r="J97" s="482"/>
      <c r="K97" s="494"/>
      <c r="L97" s="95"/>
      <c r="M97" s="131"/>
      <c r="N97" s="95"/>
      <c r="O97" s="131"/>
      <c r="P97" s="131"/>
      <c r="Q97" s="132"/>
    </row>
    <row r="98" spans="2:17" s="120" customFormat="1" ht="15" hidden="1">
      <c r="B98" s="483"/>
      <c r="C98" s="95"/>
      <c r="D98" s="131"/>
      <c r="E98" s="95"/>
      <c r="F98" s="95"/>
      <c r="G98" s="131"/>
      <c r="H98" s="95"/>
      <c r="I98" s="481"/>
      <c r="J98" s="482"/>
      <c r="K98" s="494"/>
      <c r="L98" s="95"/>
      <c r="M98" s="131"/>
      <c r="N98" s="95"/>
      <c r="O98" s="131"/>
      <c r="P98" s="131"/>
      <c r="Q98" s="132"/>
    </row>
    <row r="99" spans="2:17" s="120" customFormat="1" ht="15" hidden="1">
      <c r="B99" s="483"/>
      <c r="C99" s="95"/>
      <c r="D99" s="131"/>
      <c r="E99" s="95"/>
      <c r="F99" s="95"/>
      <c r="G99" s="131"/>
      <c r="H99" s="95"/>
      <c r="I99" s="481"/>
      <c r="J99" s="482"/>
      <c r="K99" s="494"/>
      <c r="L99" s="95"/>
      <c r="M99" s="131"/>
      <c r="N99" s="95"/>
      <c r="O99" s="131"/>
      <c r="P99" s="131"/>
      <c r="Q99" s="132"/>
    </row>
    <row r="100" spans="2:17" s="120" customFormat="1" ht="15" hidden="1">
      <c r="B100" s="483"/>
      <c r="C100" s="95"/>
      <c r="D100" s="131"/>
      <c r="E100" s="95"/>
      <c r="F100" s="95"/>
      <c r="G100" s="131"/>
      <c r="H100" s="95"/>
      <c r="I100" s="481"/>
      <c r="J100" s="482"/>
      <c r="K100" s="494"/>
      <c r="L100" s="95"/>
      <c r="M100" s="131"/>
      <c r="N100" s="95"/>
      <c r="O100" s="131"/>
      <c r="P100" s="131"/>
      <c r="Q100" s="132"/>
    </row>
    <row r="101" spans="2:17" ht="15.75" hidden="1">
      <c r="B101" s="101"/>
      <c r="C101" s="100"/>
      <c r="D101" s="26"/>
      <c r="E101" s="100"/>
      <c r="F101" s="100"/>
      <c r="G101" s="26"/>
      <c r="H101" s="100"/>
      <c r="I101" s="481"/>
      <c r="J101" s="482"/>
      <c r="K101" s="494"/>
      <c r="L101" s="100"/>
      <c r="M101" s="26"/>
      <c r="N101" s="100"/>
      <c r="O101" s="26"/>
      <c r="P101" s="26"/>
    </row>
    <row r="102" spans="2:17" ht="15.75" hidden="1">
      <c r="B102" s="101"/>
      <c r="C102" s="100"/>
      <c r="D102" s="26"/>
      <c r="E102" s="100"/>
      <c r="F102" s="100"/>
      <c r="G102" s="26"/>
      <c r="H102" s="100"/>
      <c r="I102" s="481"/>
      <c r="J102" s="482"/>
      <c r="K102" s="494"/>
      <c r="L102" s="100"/>
      <c r="M102" s="26"/>
      <c r="N102" s="100"/>
      <c r="O102" s="26"/>
      <c r="P102" s="26"/>
    </row>
    <row r="103" spans="2:17" ht="15.75" hidden="1">
      <c r="B103" s="101"/>
      <c r="C103" s="100"/>
      <c r="D103" s="26"/>
      <c r="E103" s="100"/>
      <c r="F103" s="100"/>
      <c r="G103" s="26"/>
      <c r="H103" s="100"/>
      <c r="I103" s="481"/>
      <c r="J103" s="482"/>
      <c r="K103" s="494"/>
      <c r="L103" s="100"/>
      <c r="M103" s="26"/>
      <c r="N103" s="100"/>
      <c r="O103" s="26"/>
      <c r="P103" s="26"/>
    </row>
    <row r="104" spans="2:17" ht="15.75" hidden="1">
      <c r="B104" s="101"/>
      <c r="C104" s="100"/>
      <c r="D104" s="26"/>
      <c r="E104" s="100"/>
      <c r="F104" s="100"/>
      <c r="G104" s="26"/>
      <c r="H104" s="100"/>
      <c r="I104" s="481"/>
      <c r="J104" s="482"/>
      <c r="K104" s="494"/>
      <c r="L104" s="100"/>
      <c r="M104" s="26"/>
      <c r="N104" s="100"/>
      <c r="O104" s="26"/>
      <c r="P104" s="26"/>
    </row>
    <row r="105" spans="2:17" ht="15.75" hidden="1">
      <c r="B105" s="101"/>
      <c r="C105" s="100"/>
      <c r="D105" s="26"/>
      <c r="E105" s="100"/>
      <c r="F105" s="100"/>
      <c r="G105" s="26"/>
      <c r="H105" s="100"/>
      <c r="I105" s="481"/>
      <c r="J105" s="482"/>
      <c r="K105" s="494"/>
      <c r="L105" s="100"/>
      <c r="M105" s="26"/>
      <c r="N105" s="100"/>
      <c r="O105" s="26"/>
      <c r="P105" s="26"/>
    </row>
    <row r="106" spans="2:17" ht="15.75" hidden="1">
      <c r="B106" s="101"/>
      <c r="C106" s="100"/>
      <c r="D106" s="26"/>
      <c r="E106" s="100"/>
      <c r="F106" s="100"/>
      <c r="G106" s="26"/>
      <c r="H106" s="100"/>
      <c r="I106" s="481"/>
      <c r="J106" s="482"/>
      <c r="K106" s="494"/>
      <c r="L106" s="100"/>
      <c r="M106" s="26"/>
      <c r="N106" s="100"/>
      <c r="O106" s="26"/>
      <c r="P106" s="26"/>
    </row>
    <row r="107" spans="2:17" ht="15.75" hidden="1">
      <c r="B107" s="101"/>
      <c r="D107" s="26"/>
      <c r="E107" s="100"/>
      <c r="F107" s="100"/>
      <c r="G107" s="26"/>
      <c r="H107" s="100"/>
      <c r="I107" s="481"/>
      <c r="J107" s="482"/>
      <c r="K107" s="494"/>
      <c r="L107" s="100"/>
      <c r="M107" s="26"/>
      <c r="N107" s="100"/>
      <c r="O107" s="26"/>
      <c r="P107" s="26"/>
    </row>
    <row r="108" spans="2:17" ht="15.75" hidden="1">
      <c r="B108" s="101"/>
      <c r="D108" s="26"/>
      <c r="E108" s="100"/>
      <c r="F108" s="100"/>
      <c r="G108" s="26"/>
      <c r="H108" s="100"/>
      <c r="I108" s="481"/>
      <c r="J108" s="482"/>
      <c r="K108" s="494"/>
      <c r="L108" s="100"/>
      <c r="M108" s="26"/>
      <c r="N108" s="100"/>
      <c r="O108" s="26"/>
      <c r="P108" s="26"/>
    </row>
    <row r="109" spans="2:17" ht="15.75" hidden="1">
      <c r="B109" s="101"/>
      <c r="D109" s="26"/>
      <c r="E109" s="100"/>
      <c r="F109" s="100"/>
      <c r="G109" s="26"/>
      <c r="H109" s="100"/>
      <c r="I109" s="481"/>
      <c r="J109" s="482"/>
      <c r="K109" s="494"/>
      <c r="L109" s="100"/>
      <c r="M109" s="26"/>
      <c r="N109" s="100"/>
      <c r="O109" s="26"/>
      <c r="P109" s="26"/>
    </row>
    <row r="110" spans="2:17" ht="15.75" hidden="1">
      <c r="B110" s="101"/>
      <c r="D110" s="26"/>
      <c r="E110" s="100"/>
      <c r="F110" s="100"/>
      <c r="G110" s="26"/>
      <c r="H110" s="100"/>
      <c r="I110" s="481"/>
      <c r="J110" s="482"/>
      <c r="K110" s="494"/>
      <c r="L110" s="100"/>
      <c r="M110" s="26"/>
      <c r="N110" s="100"/>
      <c r="O110" s="26"/>
      <c r="P110" s="26"/>
    </row>
    <row r="111" spans="2:17" ht="15.75" hidden="1">
      <c r="B111" s="101"/>
      <c r="D111" s="26"/>
      <c r="E111" s="100"/>
      <c r="F111" s="100"/>
      <c r="G111" s="26"/>
      <c r="H111" s="100"/>
      <c r="I111" s="481"/>
      <c r="J111" s="482"/>
      <c r="K111" s="494"/>
      <c r="L111" s="100"/>
      <c r="M111" s="26"/>
      <c r="N111" s="100"/>
      <c r="O111" s="26"/>
      <c r="P111" s="26"/>
    </row>
    <row r="112" spans="2:17" ht="15.75" hidden="1">
      <c r="B112" s="101"/>
      <c r="D112" s="26"/>
      <c r="E112" s="100"/>
      <c r="F112" s="100"/>
      <c r="G112" s="26"/>
      <c r="H112" s="100"/>
      <c r="I112" s="481"/>
      <c r="J112" s="482"/>
      <c r="K112" s="494"/>
      <c r="L112" s="100"/>
      <c r="M112" s="26"/>
      <c r="N112" s="100"/>
      <c r="O112" s="26"/>
      <c r="P112" s="26"/>
    </row>
    <row r="113" spans="2:16" ht="15.75" hidden="1">
      <c r="B113" s="101"/>
      <c r="D113" s="26"/>
      <c r="E113" s="100"/>
      <c r="F113" s="100"/>
      <c r="G113" s="26"/>
      <c r="H113" s="100"/>
      <c r="I113" s="481"/>
      <c r="J113" s="482"/>
      <c r="K113" s="494"/>
      <c r="L113" s="100"/>
      <c r="M113" s="26"/>
      <c r="N113" s="100"/>
      <c r="O113" s="26"/>
      <c r="P113" s="26"/>
    </row>
    <row r="114" spans="2:16" ht="15.75" hidden="1">
      <c r="B114" s="101"/>
      <c r="D114" s="26"/>
      <c r="E114" s="100"/>
      <c r="F114" s="100"/>
      <c r="G114" s="26"/>
      <c r="H114" s="100"/>
      <c r="I114" s="481"/>
      <c r="J114" s="482"/>
      <c r="K114" s="494"/>
      <c r="L114" s="100"/>
      <c r="M114" s="26"/>
      <c r="N114" s="100"/>
      <c r="O114" s="26"/>
      <c r="P114" s="26"/>
    </row>
    <row r="115" spans="2:16" ht="15.75" hidden="1">
      <c r="B115" s="101"/>
      <c r="D115" s="26"/>
      <c r="E115" s="100"/>
      <c r="F115" s="100"/>
      <c r="G115" s="26"/>
      <c r="H115" s="100"/>
      <c r="I115" s="481"/>
      <c r="J115" s="482"/>
      <c r="K115" s="494"/>
      <c r="L115" s="100"/>
      <c r="M115" s="26"/>
      <c r="N115" s="100"/>
      <c r="O115" s="26"/>
      <c r="P115" s="26"/>
    </row>
    <row r="116" spans="2:16" ht="15.75" hidden="1">
      <c r="B116" s="101"/>
      <c r="D116" s="26"/>
      <c r="E116" s="100"/>
      <c r="F116" s="100"/>
      <c r="G116" s="26"/>
      <c r="H116" s="100"/>
      <c r="I116" s="481"/>
      <c r="J116" s="482"/>
      <c r="K116" s="494"/>
      <c r="L116" s="100"/>
      <c r="M116" s="26"/>
      <c r="N116" s="100"/>
      <c r="O116" s="26"/>
      <c r="P116" s="26"/>
    </row>
    <row r="117" spans="2:16" ht="15.75" hidden="1">
      <c r="B117" s="101"/>
      <c r="D117" s="26"/>
      <c r="E117" s="100"/>
      <c r="F117" s="100"/>
      <c r="G117" s="26"/>
      <c r="H117" s="100"/>
      <c r="I117" s="481"/>
      <c r="J117" s="482"/>
      <c r="K117" s="494"/>
      <c r="L117" s="100"/>
      <c r="M117" s="26"/>
      <c r="N117" s="100"/>
      <c r="O117" s="26"/>
      <c r="P117" s="26"/>
    </row>
    <row r="118" spans="2:16" ht="15.75" hidden="1">
      <c r="B118" s="101"/>
      <c r="D118" s="26"/>
      <c r="E118" s="100"/>
      <c r="F118" s="100"/>
      <c r="G118" s="26"/>
      <c r="H118" s="100"/>
      <c r="I118" s="481"/>
      <c r="J118" s="482"/>
      <c r="K118" s="494"/>
      <c r="L118" s="100"/>
      <c r="M118" s="26"/>
      <c r="N118" s="100"/>
      <c r="O118" s="26"/>
      <c r="P118" s="26"/>
    </row>
    <row r="119" spans="2:16" ht="15.75" hidden="1">
      <c r="B119" s="101"/>
      <c r="D119" s="26"/>
      <c r="E119" s="100"/>
      <c r="F119" s="100"/>
      <c r="G119" s="26"/>
      <c r="H119" s="100"/>
      <c r="I119" s="481"/>
      <c r="J119" s="482"/>
      <c r="K119" s="494"/>
      <c r="L119" s="100"/>
      <c r="M119" s="26"/>
      <c r="N119" s="100"/>
      <c r="O119" s="26"/>
      <c r="P119" s="26"/>
    </row>
    <row r="120" spans="2:16" ht="15.75" hidden="1">
      <c r="B120" s="101"/>
      <c r="D120" s="26"/>
      <c r="E120" s="100"/>
      <c r="F120" s="100"/>
      <c r="G120" s="26"/>
      <c r="H120" s="100"/>
      <c r="I120" s="481"/>
      <c r="J120" s="482"/>
      <c r="K120" s="494"/>
      <c r="L120" s="100"/>
      <c r="M120" s="26"/>
      <c r="N120" s="100"/>
      <c r="O120" s="26"/>
      <c r="P120" s="26"/>
    </row>
    <row r="121" spans="2:16" ht="15.75" hidden="1">
      <c r="B121" s="101"/>
      <c r="D121" s="26"/>
      <c r="E121" s="100"/>
      <c r="F121" s="100"/>
      <c r="G121" s="26"/>
      <c r="H121" s="100"/>
      <c r="I121" s="481"/>
      <c r="J121" s="482"/>
      <c r="K121" s="494"/>
      <c r="L121" s="100"/>
      <c r="M121" s="26"/>
      <c r="N121" s="100"/>
      <c r="O121" s="26"/>
      <c r="P121" s="26"/>
    </row>
    <row r="122" spans="2:16" ht="15.75" hidden="1">
      <c r="B122" s="101"/>
      <c r="D122" s="26"/>
      <c r="E122" s="100"/>
      <c r="F122" s="100"/>
      <c r="G122" s="26"/>
      <c r="H122" s="100"/>
      <c r="I122" s="481"/>
      <c r="J122" s="482"/>
      <c r="K122" s="494"/>
      <c r="L122" s="100"/>
      <c r="M122" s="26"/>
      <c r="N122" s="100"/>
      <c r="O122" s="26"/>
      <c r="P122" s="26"/>
    </row>
    <row r="123" spans="2:16" ht="15.75" hidden="1">
      <c r="B123" s="101"/>
      <c r="D123" s="26"/>
      <c r="E123" s="100"/>
      <c r="F123" s="100"/>
      <c r="G123" s="26"/>
      <c r="H123" s="100"/>
      <c r="I123" s="481"/>
      <c r="J123" s="482"/>
      <c r="K123" s="494"/>
      <c r="L123" s="100"/>
      <c r="M123" s="26"/>
      <c r="N123" s="100"/>
      <c r="O123" s="26"/>
      <c r="P123" s="26"/>
    </row>
    <row r="124" spans="2:16" ht="15.75" hidden="1">
      <c r="B124" s="101"/>
      <c r="D124" s="26"/>
      <c r="E124" s="100"/>
      <c r="F124" s="100"/>
      <c r="G124" s="26"/>
      <c r="H124" s="100"/>
      <c r="I124" s="481"/>
      <c r="J124" s="482"/>
      <c r="K124" s="494"/>
      <c r="L124" s="100"/>
      <c r="M124" s="26"/>
      <c r="N124" s="100"/>
      <c r="O124" s="26"/>
      <c r="P124" s="26"/>
    </row>
    <row r="125" spans="2:16" ht="15.75" hidden="1">
      <c r="B125" s="101"/>
      <c r="D125" s="26"/>
      <c r="E125" s="100"/>
      <c r="F125" s="100"/>
      <c r="G125" s="26"/>
      <c r="H125" s="100"/>
      <c r="I125" s="481"/>
      <c r="J125" s="482"/>
      <c r="K125" s="494"/>
      <c r="L125" s="100"/>
      <c r="M125" s="26"/>
      <c r="N125" s="100"/>
      <c r="O125" s="26"/>
      <c r="P125" s="26"/>
    </row>
    <row r="126" spans="2:16" ht="15.75" hidden="1">
      <c r="B126" s="101"/>
      <c r="D126" s="26"/>
      <c r="E126" s="100"/>
      <c r="F126" s="100"/>
      <c r="G126" s="26"/>
      <c r="H126" s="100"/>
      <c r="I126" s="481"/>
      <c r="J126" s="482"/>
      <c r="K126" s="494"/>
      <c r="L126" s="100"/>
      <c r="M126" s="26"/>
      <c r="N126" s="100"/>
      <c r="O126" s="26"/>
      <c r="P126" s="26"/>
    </row>
    <row r="127" spans="2:16" ht="15.75" hidden="1">
      <c r="B127" s="101"/>
      <c r="D127" s="26"/>
      <c r="E127" s="100"/>
      <c r="F127" s="100"/>
      <c r="G127" s="26"/>
      <c r="H127" s="100"/>
      <c r="I127" s="481"/>
      <c r="J127" s="482"/>
      <c r="K127" s="494"/>
      <c r="L127" s="100"/>
      <c r="M127" s="26"/>
      <c r="N127" s="100"/>
      <c r="O127" s="26"/>
      <c r="P127" s="26"/>
    </row>
    <row r="128" spans="2:16" ht="15.75" hidden="1">
      <c r="B128" s="101"/>
      <c r="D128" s="26"/>
      <c r="E128" s="100"/>
      <c r="F128" s="100"/>
      <c r="G128" s="26"/>
      <c r="H128" s="100"/>
      <c r="I128" s="481"/>
      <c r="J128" s="482"/>
      <c r="K128" s="494"/>
      <c r="L128" s="100"/>
      <c r="M128" s="26"/>
      <c r="N128" s="100"/>
      <c r="O128" s="26"/>
      <c r="P128" s="26"/>
    </row>
    <row r="129" spans="2:16" ht="15.75" hidden="1">
      <c r="B129" s="101"/>
      <c r="D129" s="26"/>
      <c r="E129" s="100"/>
      <c r="F129" s="100"/>
      <c r="G129" s="26"/>
      <c r="H129" s="100"/>
      <c r="I129" s="481"/>
      <c r="J129" s="482"/>
      <c r="K129" s="494"/>
      <c r="L129" s="100"/>
      <c r="M129" s="26"/>
      <c r="N129" s="100"/>
      <c r="O129" s="26"/>
      <c r="P129" s="26"/>
    </row>
    <row r="130" spans="2:16" ht="15.75" hidden="1">
      <c r="B130" s="101"/>
      <c r="D130" s="26"/>
      <c r="E130" s="100"/>
      <c r="F130" s="100"/>
      <c r="G130" s="26"/>
      <c r="H130" s="100"/>
      <c r="I130" s="481"/>
      <c r="J130" s="482"/>
      <c r="K130" s="494"/>
      <c r="L130" s="100"/>
      <c r="M130" s="26"/>
      <c r="N130" s="100"/>
      <c r="O130" s="26"/>
      <c r="P130" s="26"/>
    </row>
    <row r="131" spans="2:16" ht="15.75" hidden="1">
      <c r="B131" s="101"/>
      <c r="D131" s="26"/>
      <c r="E131" s="100"/>
      <c r="F131" s="100"/>
      <c r="G131" s="26"/>
      <c r="H131" s="100"/>
      <c r="I131" s="481"/>
      <c r="J131" s="482"/>
      <c r="K131" s="494"/>
      <c r="L131" s="100"/>
      <c r="M131" s="26"/>
      <c r="N131" s="100"/>
      <c r="O131" s="26"/>
      <c r="P131" s="26"/>
    </row>
    <row r="132" spans="2:16" ht="15.75" hidden="1">
      <c r="B132" s="101"/>
      <c r="D132" s="26"/>
      <c r="E132" s="100"/>
      <c r="F132" s="100"/>
      <c r="G132" s="26"/>
      <c r="H132" s="100"/>
      <c r="I132" s="481"/>
      <c r="J132" s="482"/>
      <c r="K132" s="494"/>
      <c r="L132" s="100"/>
      <c r="M132" s="26"/>
      <c r="N132" s="100"/>
      <c r="O132" s="26"/>
      <c r="P132" s="26"/>
    </row>
    <row r="133" spans="2:16" ht="15.75" hidden="1">
      <c r="B133" s="101"/>
      <c r="D133" s="26"/>
      <c r="E133" s="100"/>
      <c r="F133" s="100"/>
      <c r="G133" s="26"/>
      <c r="H133" s="100"/>
      <c r="I133" s="481"/>
      <c r="J133" s="482"/>
      <c r="K133" s="494"/>
      <c r="L133" s="100"/>
      <c r="M133" s="26"/>
      <c r="N133" s="100"/>
      <c r="O133" s="26"/>
      <c r="P133" s="26"/>
    </row>
    <row r="134" spans="2:16" ht="15.75" hidden="1">
      <c r="B134" s="101"/>
      <c r="D134" s="26"/>
      <c r="E134" s="100"/>
      <c r="F134" s="100"/>
      <c r="G134" s="26"/>
      <c r="H134" s="100"/>
      <c r="I134" s="481"/>
      <c r="J134" s="482"/>
      <c r="K134" s="494"/>
      <c r="L134" s="100"/>
      <c r="M134" s="26"/>
      <c r="N134" s="100"/>
      <c r="O134" s="26"/>
      <c r="P134" s="26"/>
    </row>
    <row r="135" spans="2:16" ht="15.75" hidden="1">
      <c r="B135" s="101"/>
      <c r="D135" s="26"/>
      <c r="E135" s="100"/>
      <c r="F135" s="100"/>
      <c r="G135" s="26"/>
      <c r="H135" s="100"/>
      <c r="I135" s="481"/>
      <c r="J135" s="482"/>
      <c r="K135" s="494"/>
      <c r="L135" s="100"/>
      <c r="M135" s="26"/>
      <c r="N135" s="100"/>
      <c r="O135" s="26"/>
      <c r="P135" s="26"/>
    </row>
    <row r="136" spans="2:16" ht="15.75" hidden="1">
      <c r="B136" s="101"/>
      <c r="D136" s="26"/>
      <c r="E136" s="100"/>
      <c r="F136" s="100"/>
      <c r="G136" s="26"/>
      <c r="H136" s="100"/>
      <c r="I136" s="481"/>
      <c r="J136" s="482"/>
      <c r="K136" s="494"/>
      <c r="L136" s="100"/>
      <c r="M136" s="26"/>
      <c r="N136" s="100"/>
      <c r="O136" s="26"/>
      <c r="P136" s="26"/>
    </row>
    <row r="137" spans="2:16" ht="15.75" hidden="1">
      <c r="B137" s="101"/>
      <c r="D137" s="26"/>
      <c r="E137" s="100"/>
      <c r="F137" s="100"/>
      <c r="G137" s="26"/>
      <c r="H137" s="100"/>
      <c r="I137" s="481"/>
      <c r="J137" s="482"/>
      <c r="K137" s="494"/>
      <c r="L137" s="100"/>
      <c r="M137" s="26"/>
      <c r="N137" s="100"/>
      <c r="O137" s="26"/>
      <c r="P137" s="26"/>
    </row>
    <row r="138" spans="2:16" ht="15.75" hidden="1">
      <c r="B138" s="101"/>
      <c r="D138" s="26"/>
      <c r="E138" s="100"/>
      <c r="F138" s="100"/>
      <c r="G138" s="26"/>
      <c r="H138" s="100"/>
      <c r="I138" s="481"/>
      <c r="J138" s="482"/>
      <c r="K138" s="494"/>
      <c r="L138" s="100"/>
      <c r="M138" s="26"/>
      <c r="N138" s="100"/>
      <c r="O138" s="26"/>
      <c r="P138" s="26"/>
    </row>
    <row r="139" spans="2:16" ht="15.75" hidden="1">
      <c r="B139" s="101"/>
      <c r="D139" s="26"/>
      <c r="E139" s="100"/>
      <c r="F139" s="100"/>
      <c r="G139" s="26"/>
      <c r="H139" s="100"/>
      <c r="I139" s="481"/>
      <c r="J139" s="482"/>
      <c r="K139" s="494"/>
      <c r="L139" s="100"/>
      <c r="M139" s="26"/>
      <c r="N139" s="100"/>
      <c r="O139" s="26"/>
      <c r="P139" s="26"/>
    </row>
    <row r="140" spans="2:16" ht="15.75" hidden="1">
      <c r="B140" s="101"/>
      <c r="D140" s="26"/>
      <c r="E140" s="100"/>
      <c r="F140" s="100"/>
      <c r="G140" s="26"/>
      <c r="H140" s="100"/>
      <c r="I140" s="481"/>
      <c r="J140" s="482"/>
      <c r="K140" s="494"/>
      <c r="L140" s="100"/>
      <c r="M140" s="26"/>
      <c r="N140" s="100"/>
      <c r="O140" s="26"/>
      <c r="P140" s="26"/>
    </row>
    <row r="141" spans="2:16" ht="15.75" hidden="1">
      <c r="B141" s="101"/>
      <c r="D141" s="26"/>
      <c r="E141" s="100"/>
      <c r="F141" s="100"/>
      <c r="G141" s="26"/>
      <c r="H141" s="100"/>
      <c r="I141" s="481"/>
      <c r="J141" s="482"/>
      <c r="K141" s="494"/>
      <c r="L141" s="100"/>
      <c r="M141" s="26"/>
      <c r="N141" s="100"/>
      <c r="O141" s="26"/>
      <c r="P141" s="26"/>
    </row>
    <row r="142" spans="2:16" ht="15.75" hidden="1">
      <c r="B142" s="101"/>
      <c r="D142" s="26"/>
      <c r="E142" s="100"/>
      <c r="F142" s="100"/>
      <c r="G142" s="26"/>
      <c r="H142" s="100"/>
      <c r="I142" s="481"/>
      <c r="J142" s="482"/>
      <c r="K142" s="494"/>
      <c r="L142" s="100"/>
      <c r="M142" s="26"/>
      <c r="N142" s="100"/>
      <c r="O142" s="26"/>
      <c r="P142" s="26"/>
    </row>
    <row r="143" spans="2:16" ht="15.75" hidden="1">
      <c r="B143" s="101"/>
      <c r="D143" s="26"/>
      <c r="E143" s="100"/>
      <c r="F143" s="100"/>
      <c r="G143" s="26"/>
      <c r="H143" s="100"/>
      <c r="I143" s="481"/>
      <c r="J143" s="482"/>
      <c r="K143" s="494"/>
      <c r="L143" s="100"/>
      <c r="M143" s="26"/>
      <c r="N143" s="100"/>
      <c r="O143" s="26"/>
      <c r="P143" s="26"/>
    </row>
    <row r="144" spans="2:16" ht="15.75" hidden="1">
      <c r="B144" s="101"/>
      <c r="D144" s="26"/>
      <c r="E144" s="100"/>
      <c r="F144" s="100"/>
      <c r="G144" s="26"/>
      <c r="H144" s="100"/>
      <c r="I144" s="481"/>
      <c r="J144" s="482"/>
      <c r="K144" s="494"/>
      <c r="L144" s="100"/>
      <c r="M144" s="26"/>
      <c r="N144" s="100"/>
      <c r="O144" s="26"/>
      <c r="P144" s="26"/>
    </row>
    <row r="145" spans="2:16" ht="15.75" hidden="1">
      <c r="B145" s="101"/>
      <c r="D145" s="26"/>
      <c r="E145" s="100"/>
      <c r="F145" s="100"/>
      <c r="H145" s="100"/>
      <c r="I145" s="481"/>
      <c r="J145" s="482"/>
      <c r="K145" s="494"/>
      <c r="L145" s="100"/>
      <c r="M145" s="26"/>
      <c r="N145" s="100"/>
      <c r="O145" s="26"/>
      <c r="P145" s="26"/>
    </row>
    <row r="146" spans="2:16" ht="15.75" hidden="1">
      <c r="B146" s="101"/>
      <c r="D146" s="26"/>
      <c r="E146" s="100"/>
      <c r="F146" s="100"/>
      <c r="H146" s="100"/>
      <c r="I146" s="481"/>
      <c r="J146" s="482"/>
      <c r="K146" s="494"/>
      <c r="L146" s="100"/>
      <c r="M146" s="26"/>
      <c r="N146" s="100"/>
      <c r="O146" s="26"/>
      <c r="P146" s="26"/>
    </row>
    <row r="147" spans="2:16" ht="15.75" hidden="1">
      <c r="B147" s="101"/>
      <c r="D147" s="26"/>
      <c r="E147" s="100"/>
      <c r="F147" s="100"/>
      <c r="H147" s="100"/>
      <c r="I147" s="481"/>
      <c r="J147" s="482"/>
      <c r="K147" s="494"/>
      <c r="L147" s="100"/>
      <c r="M147" s="26"/>
      <c r="N147" s="100"/>
      <c r="O147" s="26"/>
      <c r="P147" s="26"/>
    </row>
    <row r="148" spans="2:16" ht="15.75" hidden="1">
      <c r="B148" s="101"/>
      <c r="D148" s="26"/>
      <c r="E148" s="100"/>
      <c r="F148" s="100"/>
      <c r="H148" s="100"/>
      <c r="I148" s="481"/>
      <c r="J148" s="482"/>
      <c r="K148" s="494"/>
      <c r="L148" s="100"/>
      <c r="M148" s="26"/>
      <c r="N148" s="100"/>
      <c r="O148" s="26"/>
      <c r="P148" s="26"/>
    </row>
    <row r="149" spans="2:16" ht="15.75" hidden="1">
      <c r="B149" s="101"/>
      <c r="D149" s="26"/>
      <c r="E149" s="100"/>
      <c r="F149" s="100"/>
      <c r="H149" s="100"/>
      <c r="I149" s="481"/>
      <c r="J149" s="482"/>
      <c r="K149" s="494"/>
      <c r="L149" s="100"/>
      <c r="N149" s="100"/>
      <c r="O149" s="26"/>
      <c r="P149" s="26"/>
    </row>
    <row r="150" spans="2:16" ht="15.75" hidden="1">
      <c r="B150" s="101"/>
      <c r="D150" s="26"/>
      <c r="E150" s="100"/>
      <c r="F150" s="100"/>
      <c r="H150" s="100"/>
      <c r="I150" s="481"/>
      <c r="J150" s="482"/>
      <c r="K150" s="494"/>
      <c r="L150" s="100"/>
      <c r="N150" s="100"/>
      <c r="O150" s="26"/>
      <c r="P150" s="26"/>
    </row>
    <row r="151" spans="2:16" ht="15.75" hidden="1">
      <c r="B151" s="101"/>
      <c r="D151" s="26"/>
      <c r="E151" s="100"/>
      <c r="F151" s="100"/>
      <c r="H151" s="100"/>
      <c r="I151" s="481"/>
      <c r="J151" s="482"/>
      <c r="K151" s="494"/>
      <c r="L151" s="100"/>
      <c r="N151" s="100"/>
      <c r="O151" s="26"/>
      <c r="P151" s="26"/>
    </row>
    <row r="152" spans="2:16" ht="15.75" hidden="1">
      <c r="B152" s="101"/>
      <c r="D152" s="26"/>
      <c r="E152" s="100"/>
      <c r="F152" s="100"/>
      <c r="H152" s="100"/>
      <c r="I152" s="481"/>
      <c r="J152" s="482"/>
      <c r="K152" s="494"/>
      <c r="L152" s="100"/>
      <c r="N152" s="100"/>
      <c r="O152" s="26"/>
      <c r="P152" s="26"/>
    </row>
    <row r="153" spans="2:16" ht="15.75" hidden="1">
      <c r="B153" s="101"/>
      <c r="D153" s="26"/>
      <c r="E153" s="100"/>
      <c r="F153" s="100"/>
      <c r="H153" s="100"/>
      <c r="I153" s="481"/>
      <c r="J153" s="482"/>
      <c r="K153" s="494"/>
      <c r="L153" s="100"/>
      <c r="N153" s="100"/>
      <c r="O153" s="26"/>
      <c r="P153" s="26"/>
    </row>
    <row r="154" spans="2:16" ht="15.75" hidden="1">
      <c r="B154" s="101"/>
      <c r="D154" s="26"/>
      <c r="E154" s="100"/>
      <c r="F154" s="100"/>
      <c r="H154" s="100"/>
      <c r="I154" s="481"/>
      <c r="J154" s="482"/>
      <c r="K154" s="494"/>
      <c r="L154" s="100"/>
      <c r="N154" s="100"/>
      <c r="O154" s="26"/>
      <c r="P154" s="26"/>
    </row>
    <row r="155" spans="2:16" ht="15.75" hidden="1">
      <c r="B155" s="101"/>
      <c r="D155" s="26"/>
      <c r="E155" s="100"/>
      <c r="F155" s="100"/>
      <c r="H155" s="100"/>
      <c r="I155" s="481"/>
      <c r="J155" s="482"/>
      <c r="K155" s="494"/>
      <c r="L155" s="100"/>
      <c r="N155" s="100"/>
      <c r="O155" s="26"/>
      <c r="P155" s="26"/>
    </row>
    <row r="156" spans="2:16" ht="15.75" hidden="1">
      <c r="B156" s="101"/>
      <c r="D156" s="26"/>
      <c r="E156" s="100"/>
      <c r="F156" s="100"/>
      <c r="H156" s="100"/>
      <c r="I156" s="481"/>
      <c r="J156" s="482"/>
      <c r="K156" s="494"/>
      <c r="L156" s="100"/>
      <c r="N156" s="100"/>
      <c r="O156" s="26"/>
      <c r="P156" s="26"/>
    </row>
    <row r="157" spans="2:16" ht="15.75" hidden="1">
      <c r="B157" s="101"/>
      <c r="D157" s="26"/>
      <c r="H157" s="100"/>
      <c r="I157" s="481"/>
      <c r="J157" s="482"/>
      <c r="K157" s="494"/>
      <c r="L157" s="100"/>
      <c r="N157" s="100"/>
      <c r="O157" s="26"/>
      <c r="P157" s="26"/>
    </row>
    <row r="158" spans="2:16" ht="15.75" hidden="1">
      <c r="B158" s="101"/>
      <c r="D158" s="26"/>
      <c r="H158" s="100"/>
      <c r="I158" s="481"/>
      <c r="J158" s="482"/>
      <c r="K158" s="494"/>
      <c r="L158" s="100"/>
      <c r="N158" s="100"/>
      <c r="O158" s="26"/>
      <c r="P158" s="26"/>
    </row>
    <row r="159" spans="2:16" ht="15.75" hidden="1">
      <c r="B159" s="101"/>
      <c r="D159" s="26"/>
      <c r="H159" s="100"/>
      <c r="I159" s="481"/>
      <c r="J159" s="482"/>
      <c r="K159" s="494"/>
      <c r="L159" s="100"/>
      <c r="N159" s="100"/>
      <c r="O159" s="26"/>
      <c r="P159" s="26"/>
    </row>
    <row r="160" spans="2:16" ht="15.75" hidden="1">
      <c r="B160" s="101"/>
      <c r="D160" s="26"/>
      <c r="I160" s="481"/>
      <c r="J160" s="482"/>
      <c r="K160" s="494"/>
      <c r="L160" s="100"/>
      <c r="N160" s="100"/>
      <c r="O160" s="26"/>
      <c r="P160" s="26"/>
    </row>
    <row r="161" spans="2:16" ht="15.75" hidden="1">
      <c r="B161" s="101"/>
      <c r="D161" s="26"/>
      <c r="I161" s="481"/>
      <c r="J161" s="482"/>
      <c r="K161" s="494"/>
      <c r="L161" s="100"/>
      <c r="N161" s="100"/>
      <c r="O161" s="26"/>
      <c r="P161" s="26"/>
    </row>
    <row r="162" spans="2:16" ht="15.75" hidden="1">
      <c r="B162" s="101"/>
      <c r="D162" s="26"/>
      <c r="I162" s="481"/>
      <c r="J162" s="482"/>
      <c r="K162" s="494"/>
      <c r="L162" s="100"/>
      <c r="N162" s="100"/>
      <c r="O162" s="26"/>
      <c r="P162" s="26"/>
    </row>
    <row r="163" spans="2:16" ht="15.75" hidden="1">
      <c r="B163" s="101"/>
      <c r="D163" s="26"/>
      <c r="I163" s="481"/>
      <c r="J163" s="482"/>
      <c r="K163" s="494"/>
      <c r="L163" s="100"/>
      <c r="N163" s="100"/>
      <c r="O163" s="26"/>
      <c r="P163" s="26"/>
    </row>
    <row r="164" spans="2:16" ht="15.75" hidden="1">
      <c r="B164" s="101"/>
      <c r="D164" s="26"/>
      <c r="I164" s="481"/>
      <c r="J164" s="482"/>
      <c r="K164" s="494"/>
      <c r="L164" s="100"/>
      <c r="N164" s="100"/>
      <c r="O164" s="26"/>
      <c r="P164" s="26"/>
    </row>
    <row r="165" spans="2:16" ht="15.75" hidden="1">
      <c r="B165" s="101"/>
      <c r="D165" s="26"/>
      <c r="I165" s="481"/>
      <c r="J165" s="482"/>
      <c r="K165" s="494"/>
      <c r="L165" s="100"/>
      <c r="N165" s="100"/>
      <c r="O165" s="26"/>
      <c r="P165" s="26"/>
    </row>
    <row r="166" spans="2:16" ht="15.75" hidden="1">
      <c r="B166" s="101"/>
      <c r="D166" s="26"/>
      <c r="I166" s="481"/>
      <c r="J166" s="482"/>
      <c r="K166" s="494"/>
      <c r="L166" s="100"/>
      <c r="N166" s="100"/>
      <c r="O166" s="26"/>
      <c r="P166" s="26"/>
    </row>
    <row r="167" spans="2:16" ht="15.75" hidden="1">
      <c r="B167" s="101"/>
      <c r="D167" s="26"/>
      <c r="I167" s="481"/>
      <c r="J167" s="482"/>
      <c r="K167" s="494"/>
      <c r="L167" s="100"/>
      <c r="N167" s="100"/>
      <c r="O167" s="26"/>
      <c r="P167" s="26"/>
    </row>
    <row r="168" spans="2:16" ht="15.75" hidden="1">
      <c r="B168" s="101"/>
      <c r="D168" s="26"/>
      <c r="I168" s="481"/>
      <c r="J168" s="482"/>
      <c r="K168" s="494"/>
      <c r="L168" s="100"/>
      <c r="N168" s="100"/>
      <c r="O168" s="26"/>
      <c r="P168" s="26"/>
    </row>
    <row r="169" spans="2:16" ht="15.75" hidden="1">
      <c r="B169" s="101"/>
      <c r="D169" s="26"/>
      <c r="I169" s="481"/>
      <c r="J169" s="482"/>
      <c r="K169" s="494"/>
      <c r="L169" s="100"/>
      <c r="N169" s="100"/>
      <c r="O169" s="26"/>
      <c r="P169" s="26"/>
    </row>
    <row r="170" spans="2:16" ht="15.75" hidden="1">
      <c r="B170" s="101"/>
      <c r="D170" s="26"/>
      <c r="I170" s="481"/>
      <c r="J170" s="482"/>
      <c r="K170" s="494"/>
      <c r="L170" s="100"/>
      <c r="N170" s="100"/>
      <c r="O170" s="26"/>
      <c r="P170" s="26"/>
    </row>
    <row r="171" spans="2:16" ht="15.75" hidden="1">
      <c r="B171" s="101"/>
      <c r="D171" s="26"/>
      <c r="I171" s="481"/>
      <c r="J171" s="482"/>
      <c r="K171" s="494"/>
      <c r="L171" s="100"/>
      <c r="N171" s="26"/>
      <c r="O171" s="26"/>
      <c r="P171" s="26"/>
    </row>
    <row r="172" spans="2:16" ht="15.75" hidden="1">
      <c r="B172" s="101"/>
      <c r="D172" s="26"/>
      <c r="I172" s="481"/>
      <c r="J172" s="482"/>
      <c r="K172" s="494"/>
      <c r="L172" s="100"/>
      <c r="N172" s="26"/>
      <c r="O172" s="26"/>
      <c r="P172" s="26"/>
    </row>
    <row r="173" spans="2:16" ht="15.75" hidden="1">
      <c r="B173" s="101"/>
      <c r="D173" s="26"/>
      <c r="I173" s="481"/>
      <c r="J173" s="482"/>
      <c r="K173" s="494"/>
      <c r="L173" s="100"/>
      <c r="N173" s="26"/>
      <c r="O173" s="26"/>
      <c r="P173" s="26"/>
    </row>
    <row r="174" spans="2:16" ht="15.75" hidden="1">
      <c r="B174" s="101"/>
      <c r="D174" s="26"/>
      <c r="I174" s="481"/>
      <c r="J174" s="482"/>
      <c r="K174" s="494"/>
      <c r="L174" s="100"/>
      <c r="N174" s="26"/>
      <c r="O174" s="26"/>
      <c r="P174" s="26"/>
    </row>
    <row r="175" spans="2:16" ht="15.75" hidden="1">
      <c r="B175" s="101"/>
      <c r="D175" s="26"/>
      <c r="I175" s="481"/>
      <c r="J175" s="482"/>
      <c r="K175" s="494"/>
      <c r="L175" s="100"/>
      <c r="N175" s="26"/>
      <c r="O175" s="26"/>
      <c r="P175" s="26"/>
    </row>
    <row r="176" spans="2:16" ht="15.75" hidden="1">
      <c r="B176" s="101"/>
      <c r="D176" s="26"/>
      <c r="I176" s="481"/>
      <c r="J176" s="482"/>
      <c r="K176" s="494"/>
      <c r="L176" s="100"/>
      <c r="N176" s="26"/>
      <c r="O176" s="26"/>
      <c r="P176" s="26"/>
    </row>
    <row r="177" spans="2:16" ht="15.75" hidden="1">
      <c r="B177" s="101"/>
      <c r="D177" s="26"/>
      <c r="I177" s="481"/>
      <c r="J177" s="482"/>
      <c r="K177" s="494"/>
      <c r="L177" s="100"/>
      <c r="N177" s="26"/>
      <c r="O177" s="26"/>
      <c r="P177" s="26"/>
    </row>
    <row r="178" spans="2:16" ht="15.75" hidden="1">
      <c r="B178" s="101"/>
      <c r="D178" s="26"/>
      <c r="I178" s="481"/>
      <c r="J178" s="482"/>
      <c r="K178" s="494"/>
      <c r="L178" s="100"/>
      <c r="N178" s="26"/>
      <c r="O178" s="26"/>
      <c r="P178" s="26"/>
    </row>
    <row r="179" spans="2:16" ht="15.75" hidden="1">
      <c r="B179" s="101"/>
      <c r="D179" s="26"/>
      <c r="I179" s="481"/>
      <c r="J179" s="482"/>
      <c r="K179" s="494"/>
      <c r="L179" s="100"/>
      <c r="N179" s="26"/>
      <c r="O179" s="26"/>
      <c r="P179" s="26"/>
    </row>
    <row r="180" spans="2:16" ht="15.75" hidden="1">
      <c r="B180" s="101"/>
      <c r="D180" s="26"/>
      <c r="I180" s="481"/>
      <c r="J180" s="482"/>
      <c r="K180" s="494"/>
      <c r="L180" s="100"/>
      <c r="N180" s="26"/>
      <c r="O180" s="26"/>
      <c r="P180" s="26"/>
    </row>
    <row r="181" spans="2:16" ht="15.75" hidden="1">
      <c r="B181" s="101"/>
      <c r="I181" s="481"/>
      <c r="J181" s="482"/>
      <c r="K181" s="494"/>
      <c r="L181" s="100"/>
      <c r="N181" s="26"/>
      <c r="O181" s="26"/>
      <c r="P181" s="26"/>
    </row>
    <row r="182" spans="2:16" ht="15.75" hidden="1">
      <c r="B182" s="101"/>
      <c r="I182" s="481"/>
      <c r="J182" s="482"/>
      <c r="K182" s="494"/>
      <c r="L182" s="100"/>
      <c r="N182" s="26"/>
      <c r="O182" s="26"/>
      <c r="P182" s="26"/>
    </row>
    <row r="183" spans="2:16" ht="15.75" hidden="1">
      <c r="B183" s="101"/>
      <c r="I183" s="481"/>
      <c r="J183" s="482"/>
      <c r="K183" s="494"/>
      <c r="L183" s="100"/>
      <c r="N183" s="26"/>
      <c r="O183" s="26"/>
      <c r="P183" s="26"/>
    </row>
    <row r="184" spans="2:16" ht="15.75" hidden="1">
      <c r="B184" s="101"/>
      <c r="I184" s="481"/>
      <c r="J184" s="482"/>
      <c r="K184" s="494"/>
      <c r="L184" s="100"/>
      <c r="N184" s="26"/>
      <c r="O184" s="26"/>
      <c r="P184" s="26"/>
    </row>
    <row r="185" spans="2:16" ht="15.75" hidden="1">
      <c r="B185" s="101"/>
      <c r="I185" s="481"/>
      <c r="J185" s="482"/>
      <c r="K185" s="494"/>
      <c r="L185" s="100"/>
      <c r="N185" s="26"/>
      <c r="O185" s="26"/>
      <c r="P185" s="26"/>
    </row>
    <row r="186" spans="2:16" ht="15.75" hidden="1">
      <c r="B186" s="101"/>
      <c r="I186" s="481"/>
      <c r="J186" s="482"/>
      <c r="K186" s="494"/>
      <c r="L186" s="100"/>
      <c r="N186" s="26"/>
      <c r="O186" s="26"/>
      <c r="P186" s="26"/>
    </row>
    <row r="187" spans="2:16" ht="15.75" hidden="1">
      <c r="B187" s="101"/>
      <c r="I187" s="481"/>
      <c r="J187" s="482"/>
      <c r="K187" s="494"/>
      <c r="L187" s="100"/>
      <c r="N187" s="26"/>
      <c r="O187" s="26"/>
      <c r="P187" s="26"/>
    </row>
    <row r="188" spans="2:16" ht="15.75" hidden="1">
      <c r="B188" s="101"/>
      <c r="I188" s="481"/>
      <c r="J188" s="482"/>
      <c r="K188" s="494"/>
      <c r="L188" s="100"/>
      <c r="N188" s="26"/>
      <c r="O188" s="26"/>
      <c r="P188" s="26"/>
    </row>
    <row r="189" spans="2:16" ht="15.75" hidden="1">
      <c r="B189" s="101"/>
      <c r="I189" s="481"/>
      <c r="J189" s="482"/>
      <c r="K189" s="494"/>
      <c r="L189" s="100"/>
      <c r="N189" s="26"/>
      <c r="O189" s="26"/>
      <c r="P189" s="26"/>
    </row>
    <row r="190" spans="2:16" ht="15.75" hidden="1">
      <c r="B190" s="101"/>
      <c r="I190" s="481"/>
      <c r="J190" s="482"/>
      <c r="K190" s="494"/>
      <c r="L190" s="100"/>
    </row>
    <row r="191" spans="2:16" ht="15.75" hidden="1">
      <c r="B191" s="101"/>
      <c r="I191" s="481"/>
      <c r="J191" s="482"/>
      <c r="K191" s="494"/>
    </row>
    <row r="192" spans="2:16" ht="15.75" hidden="1">
      <c r="B192" s="101"/>
      <c r="I192" s="481"/>
      <c r="J192" s="482"/>
      <c r="K192" s="494"/>
    </row>
    <row r="193" spans="2:11" ht="15.75" hidden="1">
      <c r="B193" s="101"/>
      <c r="I193" s="481"/>
      <c r="J193" s="482"/>
      <c r="K193" s="494"/>
    </row>
    <row r="194" spans="2:11" ht="15.75" hidden="1">
      <c r="B194" s="101"/>
      <c r="I194" s="481"/>
      <c r="J194" s="482"/>
      <c r="K194" s="494"/>
    </row>
    <row r="195" spans="2:11" ht="15.75" hidden="1">
      <c r="B195" s="101"/>
      <c r="I195" s="481"/>
      <c r="J195" s="482"/>
      <c r="K195" s="494"/>
    </row>
    <row r="196" spans="2:11" ht="15.75" hidden="1">
      <c r="B196" s="101"/>
      <c r="I196" s="481"/>
      <c r="J196" s="482"/>
      <c r="K196" s="494"/>
    </row>
    <row r="197" spans="2:11" ht="15.75" hidden="1">
      <c r="B197" s="101"/>
      <c r="I197" s="481"/>
      <c r="J197" s="482"/>
      <c r="K197" s="494"/>
    </row>
    <row r="198" spans="2:11" ht="15.75" hidden="1">
      <c r="B198" s="101"/>
      <c r="I198" s="481"/>
      <c r="J198" s="482"/>
      <c r="K198" s="494"/>
    </row>
    <row r="199" spans="2:11" ht="15.75" hidden="1">
      <c r="B199" s="101"/>
      <c r="I199" s="481"/>
      <c r="J199" s="482"/>
      <c r="K199" s="494"/>
    </row>
    <row r="200" spans="2:11" ht="15.75" hidden="1">
      <c r="B200" s="101"/>
      <c r="I200" s="481"/>
      <c r="J200" s="482"/>
      <c r="K200" s="494"/>
    </row>
    <row r="201" spans="2:11" ht="15.75" hidden="1">
      <c r="B201" s="101"/>
      <c r="I201" s="481"/>
      <c r="J201" s="482"/>
      <c r="K201" s="494"/>
    </row>
    <row r="202" spans="2:11" ht="15.75" hidden="1">
      <c r="B202" s="101"/>
      <c r="I202" s="481"/>
      <c r="J202" s="482"/>
      <c r="K202" s="494"/>
    </row>
    <row r="203" spans="2:11" ht="15.75" hidden="1">
      <c r="B203" s="101"/>
      <c r="I203" s="481"/>
      <c r="J203" s="482"/>
      <c r="K203" s="494"/>
    </row>
    <row r="204" spans="2:11" ht="15.75" hidden="1">
      <c r="B204" s="101"/>
      <c r="I204" s="481"/>
      <c r="J204" s="482"/>
      <c r="K204" s="494"/>
    </row>
    <row r="205" spans="2:11" ht="15.75" hidden="1">
      <c r="B205" s="101"/>
      <c r="I205" s="481"/>
      <c r="J205" s="482"/>
      <c r="K205" s="494"/>
    </row>
    <row r="206" spans="2:11" ht="15.75" hidden="1">
      <c r="B206" s="101"/>
      <c r="I206" s="481"/>
      <c r="J206" s="482"/>
      <c r="K206" s="494"/>
    </row>
    <row r="207" spans="2:11" ht="15.75" hidden="1">
      <c r="B207" s="101"/>
      <c r="I207" s="481"/>
      <c r="J207" s="482"/>
      <c r="K207" s="494"/>
    </row>
    <row r="208" spans="2:11" ht="15.75" hidden="1">
      <c r="B208" s="101"/>
      <c r="I208" s="481"/>
      <c r="J208" s="482"/>
      <c r="K208" s="494"/>
    </row>
    <row r="209" spans="2:11" ht="15.75" hidden="1">
      <c r="B209" s="101"/>
      <c r="I209" s="481"/>
      <c r="J209" s="482"/>
      <c r="K209" s="494"/>
    </row>
    <row r="210" spans="2:11" ht="15.75" hidden="1">
      <c r="B210" s="101"/>
      <c r="I210" s="481"/>
      <c r="J210" s="482"/>
      <c r="K210" s="494"/>
    </row>
    <row r="211" spans="2:11" ht="15.75" hidden="1">
      <c r="B211" s="101"/>
      <c r="I211" s="481"/>
      <c r="J211" s="482"/>
      <c r="K211" s="494"/>
    </row>
    <row r="212" spans="2:11" ht="15.75" hidden="1">
      <c r="B212" s="101"/>
      <c r="I212" s="481"/>
      <c r="J212" s="482"/>
      <c r="K212" s="494"/>
    </row>
    <row r="213" spans="2:11" ht="15.75" hidden="1">
      <c r="B213" s="101"/>
      <c r="I213" s="481"/>
      <c r="J213" s="482"/>
      <c r="K213" s="494"/>
    </row>
    <row r="214" spans="2:11" ht="15.75" hidden="1">
      <c r="B214" s="101"/>
      <c r="I214" s="481"/>
      <c r="J214" s="482"/>
      <c r="K214" s="494"/>
    </row>
    <row r="215" spans="2:11" ht="15.75" hidden="1">
      <c r="B215" s="101"/>
      <c r="I215" s="481"/>
      <c r="J215" s="482"/>
      <c r="K215" s="494"/>
    </row>
    <row r="216" spans="2:11" ht="15.75" hidden="1">
      <c r="B216" s="101"/>
      <c r="I216" s="481"/>
      <c r="J216" s="482"/>
      <c r="K216" s="494"/>
    </row>
    <row r="217" spans="2:11" ht="15.75" hidden="1">
      <c r="B217" s="101"/>
      <c r="I217" s="481"/>
      <c r="J217" s="482"/>
      <c r="K217" s="494"/>
    </row>
    <row r="218" spans="2:11" ht="15.75" hidden="1">
      <c r="B218" s="101"/>
      <c r="I218" s="481"/>
      <c r="J218" s="482"/>
      <c r="K218" s="494"/>
    </row>
    <row r="219" spans="2:11" ht="15.75" hidden="1">
      <c r="B219" s="101"/>
      <c r="I219" s="481"/>
      <c r="J219" s="482"/>
      <c r="K219" s="494"/>
    </row>
    <row r="220" spans="2:11" ht="15.75" hidden="1">
      <c r="B220" s="101"/>
      <c r="I220" s="481"/>
      <c r="J220" s="482"/>
      <c r="K220" s="494"/>
    </row>
    <row r="221" spans="2:11" ht="15.75" hidden="1">
      <c r="B221" s="101"/>
      <c r="I221" s="481"/>
      <c r="J221" s="482"/>
      <c r="K221" s="494"/>
    </row>
    <row r="222" spans="2:11" ht="15.75" hidden="1">
      <c r="B222" s="101"/>
      <c r="I222" s="481"/>
      <c r="J222" s="482"/>
      <c r="K222" s="494"/>
    </row>
    <row r="223" spans="2:11" ht="15.75" hidden="1">
      <c r="B223" s="101"/>
      <c r="I223" s="481"/>
      <c r="J223" s="482"/>
      <c r="K223" s="494"/>
    </row>
    <row r="224" spans="2:11" ht="15.75" hidden="1">
      <c r="B224" s="101"/>
      <c r="I224" s="481"/>
      <c r="J224" s="482"/>
      <c r="K224" s="494"/>
    </row>
    <row r="225" spans="2:11" ht="15.75" hidden="1">
      <c r="B225" s="101"/>
      <c r="I225" s="481"/>
      <c r="J225" s="482"/>
      <c r="K225" s="494"/>
    </row>
    <row r="226" spans="2:11" ht="15.75" hidden="1">
      <c r="B226" s="101"/>
      <c r="I226" s="481"/>
      <c r="J226" s="482"/>
      <c r="K226" s="494"/>
    </row>
    <row r="227" spans="2:11" ht="15.75" hidden="1">
      <c r="B227" s="101"/>
      <c r="I227" s="481"/>
      <c r="J227" s="482"/>
      <c r="K227" s="494"/>
    </row>
    <row r="228" spans="2:11" ht="15.75" hidden="1">
      <c r="B228" s="101"/>
      <c r="I228" s="481"/>
      <c r="J228" s="482"/>
      <c r="K228" s="494"/>
    </row>
    <row r="229" spans="2:11" ht="15.75" hidden="1">
      <c r="B229" s="101"/>
      <c r="I229" s="481"/>
      <c r="J229" s="482"/>
      <c r="K229" s="494"/>
    </row>
    <row r="230" spans="2:11" ht="15.75" hidden="1">
      <c r="B230" s="101"/>
      <c r="I230" s="481"/>
      <c r="J230" s="482"/>
      <c r="K230" s="494"/>
    </row>
    <row r="231" spans="2:11" ht="15.75" hidden="1">
      <c r="B231" s="101"/>
      <c r="I231" s="481"/>
      <c r="J231" s="482"/>
      <c r="K231" s="494"/>
    </row>
    <row r="232" spans="2:11" ht="15.75" hidden="1">
      <c r="B232" s="101"/>
      <c r="I232" s="481"/>
      <c r="J232" s="482"/>
      <c r="K232" s="494"/>
    </row>
    <row r="233" spans="2:11" ht="15.75" hidden="1">
      <c r="B233" s="101"/>
      <c r="I233" s="481"/>
      <c r="J233" s="482"/>
      <c r="K233" s="494"/>
    </row>
    <row r="234" spans="2:11" ht="15.75" hidden="1">
      <c r="B234" s="101"/>
      <c r="I234" s="481"/>
      <c r="J234" s="482"/>
      <c r="K234" s="494"/>
    </row>
    <row r="235" spans="2:11" ht="15.75" hidden="1">
      <c r="B235" s="101"/>
      <c r="I235" s="481"/>
      <c r="J235" s="482"/>
      <c r="K235" s="494"/>
    </row>
    <row r="236" spans="2:11" ht="15.75" hidden="1">
      <c r="B236" s="101"/>
      <c r="I236" s="481"/>
      <c r="J236" s="482"/>
      <c r="K236" s="494"/>
    </row>
    <row r="237" spans="2:11" ht="15.75" hidden="1">
      <c r="B237" s="101"/>
      <c r="I237" s="481"/>
      <c r="J237" s="482"/>
      <c r="K237" s="494"/>
    </row>
    <row r="238" spans="2:11" ht="15.75" hidden="1">
      <c r="B238" s="101"/>
      <c r="I238" s="481"/>
      <c r="J238" s="482"/>
      <c r="K238" s="494"/>
    </row>
    <row r="239" spans="2:11" ht="15.75" hidden="1">
      <c r="B239" s="101"/>
      <c r="I239" s="481"/>
      <c r="J239" s="482"/>
      <c r="K239" s="494"/>
    </row>
    <row r="240" spans="2:11" ht="15.75" hidden="1">
      <c r="B240" s="101"/>
      <c r="I240" s="481"/>
      <c r="J240" s="482"/>
      <c r="K240" s="494"/>
    </row>
    <row r="241" spans="2:11" ht="15.75" hidden="1">
      <c r="B241" s="101"/>
      <c r="I241" s="481"/>
      <c r="J241" s="482"/>
      <c r="K241" s="494"/>
    </row>
    <row r="242" spans="2:11" ht="15.75" hidden="1">
      <c r="B242" s="101"/>
      <c r="I242" s="481"/>
      <c r="J242" s="482"/>
      <c r="K242" s="494"/>
    </row>
    <row r="243" spans="2:11" ht="15.75" hidden="1">
      <c r="B243" s="101"/>
      <c r="I243" s="481"/>
      <c r="J243" s="482"/>
      <c r="K243" s="494"/>
    </row>
    <row r="244" spans="2:11" ht="15.75" hidden="1">
      <c r="B244" s="101"/>
      <c r="I244" s="481"/>
      <c r="J244" s="482"/>
      <c r="K244" s="494"/>
    </row>
    <row r="245" spans="2:11" ht="15.75" hidden="1">
      <c r="B245" s="101"/>
      <c r="I245" s="481"/>
      <c r="J245" s="482"/>
      <c r="K245" s="494"/>
    </row>
    <row r="246" spans="2:11" ht="15.75" hidden="1">
      <c r="B246" s="101"/>
      <c r="I246" s="481"/>
      <c r="J246" s="482"/>
      <c r="K246" s="494"/>
    </row>
    <row r="247" spans="2:11" ht="15.75" hidden="1">
      <c r="B247" s="101"/>
      <c r="I247" s="481"/>
      <c r="J247" s="482"/>
      <c r="K247" s="494"/>
    </row>
    <row r="248" spans="2:11" ht="15.75" hidden="1">
      <c r="B248" s="101"/>
      <c r="I248" s="481"/>
      <c r="J248" s="482"/>
      <c r="K248" s="494"/>
    </row>
    <row r="249" spans="2:11" ht="15.75" hidden="1">
      <c r="B249" s="101"/>
      <c r="I249" s="481"/>
      <c r="J249" s="482"/>
      <c r="K249" s="494"/>
    </row>
    <row r="250" spans="2:11" ht="15.75" hidden="1">
      <c r="B250" s="101"/>
      <c r="I250" s="481"/>
      <c r="J250" s="482"/>
      <c r="K250" s="494"/>
    </row>
    <row r="251" spans="2:11" ht="15.75" hidden="1">
      <c r="B251" s="101"/>
      <c r="I251" s="481"/>
      <c r="J251" s="482"/>
      <c r="K251" s="494"/>
    </row>
    <row r="252" spans="2:11" ht="15.75" hidden="1">
      <c r="B252" s="101"/>
      <c r="I252" s="481"/>
      <c r="J252" s="482"/>
      <c r="K252" s="494"/>
    </row>
    <row r="253" spans="2:11" ht="15.75" hidden="1">
      <c r="B253" s="101"/>
      <c r="I253" s="481"/>
      <c r="J253" s="482"/>
      <c r="K253" s="494"/>
    </row>
    <row r="254" spans="2:11" ht="15.75" hidden="1">
      <c r="B254" s="101"/>
      <c r="I254" s="481"/>
      <c r="J254" s="482"/>
      <c r="K254" s="494"/>
    </row>
    <row r="255" spans="2:11" ht="15.75" hidden="1">
      <c r="B255" s="101"/>
      <c r="I255" s="481"/>
      <c r="J255" s="482"/>
      <c r="K255" s="494"/>
    </row>
    <row r="256" spans="2:11" ht="15.75" hidden="1">
      <c r="B256" s="101"/>
      <c r="I256" s="481"/>
      <c r="J256" s="482"/>
      <c r="K256" s="494"/>
    </row>
    <row r="257" spans="2:11" ht="15.75" hidden="1">
      <c r="B257" s="101"/>
      <c r="I257" s="481"/>
      <c r="J257" s="482"/>
      <c r="K257" s="494"/>
    </row>
    <row r="258" spans="2:11" ht="15.75" hidden="1">
      <c r="B258" s="101"/>
      <c r="I258" s="481"/>
      <c r="J258" s="482"/>
      <c r="K258" s="494"/>
    </row>
    <row r="259" spans="2:11" ht="15.75" hidden="1">
      <c r="B259" s="101"/>
      <c r="I259" s="481"/>
      <c r="J259" s="482"/>
      <c r="K259" s="494"/>
    </row>
    <row r="260" spans="2:11" ht="15.75" hidden="1">
      <c r="B260" s="101"/>
      <c r="I260" s="481"/>
      <c r="J260" s="482"/>
      <c r="K260" s="494"/>
    </row>
    <row r="261" spans="2:11" ht="15.75" hidden="1">
      <c r="B261" s="101"/>
      <c r="I261" s="481"/>
      <c r="J261" s="482"/>
      <c r="K261" s="494"/>
    </row>
    <row r="262" spans="2:11" ht="15.75" hidden="1">
      <c r="B262" s="101"/>
      <c r="I262" s="481"/>
      <c r="J262" s="482"/>
      <c r="K262" s="494"/>
    </row>
    <row r="263" spans="2:11" ht="15.75" hidden="1">
      <c r="B263" s="101"/>
      <c r="I263" s="481"/>
      <c r="J263" s="482"/>
      <c r="K263" s="494"/>
    </row>
    <row r="264" spans="2:11" ht="15.75" hidden="1">
      <c r="B264" s="101"/>
      <c r="I264" s="481"/>
      <c r="J264" s="482"/>
      <c r="K264" s="494"/>
    </row>
    <row r="265" spans="2:11" ht="15.75" hidden="1">
      <c r="B265" s="101"/>
      <c r="I265" s="481"/>
      <c r="J265" s="482"/>
      <c r="K265" s="494"/>
    </row>
    <row r="266" spans="2:11" ht="15.75" hidden="1">
      <c r="B266" s="101"/>
      <c r="I266" s="481"/>
      <c r="J266" s="482"/>
      <c r="K266" s="494"/>
    </row>
    <row r="267" spans="2:11" ht="15.75" hidden="1">
      <c r="B267" s="101"/>
      <c r="I267" s="481"/>
      <c r="J267" s="482"/>
      <c r="K267" s="494"/>
    </row>
    <row r="268" spans="2:11" ht="15.75" hidden="1">
      <c r="B268" s="101"/>
      <c r="I268" s="481"/>
      <c r="J268" s="482"/>
      <c r="K268" s="494"/>
    </row>
    <row r="269" spans="2:11" ht="15.75" hidden="1">
      <c r="B269" s="101"/>
      <c r="I269" s="481"/>
      <c r="J269" s="482"/>
      <c r="K269" s="494"/>
    </row>
    <row r="270" spans="2:11" ht="15.75" hidden="1">
      <c r="B270" s="101"/>
      <c r="I270" s="481"/>
      <c r="J270" s="482"/>
      <c r="K270" s="494"/>
    </row>
    <row r="271" spans="2:11" ht="15.75" hidden="1">
      <c r="B271" s="101"/>
      <c r="I271" s="481"/>
      <c r="J271" s="482"/>
      <c r="K271" s="494"/>
    </row>
    <row r="272" spans="2:11" ht="15.75" hidden="1">
      <c r="B272" s="101"/>
      <c r="I272" s="481"/>
      <c r="J272" s="482"/>
      <c r="K272" s="494"/>
    </row>
    <row r="273" spans="2:11" ht="15.75" hidden="1">
      <c r="B273" s="101"/>
      <c r="I273" s="481"/>
      <c r="J273" s="482"/>
      <c r="K273" s="494"/>
    </row>
    <row r="274" spans="2:11" ht="15.75" hidden="1">
      <c r="B274" s="101"/>
      <c r="I274" s="481"/>
      <c r="J274" s="482"/>
      <c r="K274" s="494"/>
    </row>
    <row r="275" spans="2:11" ht="15.75" hidden="1">
      <c r="B275" s="101"/>
      <c r="I275" s="481"/>
      <c r="J275" s="482"/>
      <c r="K275" s="494"/>
    </row>
    <row r="276" spans="2:11" ht="15.75" hidden="1">
      <c r="B276" s="101"/>
      <c r="I276" s="481"/>
      <c r="J276" s="482"/>
      <c r="K276" s="494"/>
    </row>
    <row r="277" spans="2:11" ht="15.75" hidden="1">
      <c r="B277" s="101"/>
      <c r="I277" s="481"/>
      <c r="J277" s="482"/>
      <c r="K277" s="494"/>
    </row>
    <row r="278" spans="2:11" ht="15.75" hidden="1">
      <c r="B278" s="101"/>
      <c r="I278" s="481"/>
      <c r="J278" s="482"/>
      <c r="K278" s="494"/>
    </row>
    <row r="279" spans="2:11" ht="15.75" hidden="1">
      <c r="B279" s="101"/>
      <c r="I279" s="481"/>
      <c r="J279" s="482"/>
      <c r="K279" s="494"/>
    </row>
    <row r="280" spans="2:11" ht="15.75" hidden="1">
      <c r="B280" s="101"/>
      <c r="I280" s="481"/>
      <c r="J280" s="482"/>
      <c r="K280" s="494"/>
    </row>
    <row r="281" spans="2:11" ht="15.75" hidden="1">
      <c r="B281" s="101"/>
      <c r="I281" s="481"/>
      <c r="J281" s="482"/>
      <c r="K281" s="494"/>
    </row>
    <row r="282" spans="2:11" ht="15.75" hidden="1">
      <c r="B282" s="101"/>
      <c r="I282" s="481"/>
      <c r="J282" s="482"/>
      <c r="K282" s="494"/>
    </row>
    <row r="283" spans="2:11" ht="15.75" hidden="1">
      <c r="B283" s="101"/>
      <c r="I283" s="481"/>
      <c r="J283" s="482"/>
      <c r="K283" s="494"/>
    </row>
    <row r="284" spans="2:11" ht="15.75" hidden="1">
      <c r="B284" s="101"/>
      <c r="I284" s="481"/>
      <c r="J284" s="482"/>
      <c r="K284" s="494"/>
    </row>
    <row r="285" spans="2:11" ht="15.75" hidden="1">
      <c r="B285" s="101"/>
      <c r="I285" s="481"/>
      <c r="J285" s="482"/>
      <c r="K285" s="494"/>
    </row>
    <row r="286" spans="2:11" ht="15.75" hidden="1">
      <c r="B286" s="101"/>
      <c r="I286" s="481"/>
      <c r="J286" s="482"/>
      <c r="K286" s="494"/>
    </row>
    <row r="287" spans="2:11" ht="15.75" hidden="1">
      <c r="B287" s="101"/>
      <c r="I287" s="481"/>
      <c r="J287" s="482"/>
      <c r="K287" s="494"/>
    </row>
    <row r="288" spans="2:11" ht="15.75" hidden="1">
      <c r="B288" s="101"/>
      <c r="I288" s="481"/>
      <c r="J288" s="482"/>
      <c r="K288" s="494"/>
    </row>
    <row r="289" spans="2:11" ht="15.75" hidden="1">
      <c r="B289" s="101"/>
      <c r="I289" s="481"/>
      <c r="J289" s="482"/>
      <c r="K289" s="494"/>
    </row>
    <row r="290" spans="2:11" ht="15.75" hidden="1">
      <c r="B290" s="101"/>
      <c r="I290" s="481"/>
      <c r="J290" s="482"/>
      <c r="K290" s="494"/>
    </row>
    <row r="291" spans="2:11" ht="15.75" hidden="1">
      <c r="B291" s="101"/>
      <c r="I291" s="481"/>
      <c r="J291" s="482"/>
      <c r="K291" s="494"/>
    </row>
    <row r="292" spans="2:11" ht="15.75" hidden="1">
      <c r="B292" s="101"/>
      <c r="I292" s="481"/>
      <c r="J292" s="482"/>
      <c r="K292" s="494"/>
    </row>
    <row r="293" spans="2:11" ht="15.75" hidden="1">
      <c r="B293" s="101"/>
      <c r="I293" s="481"/>
      <c r="J293" s="482"/>
      <c r="K293" s="494"/>
    </row>
    <row r="294" spans="2:11" ht="15.75" hidden="1">
      <c r="B294" s="101"/>
      <c r="I294" s="481"/>
      <c r="J294" s="482"/>
      <c r="K294" s="494"/>
    </row>
    <row r="295" spans="2:11" ht="15.75" hidden="1">
      <c r="B295" s="101"/>
      <c r="I295" s="481"/>
      <c r="J295" s="482"/>
      <c r="K295" s="494"/>
    </row>
    <row r="296" spans="2:11" ht="15.75" hidden="1">
      <c r="B296" s="101"/>
      <c r="I296" s="481"/>
      <c r="J296" s="482"/>
      <c r="K296" s="494"/>
    </row>
    <row r="297" spans="2:11" ht="15.75" hidden="1">
      <c r="B297" s="101"/>
      <c r="I297" s="481"/>
      <c r="J297" s="482"/>
      <c r="K297" s="494"/>
    </row>
    <row r="298" spans="2:11" ht="15.75" hidden="1">
      <c r="B298" s="101"/>
      <c r="I298" s="481"/>
      <c r="J298" s="482"/>
      <c r="K298" s="494"/>
    </row>
    <row r="299" spans="2:11" ht="15.75" hidden="1">
      <c r="B299" s="101"/>
      <c r="I299" s="481"/>
      <c r="J299" s="482"/>
      <c r="K299" s="494"/>
    </row>
    <row r="300" spans="2:11" ht="15.75" hidden="1">
      <c r="B300" s="101"/>
      <c r="I300" s="481"/>
      <c r="J300" s="482"/>
      <c r="K300" s="494"/>
    </row>
    <row r="301" spans="2:11" ht="15.75" hidden="1">
      <c r="B301" s="101"/>
      <c r="I301" s="481"/>
      <c r="J301" s="482"/>
      <c r="K301" s="494"/>
    </row>
    <row r="302" spans="2:11" ht="15.75" hidden="1">
      <c r="B302" s="101"/>
      <c r="I302" s="481"/>
      <c r="J302" s="482"/>
      <c r="K302" s="494"/>
    </row>
    <row r="303" spans="2:11" ht="15.75" hidden="1">
      <c r="B303" s="101"/>
      <c r="I303" s="481"/>
      <c r="J303" s="482"/>
      <c r="K303" s="494"/>
    </row>
    <row r="304" spans="2:11" ht="15.75" hidden="1">
      <c r="B304" s="101"/>
      <c r="I304" s="481"/>
      <c r="J304" s="482"/>
      <c r="K304" s="494"/>
    </row>
    <row r="305" spans="2:11" ht="15.75" hidden="1">
      <c r="B305" s="101"/>
      <c r="I305" s="481"/>
      <c r="J305" s="482"/>
      <c r="K305" s="494"/>
    </row>
    <row r="306" spans="2:11" ht="15.75" hidden="1">
      <c r="B306" s="101"/>
      <c r="I306" s="481"/>
      <c r="J306" s="482"/>
      <c r="K306" s="494"/>
    </row>
    <row r="307" spans="2:11" ht="15.75" hidden="1">
      <c r="B307" s="101"/>
      <c r="I307" s="481"/>
      <c r="J307" s="482"/>
      <c r="K307" s="494"/>
    </row>
    <row r="308" spans="2:11" ht="15.75" hidden="1">
      <c r="B308" s="101"/>
      <c r="I308" s="481"/>
      <c r="J308" s="482"/>
      <c r="K308" s="494"/>
    </row>
    <row r="309" spans="2:11" ht="15.75" hidden="1">
      <c r="B309" s="101"/>
      <c r="I309" s="481"/>
      <c r="J309" s="482"/>
      <c r="K309" s="494"/>
    </row>
    <row r="310" spans="2:11" ht="15.75" hidden="1">
      <c r="B310" s="101"/>
      <c r="I310" s="481"/>
      <c r="J310" s="482"/>
      <c r="K310" s="494"/>
    </row>
    <row r="311" spans="2:11" ht="15.75" hidden="1">
      <c r="B311" s="101"/>
      <c r="I311" s="481"/>
      <c r="J311" s="482"/>
      <c r="K311" s="494"/>
    </row>
    <row r="312" spans="2:11" ht="15.75" hidden="1">
      <c r="B312" s="101"/>
      <c r="I312" s="481"/>
      <c r="J312" s="482"/>
      <c r="K312" s="494"/>
    </row>
    <row r="313" spans="2:11" ht="15.75" hidden="1">
      <c r="B313" s="101"/>
      <c r="I313" s="481"/>
      <c r="J313" s="482"/>
      <c r="K313" s="494"/>
    </row>
    <row r="314" spans="2:11" ht="15.75" hidden="1">
      <c r="B314" s="101"/>
      <c r="I314" s="481"/>
      <c r="J314" s="482"/>
      <c r="K314" s="494"/>
    </row>
    <row r="315" spans="2:11" ht="15.75" hidden="1">
      <c r="B315" s="101"/>
      <c r="I315" s="481"/>
      <c r="J315" s="482"/>
      <c r="K315" s="494"/>
    </row>
    <row r="316" spans="2:11" ht="15.75" hidden="1">
      <c r="B316" s="101"/>
      <c r="I316" s="481"/>
      <c r="J316" s="482"/>
      <c r="K316" s="494"/>
    </row>
    <row r="317" spans="2:11" ht="15.75" hidden="1">
      <c r="B317" s="101"/>
      <c r="I317" s="481"/>
      <c r="J317" s="482"/>
      <c r="K317" s="494"/>
    </row>
    <row r="318" spans="2:11" ht="15.75" hidden="1">
      <c r="B318" s="101"/>
      <c r="I318" s="481"/>
      <c r="J318" s="482"/>
      <c r="K318" s="494"/>
    </row>
    <row r="319" spans="2:11" ht="15.75" hidden="1">
      <c r="B319" s="101"/>
      <c r="I319" s="481"/>
      <c r="J319" s="482"/>
      <c r="K319" s="494"/>
    </row>
    <row r="320" spans="2:11" ht="15.75" hidden="1">
      <c r="B320" s="101"/>
      <c r="I320" s="481"/>
      <c r="J320" s="482"/>
      <c r="K320" s="494"/>
    </row>
    <row r="321" spans="2:11" ht="15.75" hidden="1">
      <c r="B321" s="101"/>
      <c r="I321" s="481"/>
      <c r="J321" s="482"/>
      <c r="K321" s="494"/>
    </row>
    <row r="322" spans="2:11" ht="15.75" hidden="1">
      <c r="B322" s="101"/>
      <c r="I322" s="481"/>
      <c r="J322" s="482"/>
      <c r="K322" s="494"/>
    </row>
    <row r="323" spans="2:11" ht="15.75" hidden="1">
      <c r="B323" s="101"/>
      <c r="I323" s="481"/>
      <c r="J323" s="482"/>
      <c r="K323" s="494"/>
    </row>
    <row r="324" spans="2:11" ht="15.75" hidden="1">
      <c r="B324" s="101"/>
      <c r="I324" s="481"/>
      <c r="J324" s="482"/>
      <c r="K324" s="494"/>
    </row>
    <row r="325" spans="2:11" ht="15.75" hidden="1">
      <c r="B325" s="101"/>
      <c r="I325" s="481"/>
      <c r="J325" s="482"/>
      <c r="K325" s="494"/>
    </row>
    <row r="326" spans="2:11" ht="15.75" hidden="1">
      <c r="B326" s="101"/>
      <c r="I326" s="481"/>
      <c r="J326" s="482"/>
      <c r="K326" s="494"/>
    </row>
    <row r="327" spans="2:11" ht="15.75" hidden="1">
      <c r="B327" s="101"/>
      <c r="I327" s="481"/>
      <c r="J327" s="482"/>
      <c r="K327" s="494"/>
    </row>
    <row r="328" spans="2:11" ht="15.75" hidden="1">
      <c r="B328" s="101"/>
      <c r="I328" s="481"/>
      <c r="J328" s="482"/>
      <c r="K328" s="494"/>
    </row>
    <row r="329" spans="2:11" ht="15.75" hidden="1">
      <c r="B329" s="101"/>
      <c r="I329" s="481"/>
      <c r="J329" s="482"/>
      <c r="K329" s="494"/>
    </row>
    <row r="330" spans="2:11" ht="15.75" hidden="1">
      <c r="B330" s="101"/>
      <c r="I330" s="481"/>
      <c r="J330" s="482"/>
      <c r="K330" s="494"/>
    </row>
    <row r="331" spans="2:11" ht="15.75" hidden="1">
      <c r="B331" s="101"/>
      <c r="I331" s="481"/>
      <c r="J331" s="482"/>
      <c r="K331" s="494"/>
    </row>
    <row r="332" spans="2:11" ht="15.75" hidden="1">
      <c r="B332" s="101"/>
      <c r="I332" s="481"/>
      <c r="J332" s="482"/>
      <c r="K332" s="494"/>
    </row>
    <row r="333" spans="2:11" ht="15.75" hidden="1">
      <c r="B333" s="101"/>
      <c r="I333" s="481"/>
      <c r="J333" s="482"/>
      <c r="K333" s="494"/>
    </row>
    <row r="334" spans="2:11" ht="15.75" hidden="1">
      <c r="B334" s="101"/>
      <c r="I334" s="481"/>
      <c r="J334" s="482"/>
      <c r="K334" s="494"/>
    </row>
    <row r="335" spans="2:11" ht="15.75" hidden="1">
      <c r="B335" s="101"/>
      <c r="I335" s="481"/>
      <c r="J335" s="482"/>
      <c r="K335" s="494"/>
    </row>
    <row r="336" spans="2:11" ht="15.75" hidden="1">
      <c r="B336" s="101"/>
      <c r="I336" s="481"/>
      <c r="J336" s="482"/>
      <c r="K336" s="494"/>
    </row>
    <row r="337" spans="2:11" ht="15.75" hidden="1">
      <c r="B337" s="101"/>
      <c r="I337" s="481"/>
      <c r="J337" s="482"/>
      <c r="K337" s="494"/>
    </row>
    <row r="338" spans="2:11" ht="15.75" hidden="1">
      <c r="B338" s="101"/>
      <c r="I338" s="481"/>
      <c r="J338" s="482"/>
      <c r="K338" s="494"/>
    </row>
    <row r="339" spans="2:11" ht="15.75" hidden="1">
      <c r="B339" s="101"/>
      <c r="I339" s="481"/>
      <c r="J339" s="482"/>
      <c r="K339" s="494"/>
    </row>
    <row r="340" spans="2:11" ht="15.75" hidden="1">
      <c r="B340" s="101"/>
      <c r="I340" s="481"/>
      <c r="J340" s="482"/>
      <c r="K340" s="494"/>
    </row>
    <row r="341" spans="2:11" ht="15.75" hidden="1">
      <c r="B341" s="101"/>
      <c r="I341" s="481"/>
      <c r="J341" s="482"/>
      <c r="K341" s="494"/>
    </row>
    <row r="342" spans="2:11" ht="15.75" hidden="1">
      <c r="B342" s="101"/>
      <c r="I342" s="481"/>
      <c r="J342" s="482"/>
      <c r="K342" s="494"/>
    </row>
    <row r="343" spans="2:11" ht="15.75" hidden="1">
      <c r="B343" s="101"/>
      <c r="I343" s="481"/>
      <c r="J343" s="482"/>
      <c r="K343" s="494"/>
    </row>
    <row r="344" spans="2:11" ht="15.75" hidden="1">
      <c r="B344" s="101"/>
      <c r="I344" s="481"/>
      <c r="J344" s="482"/>
      <c r="K344" s="494"/>
    </row>
    <row r="345" spans="2:11" ht="15.75" hidden="1">
      <c r="B345" s="101"/>
      <c r="I345" s="481"/>
      <c r="J345" s="482"/>
      <c r="K345" s="494"/>
    </row>
    <row r="346" spans="2:11" ht="15.75" hidden="1">
      <c r="B346" s="101"/>
      <c r="I346" s="481"/>
      <c r="J346" s="482"/>
      <c r="K346" s="494"/>
    </row>
    <row r="347" spans="2:11" ht="15.75" hidden="1">
      <c r="B347" s="101"/>
      <c r="I347" s="481"/>
      <c r="J347" s="482"/>
      <c r="K347" s="494"/>
    </row>
    <row r="348" spans="2:11" ht="15.75" hidden="1">
      <c r="B348" s="101"/>
      <c r="I348" s="481"/>
      <c r="J348" s="482"/>
      <c r="K348" s="494"/>
    </row>
    <row r="349" spans="2:11" ht="15.75" hidden="1">
      <c r="B349" s="101"/>
      <c r="I349" s="481"/>
      <c r="J349" s="482"/>
      <c r="K349" s="494"/>
    </row>
    <row r="350" spans="2:11" ht="15.75" hidden="1">
      <c r="B350" s="101"/>
      <c r="I350" s="481"/>
      <c r="J350" s="482"/>
      <c r="K350" s="494"/>
    </row>
    <row r="351" spans="2:11" ht="15.75" hidden="1">
      <c r="B351" s="101"/>
      <c r="I351" s="481"/>
      <c r="J351" s="482"/>
      <c r="K351" s="494"/>
    </row>
    <row r="352" spans="2:11" ht="15.75" hidden="1">
      <c r="B352" s="101"/>
      <c r="I352" s="481"/>
      <c r="J352" s="482"/>
      <c r="K352" s="494"/>
    </row>
    <row r="353" spans="2:11" ht="15.75" hidden="1">
      <c r="B353" s="101"/>
      <c r="I353" s="481"/>
      <c r="J353" s="482"/>
      <c r="K353" s="494"/>
    </row>
    <row r="354" spans="2:11" ht="15.75" hidden="1">
      <c r="B354" s="101"/>
      <c r="I354" s="481"/>
      <c r="J354" s="482"/>
      <c r="K354" s="494"/>
    </row>
    <row r="355" spans="2:11" ht="15.75" hidden="1">
      <c r="B355" s="101"/>
      <c r="I355" s="481"/>
      <c r="J355" s="482"/>
      <c r="K355" s="494"/>
    </row>
    <row r="356" spans="2:11" ht="15.75" hidden="1">
      <c r="B356" s="101"/>
      <c r="I356" s="481"/>
      <c r="J356" s="482"/>
      <c r="K356" s="494"/>
    </row>
    <row r="357" spans="2:11" ht="15.75" hidden="1">
      <c r="B357" s="101"/>
      <c r="I357" s="481"/>
      <c r="J357" s="482"/>
      <c r="K357" s="494"/>
    </row>
    <row r="358" spans="2:11" ht="15.75" hidden="1">
      <c r="B358" s="101"/>
      <c r="I358" s="481"/>
      <c r="J358" s="482"/>
      <c r="K358" s="494"/>
    </row>
    <row r="359" spans="2:11" ht="15.75" hidden="1">
      <c r="B359" s="101"/>
      <c r="I359" s="481"/>
      <c r="J359" s="482"/>
      <c r="K359" s="494"/>
    </row>
    <row r="360" spans="2:11" ht="15.75" hidden="1">
      <c r="B360" s="101"/>
      <c r="I360" s="481"/>
      <c r="J360" s="482"/>
      <c r="K360" s="494"/>
    </row>
    <row r="361" spans="2:11" ht="15.75" hidden="1">
      <c r="B361" s="101"/>
      <c r="I361" s="481"/>
      <c r="J361" s="482"/>
      <c r="K361" s="494"/>
    </row>
    <row r="362" spans="2:11" ht="15.75" hidden="1">
      <c r="B362" s="101"/>
      <c r="I362" s="481"/>
      <c r="J362" s="482"/>
      <c r="K362" s="494"/>
    </row>
    <row r="363" spans="2:11" ht="15.75" hidden="1">
      <c r="B363" s="101"/>
      <c r="I363" s="481"/>
      <c r="J363" s="482"/>
      <c r="K363" s="494"/>
    </row>
    <row r="364" spans="2:11" ht="15.75" hidden="1">
      <c r="B364" s="101"/>
      <c r="I364" s="481"/>
      <c r="J364" s="482"/>
      <c r="K364" s="494"/>
    </row>
    <row r="365" spans="2:11" ht="15.75" hidden="1">
      <c r="B365" s="101"/>
      <c r="I365" s="481"/>
      <c r="J365" s="482"/>
      <c r="K365" s="494"/>
    </row>
    <row r="366" spans="2:11" ht="15.75" hidden="1">
      <c r="B366" s="101"/>
      <c r="I366" s="481"/>
      <c r="J366" s="482"/>
      <c r="K366" s="494"/>
    </row>
    <row r="367" spans="2:11" ht="15.75" hidden="1">
      <c r="B367" s="101"/>
      <c r="I367" s="481"/>
      <c r="J367" s="482"/>
      <c r="K367" s="494"/>
    </row>
    <row r="368" spans="2:11" ht="15.75" hidden="1">
      <c r="B368" s="101"/>
      <c r="I368" s="481"/>
      <c r="J368" s="482"/>
      <c r="K368" s="494"/>
    </row>
    <row r="369" spans="2:11" ht="15.75" hidden="1">
      <c r="B369" s="101"/>
      <c r="I369" s="481"/>
      <c r="J369" s="482"/>
      <c r="K369" s="494"/>
    </row>
    <row r="370" spans="2:11" ht="15.75" hidden="1">
      <c r="B370" s="101"/>
      <c r="I370" s="481"/>
      <c r="J370" s="482"/>
      <c r="K370" s="494"/>
    </row>
    <row r="371" spans="2:11" ht="15.75" hidden="1">
      <c r="B371" s="101"/>
      <c r="I371" s="481"/>
      <c r="J371" s="482"/>
      <c r="K371" s="494"/>
    </row>
    <row r="372" spans="2:11" ht="15.75" hidden="1">
      <c r="B372" s="101"/>
      <c r="I372" s="481"/>
      <c r="J372" s="482"/>
      <c r="K372" s="494"/>
    </row>
    <row r="373" spans="2:11" ht="15.75" hidden="1">
      <c r="B373" s="101"/>
      <c r="I373" s="481"/>
      <c r="J373" s="482"/>
      <c r="K373" s="494"/>
    </row>
    <row r="374" spans="2:11" ht="15.75" hidden="1">
      <c r="B374" s="101"/>
      <c r="I374" s="481"/>
      <c r="J374" s="482"/>
      <c r="K374" s="494"/>
    </row>
    <row r="375" spans="2:11" ht="15.75" hidden="1">
      <c r="B375" s="101"/>
      <c r="I375" s="481"/>
      <c r="J375" s="482"/>
      <c r="K375" s="494"/>
    </row>
    <row r="376" spans="2:11" ht="15.75" hidden="1">
      <c r="B376" s="101"/>
      <c r="I376" s="481"/>
      <c r="J376" s="482"/>
      <c r="K376" s="494"/>
    </row>
    <row r="377" spans="2:11" ht="15.75" hidden="1">
      <c r="B377" s="101"/>
      <c r="I377" s="481"/>
      <c r="J377" s="482"/>
      <c r="K377" s="494"/>
    </row>
    <row r="378" spans="2:11" ht="15.75" hidden="1">
      <c r="B378" s="101"/>
      <c r="I378" s="481"/>
      <c r="J378" s="482"/>
      <c r="K378" s="494"/>
    </row>
    <row r="379" spans="2:11" ht="15.75" hidden="1">
      <c r="B379" s="101"/>
      <c r="I379" s="481"/>
      <c r="J379" s="482"/>
      <c r="K379" s="494"/>
    </row>
    <row r="380" spans="2:11" ht="15.75" hidden="1">
      <c r="B380" s="101"/>
      <c r="I380" s="481"/>
      <c r="J380" s="482"/>
      <c r="K380" s="494"/>
    </row>
    <row r="381" spans="2:11" ht="15.75" hidden="1">
      <c r="B381" s="101"/>
      <c r="I381" s="481"/>
      <c r="J381" s="482"/>
      <c r="K381" s="494"/>
    </row>
    <row r="382" spans="2:11" ht="15.75" hidden="1">
      <c r="B382" s="101"/>
      <c r="I382" s="481"/>
      <c r="J382" s="482"/>
      <c r="K382" s="494"/>
    </row>
    <row r="383" spans="2:11" ht="15.75" hidden="1">
      <c r="B383" s="101"/>
      <c r="I383" s="481"/>
      <c r="J383" s="482"/>
      <c r="K383" s="494"/>
    </row>
    <row r="384" spans="2:11" ht="15.75" hidden="1">
      <c r="B384" s="101"/>
      <c r="I384" s="481"/>
      <c r="J384" s="482"/>
      <c r="K384" s="494"/>
    </row>
    <row r="385" spans="2:11" ht="15.75" hidden="1">
      <c r="B385" s="101"/>
      <c r="I385" s="481"/>
      <c r="J385" s="482"/>
      <c r="K385" s="494"/>
    </row>
    <row r="386" spans="2:11" ht="15.75" hidden="1">
      <c r="B386" s="101"/>
      <c r="I386" s="481"/>
      <c r="J386" s="482"/>
      <c r="K386" s="494"/>
    </row>
    <row r="387" spans="2:11" ht="15.75" hidden="1">
      <c r="B387" s="101"/>
      <c r="I387" s="481"/>
      <c r="J387" s="482"/>
      <c r="K387" s="494"/>
    </row>
    <row r="388" spans="2:11" ht="15.75" hidden="1">
      <c r="B388" s="101"/>
      <c r="I388" s="481"/>
      <c r="J388" s="482"/>
      <c r="K388" s="494"/>
    </row>
    <row r="389" spans="2:11" ht="15.75" hidden="1">
      <c r="B389" s="101"/>
      <c r="I389" s="481"/>
      <c r="J389" s="482"/>
      <c r="K389" s="494"/>
    </row>
    <row r="390" spans="2:11" ht="15.75" hidden="1">
      <c r="B390" s="101"/>
      <c r="I390" s="481"/>
      <c r="J390" s="482"/>
      <c r="K390" s="494"/>
    </row>
    <row r="391" spans="2:11" ht="15.75" hidden="1">
      <c r="B391" s="101"/>
      <c r="I391" s="481"/>
      <c r="J391" s="482"/>
      <c r="K391" s="494"/>
    </row>
    <row r="392" spans="2:11" ht="15.75" hidden="1">
      <c r="B392" s="101"/>
      <c r="I392" s="481"/>
      <c r="J392" s="482"/>
      <c r="K392" s="494"/>
    </row>
    <row r="393" spans="2:11" ht="15.75" hidden="1">
      <c r="B393" s="101"/>
      <c r="I393" s="481"/>
      <c r="J393" s="482"/>
      <c r="K393" s="494"/>
    </row>
    <row r="394" spans="2:11" ht="15.75" hidden="1">
      <c r="B394" s="101"/>
      <c r="I394" s="481"/>
      <c r="J394" s="482"/>
      <c r="K394" s="494"/>
    </row>
    <row r="395" spans="2:11" ht="15.75" hidden="1">
      <c r="B395" s="101"/>
      <c r="I395" s="481"/>
      <c r="J395" s="482"/>
      <c r="K395" s="494"/>
    </row>
    <row r="396" spans="2:11" ht="15.75" hidden="1">
      <c r="B396" s="101"/>
      <c r="I396" s="481"/>
      <c r="J396" s="482"/>
      <c r="K396" s="494"/>
    </row>
    <row r="397" spans="2:11" ht="15.75" hidden="1">
      <c r="B397" s="101"/>
      <c r="I397" s="481"/>
      <c r="J397" s="482"/>
      <c r="K397" s="494"/>
    </row>
    <row r="398" spans="2:11" ht="15.75" hidden="1">
      <c r="B398" s="101"/>
      <c r="I398" s="481"/>
      <c r="J398" s="482"/>
      <c r="K398" s="494"/>
    </row>
    <row r="399" spans="2:11" ht="15.75" hidden="1">
      <c r="B399" s="101"/>
      <c r="I399" s="481"/>
      <c r="J399" s="482"/>
      <c r="K399" s="494"/>
    </row>
    <row r="400" spans="2:11" ht="15.75" hidden="1">
      <c r="B400" s="101"/>
      <c r="I400" s="481"/>
      <c r="J400" s="482"/>
      <c r="K400" s="494"/>
    </row>
    <row r="401" spans="2:11" ht="15.75" hidden="1">
      <c r="B401" s="101"/>
      <c r="I401" s="481"/>
      <c r="J401" s="482"/>
      <c r="K401" s="494"/>
    </row>
    <row r="402" spans="2:11" ht="15.75" hidden="1">
      <c r="B402" s="101"/>
      <c r="I402" s="481"/>
      <c r="J402" s="482"/>
      <c r="K402" s="494"/>
    </row>
    <row r="403" spans="2:11" ht="15.75" hidden="1">
      <c r="B403" s="101"/>
      <c r="I403" s="481"/>
      <c r="J403" s="482"/>
      <c r="K403" s="494"/>
    </row>
    <row r="404" spans="2:11" ht="15.75" hidden="1">
      <c r="B404" s="101"/>
      <c r="I404" s="481"/>
      <c r="J404" s="482"/>
      <c r="K404" s="494"/>
    </row>
    <row r="405" spans="2:11" ht="15.75" hidden="1">
      <c r="B405" s="101"/>
      <c r="I405" s="481"/>
      <c r="J405" s="482"/>
      <c r="K405" s="494"/>
    </row>
    <row r="406" spans="2:11" ht="15.75" hidden="1">
      <c r="B406" s="101"/>
      <c r="I406" s="481"/>
      <c r="J406" s="482"/>
      <c r="K406" s="494"/>
    </row>
    <row r="407" spans="2:11" ht="15.75" hidden="1">
      <c r="B407" s="101"/>
      <c r="I407" s="481"/>
      <c r="J407" s="482"/>
      <c r="K407" s="494"/>
    </row>
    <row r="408" spans="2:11" ht="15.75" hidden="1">
      <c r="B408" s="101"/>
      <c r="I408" s="481"/>
      <c r="J408" s="482"/>
      <c r="K408" s="494"/>
    </row>
    <row r="409" spans="2:11" ht="15.75" hidden="1">
      <c r="B409" s="101"/>
      <c r="I409" s="481"/>
      <c r="J409" s="482"/>
      <c r="K409" s="494"/>
    </row>
    <row r="410" spans="2:11" ht="15.75" hidden="1">
      <c r="B410" s="101"/>
      <c r="I410" s="481"/>
      <c r="J410" s="482"/>
      <c r="K410" s="494"/>
    </row>
    <row r="411" spans="2:11" ht="15.75" hidden="1">
      <c r="B411" s="101"/>
      <c r="I411" s="481"/>
      <c r="J411" s="482"/>
      <c r="K411" s="494"/>
    </row>
    <row r="412" spans="2:11" ht="15.75" hidden="1">
      <c r="B412" s="101"/>
      <c r="I412" s="481"/>
      <c r="J412" s="482"/>
      <c r="K412" s="494"/>
    </row>
    <row r="413" spans="2:11" ht="15.75" hidden="1">
      <c r="B413" s="101"/>
      <c r="I413" s="481"/>
      <c r="J413" s="482"/>
      <c r="K413" s="494"/>
    </row>
    <row r="414" spans="2:11" ht="15.75" hidden="1">
      <c r="B414" s="101"/>
      <c r="I414" s="481"/>
      <c r="J414" s="482"/>
      <c r="K414" s="494"/>
    </row>
    <row r="415" spans="2:11" ht="15.75" hidden="1">
      <c r="B415" s="101"/>
      <c r="I415" s="481"/>
      <c r="J415" s="482"/>
      <c r="K415" s="494"/>
    </row>
    <row r="416" spans="2:11" ht="15.75" hidden="1">
      <c r="B416" s="101"/>
      <c r="I416" s="481"/>
      <c r="J416" s="482"/>
      <c r="K416" s="494"/>
    </row>
    <row r="417" spans="2:11" ht="15.75" hidden="1">
      <c r="B417" s="101"/>
      <c r="I417" s="481"/>
      <c r="J417" s="482"/>
      <c r="K417" s="494"/>
    </row>
    <row r="418" spans="2:11" ht="15.75" hidden="1">
      <c r="B418" s="101"/>
      <c r="I418" s="481"/>
      <c r="J418" s="482"/>
      <c r="K418" s="494"/>
    </row>
    <row r="419" spans="2:11" ht="15.75" hidden="1">
      <c r="B419" s="101"/>
      <c r="I419" s="481"/>
      <c r="J419" s="482"/>
      <c r="K419" s="494"/>
    </row>
    <row r="420" spans="2:11" ht="15.75" hidden="1">
      <c r="B420" s="101"/>
      <c r="I420" s="481"/>
      <c r="J420" s="482"/>
      <c r="K420" s="494"/>
    </row>
    <row r="421" spans="2:11" ht="15.75" hidden="1">
      <c r="B421" s="101"/>
      <c r="I421" s="481"/>
      <c r="J421" s="482"/>
      <c r="K421" s="494"/>
    </row>
    <row r="422" spans="2:11" ht="15.75" hidden="1">
      <c r="B422" s="101"/>
      <c r="I422" s="481"/>
      <c r="J422" s="482"/>
      <c r="K422" s="494"/>
    </row>
    <row r="423" spans="2:11" ht="15.75" hidden="1">
      <c r="B423" s="101"/>
      <c r="I423" s="481"/>
      <c r="J423" s="482"/>
      <c r="K423" s="494"/>
    </row>
    <row r="424" spans="2:11" ht="15.75" hidden="1">
      <c r="B424" s="101"/>
      <c r="I424" s="481"/>
      <c r="J424" s="482"/>
      <c r="K424" s="494"/>
    </row>
    <row r="425" spans="2:11" ht="15.75" hidden="1">
      <c r="B425" s="101"/>
      <c r="I425" s="481"/>
      <c r="J425" s="482"/>
      <c r="K425" s="494"/>
    </row>
    <row r="426" spans="2:11" ht="15.75" hidden="1">
      <c r="B426" s="101"/>
      <c r="I426" s="481"/>
      <c r="J426" s="482"/>
      <c r="K426" s="494"/>
    </row>
    <row r="427" spans="2:11" ht="15.75" hidden="1">
      <c r="B427" s="101"/>
      <c r="I427" s="481"/>
      <c r="J427" s="482"/>
      <c r="K427" s="494"/>
    </row>
    <row r="428" spans="2:11" ht="15.75" hidden="1">
      <c r="B428" s="101"/>
      <c r="I428" s="481"/>
      <c r="J428" s="482"/>
      <c r="K428" s="494"/>
    </row>
    <row r="429" spans="2:11" ht="15.75" hidden="1">
      <c r="B429" s="101"/>
      <c r="I429" s="481"/>
      <c r="J429" s="482"/>
      <c r="K429" s="494"/>
    </row>
    <row r="430" spans="2:11" ht="15.75" hidden="1">
      <c r="B430" s="101"/>
      <c r="I430" s="481"/>
      <c r="J430" s="482"/>
      <c r="K430" s="494"/>
    </row>
    <row r="431" spans="2:11" ht="15.75" hidden="1">
      <c r="B431" s="101"/>
      <c r="I431" s="481"/>
      <c r="J431" s="482"/>
      <c r="K431" s="494"/>
    </row>
    <row r="432" spans="2:11" ht="15.75" hidden="1">
      <c r="B432" s="101"/>
      <c r="I432" s="481"/>
      <c r="J432" s="482"/>
      <c r="K432" s="494"/>
    </row>
    <row r="433" spans="2:11" ht="15.75" hidden="1">
      <c r="B433" s="101"/>
      <c r="I433" s="481"/>
      <c r="J433" s="482"/>
      <c r="K433" s="494"/>
    </row>
    <row r="434" spans="2:11" ht="15.75" hidden="1">
      <c r="B434" s="101"/>
      <c r="I434" s="481"/>
      <c r="J434" s="482"/>
      <c r="K434" s="494"/>
    </row>
    <row r="435" spans="2:11" ht="15.75" hidden="1">
      <c r="B435" s="101"/>
      <c r="I435" s="481"/>
      <c r="J435" s="482"/>
      <c r="K435" s="494"/>
    </row>
    <row r="436" spans="2:11" ht="15.75" hidden="1">
      <c r="B436" s="101"/>
      <c r="I436" s="481"/>
      <c r="J436" s="482"/>
      <c r="K436" s="494"/>
    </row>
    <row r="437" spans="2:11" ht="15.75" hidden="1">
      <c r="B437" s="101"/>
      <c r="I437" s="481"/>
      <c r="J437" s="482"/>
      <c r="K437" s="494"/>
    </row>
    <row r="438" spans="2:11" ht="15.75" hidden="1">
      <c r="B438" s="101"/>
      <c r="I438" s="481"/>
      <c r="J438" s="482"/>
      <c r="K438" s="494"/>
    </row>
    <row r="439" spans="2:11" ht="15.75" hidden="1">
      <c r="B439" s="101"/>
      <c r="I439" s="481"/>
      <c r="J439" s="482"/>
      <c r="K439" s="494"/>
    </row>
    <row r="440" spans="2:11" ht="15.75" hidden="1">
      <c r="B440" s="101"/>
      <c r="I440" s="481"/>
      <c r="J440" s="482"/>
      <c r="K440" s="494"/>
    </row>
    <row r="441" spans="2:11" ht="15.75" hidden="1">
      <c r="B441" s="101"/>
      <c r="I441" s="481"/>
      <c r="J441" s="482"/>
      <c r="K441" s="494"/>
    </row>
    <row r="442" spans="2:11" ht="15.75" hidden="1">
      <c r="B442" s="101"/>
      <c r="I442" s="481"/>
      <c r="J442" s="482"/>
      <c r="K442" s="494"/>
    </row>
    <row r="443" spans="2:11" ht="15.75" hidden="1">
      <c r="B443" s="101"/>
      <c r="I443" s="481"/>
      <c r="J443" s="482"/>
      <c r="K443" s="494"/>
    </row>
    <row r="444" spans="2:11" ht="15.75" hidden="1">
      <c r="B444" s="101"/>
      <c r="I444" s="481"/>
      <c r="J444" s="482"/>
      <c r="K444" s="494"/>
    </row>
    <row r="445" spans="2:11" ht="15.75" hidden="1">
      <c r="B445" s="101"/>
      <c r="I445" s="481"/>
      <c r="J445" s="482"/>
      <c r="K445" s="494"/>
    </row>
    <row r="446" spans="2:11" ht="15.75" hidden="1">
      <c r="B446" s="101"/>
      <c r="I446" s="481"/>
      <c r="J446" s="482"/>
      <c r="K446" s="494"/>
    </row>
    <row r="447" spans="2:11" ht="15.75" hidden="1">
      <c r="B447" s="101"/>
      <c r="I447" s="481"/>
      <c r="J447" s="482"/>
      <c r="K447" s="494"/>
    </row>
    <row r="448" spans="2:11" ht="15.75" hidden="1">
      <c r="B448" s="101"/>
      <c r="I448" s="481"/>
      <c r="J448" s="482"/>
      <c r="K448" s="494"/>
    </row>
    <row r="449" spans="2:11" ht="15.75" hidden="1">
      <c r="B449" s="101"/>
      <c r="I449" s="481"/>
      <c r="J449" s="482"/>
      <c r="K449" s="494"/>
    </row>
    <row r="450" spans="2:11" ht="15.75" hidden="1">
      <c r="B450" s="101"/>
    </row>
    <row r="451" spans="2:11" ht="15.75" hidden="1">
      <c r="B451" s="101"/>
    </row>
    <row r="452" spans="2:11" ht="15.75" hidden="1">
      <c r="B452" s="101"/>
    </row>
    <row r="453" spans="2:11" ht="15.75" hidden="1">
      <c r="B453" s="101"/>
    </row>
    <row r="454" spans="2:11" ht="15.75" hidden="1">
      <c r="B454" s="101"/>
    </row>
    <row r="455" spans="2:11" ht="15.75" hidden="1">
      <c r="B455" s="101"/>
    </row>
    <row r="456" spans="2:11" ht="15.75" hidden="1">
      <c r="B456" s="101"/>
    </row>
    <row r="457" spans="2:11" ht="15.75" hidden="1">
      <c r="B457" s="101"/>
    </row>
    <row r="458" spans="2:11" ht="15.75" hidden="1">
      <c r="B458" s="101"/>
    </row>
    <row r="459" spans="2:11" ht="15.75" hidden="1">
      <c r="B459" s="101"/>
    </row>
    <row r="460" spans="2:11" ht="15.75" hidden="1">
      <c r="B460" s="101"/>
    </row>
    <row r="461" spans="2:11" ht="15.75" hidden="1">
      <c r="B461" s="101"/>
    </row>
    <row r="462" spans="2:11" ht="15.75" hidden="1">
      <c r="B462" s="101"/>
    </row>
    <row r="463" spans="2:11" ht="15.75" hidden="1">
      <c r="B463" s="101"/>
    </row>
    <row r="464" spans="2:11" ht="15.75" hidden="1">
      <c r="B464" s="101"/>
    </row>
    <row r="465" spans="2:2" ht="15.75" hidden="1">
      <c r="B465" s="101"/>
    </row>
    <row r="466" spans="2:2" ht="15.75" hidden="1">
      <c r="B466" s="101"/>
    </row>
    <row r="467" spans="2:2" ht="15.75" hidden="1">
      <c r="B467" s="101"/>
    </row>
    <row r="468" spans="2:2" ht="15.75" hidden="1">
      <c r="B468" s="101"/>
    </row>
    <row r="469" spans="2:2" ht="15.75" hidden="1">
      <c r="B469" s="101"/>
    </row>
    <row r="470" spans="2:2" ht="15.75" hidden="1">
      <c r="B470" s="101"/>
    </row>
    <row r="471" spans="2:2" ht="15.75" hidden="1">
      <c r="B471" s="101"/>
    </row>
    <row r="472" spans="2:2" ht="15.75" hidden="1">
      <c r="B472" s="101"/>
    </row>
    <row r="473" spans="2:2" ht="15.75" hidden="1">
      <c r="B473" s="101"/>
    </row>
    <row r="474" spans="2:2" ht="15.75" hidden="1">
      <c r="B474" s="101"/>
    </row>
    <row r="475" spans="2:2" ht="15.75" hidden="1">
      <c r="B475" s="101"/>
    </row>
    <row r="476" spans="2:2" ht="15.75" hidden="1">
      <c r="B476" s="101"/>
    </row>
    <row r="477" spans="2:2" ht="15.75" hidden="1">
      <c r="B477" s="101"/>
    </row>
    <row r="478" spans="2:2" ht="15.75" hidden="1">
      <c r="B478" s="101"/>
    </row>
    <row r="479" spans="2:2" ht="15.75" hidden="1">
      <c r="B479" s="101"/>
    </row>
    <row r="480" spans="2:2" ht="15.75" hidden="1">
      <c r="B480" s="101"/>
    </row>
    <row r="481" spans="2:2" ht="15.75" hidden="1">
      <c r="B481" s="101"/>
    </row>
    <row r="482" spans="2:2" ht="15.75" hidden="1">
      <c r="B482" s="101"/>
    </row>
    <row r="483" spans="2:2" ht="15.75" hidden="1">
      <c r="B483" s="101"/>
    </row>
    <row r="484" spans="2:2" ht="15.75" hidden="1">
      <c r="B484" s="101"/>
    </row>
    <row r="485" spans="2:2" ht="15.75" hidden="1">
      <c r="B485" s="101"/>
    </row>
    <row r="486" spans="2:2" ht="15.75" hidden="1">
      <c r="B486" s="101"/>
    </row>
    <row r="487" spans="2:2" ht="15.75" hidden="1">
      <c r="B487" s="101"/>
    </row>
    <row r="488" spans="2:2" ht="15.75" hidden="1">
      <c r="B488" s="101"/>
    </row>
    <row r="489" spans="2:2" ht="15.75" hidden="1">
      <c r="B489" s="101"/>
    </row>
    <row r="490" spans="2:2" ht="15.75" hidden="1">
      <c r="B490" s="101"/>
    </row>
    <row r="491" spans="2:2" ht="15.75" hidden="1">
      <c r="B491" s="101"/>
    </row>
    <row r="492" spans="2:2" ht="15.75" hidden="1">
      <c r="B492" s="101"/>
    </row>
    <row r="493" spans="2:2" ht="15.75" hidden="1">
      <c r="B493" s="101"/>
    </row>
    <row r="494" spans="2:2" ht="15.75" hidden="1">
      <c r="B494" s="101"/>
    </row>
    <row r="495" spans="2:2" ht="15.75" hidden="1">
      <c r="B495" s="101"/>
    </row>
    <row r="496" spans="2:2" ht="15.75" hidden="1">
      <c r="B496" s="101"/>
    </row>
    <row r="497" spans="2:2" ht="15.75" hidden="1">
      <c r="B497" s="101"/>
    </row>
    <row r="498" spans="2:2" ht="15.75" hidden="1">
      <c r="B498" s="101"/>
    </row>
    <row r="499" spans="2:2" ht="15.75" hidden="1">
      <c r="B499" s="101"/>
    </row>
    <row r="500" spans="2:2" ht="15.75" hidden="1">
      <c r="B500" s="101"/>
    </row>
    <row r="501" spans="2:2" ht="15.75" hidden="1">
      <c r="B501" s="101"/>
    </row>
    <row r="502" spans="2:2" ht="15.75" hidden="1">
      <c r="B502" s="101"/>
    </row>
    <row r="503" spans="2:2" ht="15.75" hidden="1">
      <c r="B503" s="101"/>
    </row>
    <row r="504" spans="2:2" ht="15.75" hidden="1">
      <c r="B504" s="101"/>
    </row>
    <row r="505" spans="2:2" ht="15.75" hidden="1">
      <c r="B505" s="101"/>
    </row>
    <row r="506" spans="2:2" ht="15.75" hidden="1">
      <c r="B506" s="101"/>
    </row>
    <row r="507" spans="2:2" ht="15.75" hidden="1">
      <c r="B507" s="101"/>
    </row>
    <row r="508" spans="2:2" ht="15.75" hidden="1">
      <c r="B508" s="101"/>
    </row>
    <row r="509" spans="2:2" ht="15.75" hidden="1">
      <c r="B509" s="101"/>
    </row>
    <row r="510" spans="2:2" ht="15.75" hidden="1">
      <c r="B510" s="101"/>
    </row>
    <row r="511" spans="2:2" ht="15.75" hidden="1">
      <c r="B511" s="101"/>
    </row>
    <row r="512" spans="2:2" ht="15.75" hidden="1">
      <c r="B512" s="101"/>
    </row>
    <row r="513" spans="2:2" ht="15.75" hidden="1">
      <c r="B513" s="101"/>
    </row>
    <row r="514" spans="2:2" ht="15.75" hidden="1">
      <c r="B514" s="101"/>
    </row>
    <row r="515" spans="2:2" ht="15.75" hidden="1">
      <c r="B515" s="101"/>
    </row>
    <row r="516" spans="2:2" ht="15.75" hidden="1">
      <c r="B516" s="101"/>
    </row>
    <row r="517" spans="2:2" ht="15.75" hidden="1">
      <c r="B517" s="101"/>
    </row>
    <row r="518" spans="2:2" ht="15.75" hidden="1">
      <c r="B518" s="101"/>
    </row>
    <row r="519" spans="2:2" ht="15.75" hidden="1">
      <c r="B519" s="101"/>
    </row>
    <row r="520" spans="2:2" ht="15.75" hidden="1">
      <c r="B520" s="101"/>
    </row>
    <row r="521" spans="2:2" ht="15.75" hidden="1">
      <c r="B521" s="101"/>
    </row>
    <row r="522" spans="2:2" ht="15.75" hidden="1">
      <c r="B522" s="101"/>
    </row>
    <row r="523" spans="2:2" ht="15.75" hidden="1">
      <c r="B523" s="101"/>
    </row>
    <row r="524" spans="2:2" ht="15.75" hidden="1">
      <c r="B524" s="101"/>
    </row>
    <row r="525" spans="2:2" ht="15.75" hidden="1">
      <c r="B525" s="101"/>
    </row>
    <row r="526" spans="2:2" ht="15.75" hidden="1">
      <c r="B526" s="101"/>
    </row>
    <row r="527" spans="2:2" ht="15.75" hidden="1">
      <c r="B527" s="101"/>
    </row>
    <row r="528" spans="2:2" ht="15.75" hidden="1">
      <c r="B528" s="101"/>
    </row>
    <row r="529" spans="2:2" ht="15.75" hidden="1">
      <c r="B529" s="101"/>
    </row>
    <row r="530" spans="2:2" ht="15.75" hidden="1">
      <c r="B530" s="101"/>
    </row>
    <row r="531" spans="2:2" ht="15.75" hidden="1">
      <c r="B531" s="101"/>
    </row>
    <row r="532" spans="2:2" ht="15.75" hidden="1">
      <c r="B532" s="101"/>
    </row>
    <row r="533" spans="2:2" ht="15.75" hidden="1">
      <c r="B533" s="101"/>
    </row>
    <row r="534" spans="2:2" ht="15.75" hidden="1">
      <c r="B534" s="101"/>
    </row>
    <row r="535" spans="2:2" ht="15.75" hidden="1">
      <c r="B535" s="101"/>
    </row>
    <row r="536" spans="2:2" ht="15.75" hidden="1">
      <c r="B536" s="101"/>
    </row>
    <row r="537" spans="2:2" ht="15.75" hidden="1">
      <c r="B537" s="101"/>
    </row>
    <row r="538" spans="2:2" ht="15.75" hidden="1">
      <c r="B538" s="101"/>
    </row>
    <row r="539" spans="2:2" ht="15.75" hidden="1">
      <c r="B539" s="101"/>
    </row>
    <row r="540" spans="2:2" ht="15.75" hidden="1">
      <c r="B540" s="101"/>
    </row>
    <row r="541" spans="2:2" ht="15.75" hidden="1">
      <c r="B541" s="101"/>
    </row>
    <row r="542" spans="2:2" ht="15.75" hidden="1">
      <c r="B542" s="101"/>
    </row>
    <row r="543" spans="2:2" ht="15.75" hidden="1">
      <c r="B543" s="101"/>
    </row>
    <row r="544" spans="2:2" ht="15.75" hidden="1">
      <c r="B544" s="101"/>
    </row>
    <row r="545" spans="2:2" ht="15.75" hidden="1">
      <c r="B545" s="101"/>
    </row>
    <row r="546" spans="2:2" ht="15.75" hidden="1">
      <c r="B546" s="101"/>
    </row>
    <row r="547" spans="2:2" ht="15.75" hidden="1">
      <c r="B547" s="101"/>
    </row>
    <row r="548" spans="2:2" ht="15.75" hidden="1">
      <c r="B548" s="101"/>
    </row>
    <row r="549" spans="2:2" ht="15.75" hidden="1">
      <c r="B549" s="101"/>
    </row>
    <row r="550" spans="2:2" ht="15.75" hidden="1">
      <c r="B550" s="101"/>
    </row>
    <row r="551" spans="2:2" ht="15.75" hidden="1">
      <c r="B551" s="101"/>
    </row>
    <row r="552" spans="2:2" ht="15.75" hidden="1">
      <c r="B552" s="101"/>
    </row>
    <row r="553" spans="2:2" ht="15.75" hidden="1">
      <c r="B553" s="101"/>
    </row>
    <row r="554" spans="2:2" ht="15.75" hidden="1">
      <c r="B554" s="101"/>
    </row>
    <row r="555" spans="2:2" ht="15.75" hidden="1">
      <c r="B555" s="101"/>
    </row>
    <row r="556" spans="2:2" ht="15.75" hidden="1">
      <c r="B556" s="101"/>
    </row>
    <row r="557" spans="2:2" ht="15.75" hidden="1">
      <c r="B557" s="101"/>
    </row>
    <row r="558" spans="2:2" ht="15.75" hidden="1">
      <c r="B558" s="101"/>
    </row>
    <row r="559" spans="2:2" ht="15.75" hidden="1">
      <c r="B559" s="101"/>
    </row>
    <row r="560" spans="2:2" ht="15.75" hidden="1">
      <c r="B560" s="101"/>
    </row>
    <row r="561" spans="2:2" ht="15.75" hidden="1">
      <c r="B561" s="101"/>
    </row>
    <row r="562" spans="2:2" ht="15.75" hidden="1">
      <c r="B562" s="101"/>
    </row>
    <row r="563" spans="2:2" ht="15.75" hidden="1">
      <c r="B563" s="101"/>
    </row>
    <row r="564" spans="2:2" ht="15.75" hidden="1">
      <c r="B564" s="101"/>
    </row>
    <row r="565" spans="2:2" ht="15.75" hidden="1">
      <c r="B565" s="101"/>
    </row>
    <row r="566" spans="2:2" ht="15.75" hidden="1">
      <c r="B566" s="101"/>
    </row>
    <row r="567" spans="2:2" ht="15.75" hidden="1">
      <c r="B567" s="101"/>
    </row>
    <row r="568" spans="2:2" ht="15.75" hidden="1">
      <c r="B568" s="101"/>
    </row>
    <row r="569" spans="2:2" ht="15.75" hidden="1">
      <c r="B569" s="101"/>
    </row>
    <row r="570" spans="2:2" ht="15.75" hidden="1">
      <c r="B570" s="101"/>
    </row>
    <row r="571" spans="2:2" ht="15.75" hidden="1">
      <c r="B571" s="101"/>
    </row>
    <row r="572" spans="2:2" ht="15.75" hidden="1">
      <c r="B572" s="101"/>
    </row>
    <row r="573" spans="2:2" ht="15.75" hidden="1">
      <c r="B573" s="101"/>
    </row>
    <row r="574" spans="2:2" ht="15.75" hidden="1">
      <c r="B574" s="101"/>
    </row>
    <row r="575" spans="2:2" ht="15.75" hidden="1">
      <c r="B575" s="101"/>
    </row>
    <row r="576" spans="2:2" ht="15.75" hidden="1">
      <c r="B576" s="101"/>
    </row>
    <row r="577" spans="2:2" ht="15.75" hidden="1">
      <c r="B577" s="101"/>
    </row>
    <row r="578" spans="2:2" ht="15.75" hidden="1">
      <c r="B578" s="101"/>
    </row>
    <row r="579" spans="2:2" ht="15.75" hidden="1">
      <c r="B579" s="101"/>
    </row>
    <row r="580" spans="2:2" ht="15.75" hidden="1">
      <c r="B580" s="101"/>
    </row>
    <row r="581" spans="2:2" ht="15.75" hidden="1">
      <c r="B581" s="101"/>
    </row>
    <row r="582" spans="2:2" ht="15.75" hidden="1">
      <c r="B582" s="101"/>
    </row>
    <row r="583" spans="2:2" ht="15.75" hidden="1">
      <c r="B583" s="101"/>
    </row>
    <row r="584" spans="2:2" ht="15.75" hidden="1">
      <c r="B584" s="101"/>
    </row>
    <row r="585" spans="2:2" ht="15.75" hidden="1">
      <c r="B585" s="101"/>
    </row>
    <row r="586" spans="2:2" ht="15.75" hidden="1">
      <c r="B586" s="101"/>
    </row>
    <row r="587" spans="2:2" ht="15.75" hidden="1">
      <c r="B587" s="101"/>
    </row>
    <row r="588" spans="2:2" ht="15.75" hidden="1">
      <c r="B588" s="101"/>
    </row>
    <row r="589" spans="2:2" ht="15.75" hidden="1">
      <c r="B589" s="101"/>
    </row>
    <row r="590" spans="2:2" ht="15.75" hidden="1">
      <c r="B590" s="101"/>
    </row>
    <row r="591" spans="2:2" ht="15.75" hidden="1">
      <c r="B591" s="101"/>
    </row>
    <row r="592" spans="2:2" ht="15.75" hidden="1">
      <c r="B592" s="101"/>
    </row>
    <row r="593" spans="2:2" ht="15.75" hidden="1">
      <c r="B593" s="101"/>
    </row>
    <row r="594" spans="2:2" ht="15.75" hidden="1">
      <c r="B594" s="101"/>
    </row>
    <row r="595" spans="2:2" ht="15.75" hidden="1">
      <c r="B595" s="101"/>
    </row>
    <row r="596" spans="2:2" ht="15.75" hidden="1">
      <c r="B596" s="101"/>
    </row>
    <row r="597" spans="2:2" ht="15.75" hidden="1">
      <c r="B597" s="101"/>
    </row>
    <row r="598" spans="2:2" ht="15.75" hidden="1">
      <c r="B598" s="101"/>
    </row>
    <row r="599" spans="2:2" ht="15.75" hidden="1">
      <c r="B599" s="101"/>
    </row>
    <row r="600" spans="2:2" ht="15.75" hidden="1">
      <c r="B600" s="101"/>
    </row>
    <row r="601" spans="2:2" ht="15.75" hidden="1">
      <c r="B601" s="101"/>
    </row>
    <row r="602" spans="2:2" ht="15.75" hidden="1">
      <c r="B602" s="101"/>
    </row>
    <row r="603" spans="2:2" ht="15.75" hidden="1">
      <c r="B603" s="101"/>
    </row>
    <row r="604" spans="2:2" ht="15.75" hidden="1">
      <c r="B604" s="101"/>
    </row>
    <row r="605" spans="2:2" ht="15.75" hidden="1">
      <c r="B605" s="101"/>
    </row>
    <row r="606" spans="2:2" ht="15.75" hidden="1">
      <c r="B606" s="101"/>
    </row>
    <row r="607" spans="2:2" ht="15.75" hidden="1">
      <c r="B607" s="101"/>
    </row>
    <row r="608" spans="2:2" ht="15.75" hidden="1">
      <c r="B608" s="101"/>
    </row>
    <row r="609" spans="2:2" ht="15.75" hidden="1">
      <c r="B609" s="101"/>
    </row>
    <row r="610" spans="2:2" ht="15.75" hidden="1">
      <c r="B610" s="101"/>
    </row>
    <row r="611" spans="2:2" ht="15.75" hidden="1">
      <c r="B611" s="101"/>
    </row>
    <row r="612" spans="2:2" ht="15.75" hidden="1">
      <c r="B612" s="101"/>
    </row>
    <row r="613" spans="2:2" ht="15.75" hidden="1">
      <c r="B613" s="101"/>
    </row>
    <row r="614" spans="2:2" ht="15.75" hidden="1">
      <c r="B614" s="101"/>
    </row>
    <row r="615" spans="2:2" ht="15.75" hidden="1">
      <c r="B615" s="101"/>
    </row>
    <row r="616" spans="2:2" ht="15.75" hidden="1">
      <c r="B616" s="101"/>
    </row>
    <row r="617" spans="2:2" ht="15.75" hidden="1">
      <c r="B617" s="101"/>
    </row>
    <row r="618" spans="2:2" ht="15.75" hidden="1">
      <c r="B618" s="101"/>
    </row>
    <row r="619" spans="2:2" ht="15.75" hidden="1">
      <c r="B619" s="101"/>
    </row>
    <row r="620" spans="2:2" ht="15.75" hidden="1">
      <c r="B620" s="101"/>
    </row>
    <row r="621" spans="2:2" ht="15.75" hidden="1">
      <c r="B621" s="101"/>
    </row>
    <row r="622" spans="2:2" ht="15.75" hidden="1">
      <c r="B622" s="101"/>
    </row>
    <row r="623" spans="2:2" ht="15.75" hidden="1">
      <c r="B623" s="101"/>
    </row>
    <row r="624" spans="2:2" ht="15.75" hidden="1">
      <c r="B624" s="101"/>
    </row>
    <row r="625" spans="2:2" ht="15.75" hidden="1">
      <c r="B625" s="101"/>
    </row>
    <row r="626" spans="2:2" ht="15.75" hidden="1">
      <c r="B626" s="101"/>
    </row>
    <row r="627" spans="2:2" ht="15.75" hidden="1">
      <c r="B627" s="101"/>
    </row>
    <row r="628" spans="2:2" ht="15.75" hidden="1">
      <c r="B628" s="101"/>
    </row>
    <row r="629" spans="2:2" ht="15.75" hidden="1">
      <c r="B629" s="101"/>
    </row>
    <row r="630" spans="2:2" ht="15.75" hidden="1">
      <c r="B630" s="101"/>
    </row>
    <row r="631" spans="2:2" ht="15.75" hidden="1">
      <c r="B631" s="101"/>
    </row>
    <row r="632" spans="2:2" ht="15.75" hidden="1">
      <c r="B632" s="101"/>
    </row>
    <row r="633" spans="2:2" ht="15.75" hidden="1">
      <c r="B633" s="101"/>
    </row>
    <row r="634" spans="2:2" ht="15.75" hidden="1">
      <c r="B634" s="101"/>
    </row>
    <row r="635" spans="2:2" ht="15.75" hidden="1">
      <c r="B635" s="101"/>
    </row>
    <row r="636" spans="2:2" ht="15.75" hidden="1">
      <c r="B636" s="101"/>
    </row>
    <row r="637" spans="2:2" ht="15.75" hidden="1">
      <c r="B637" s="101"/>
    </row>
    <row r="638" spans="2:2" ht="15.75" hidden="1">
      <c r="B638" s="101"/>
    </row>
    <row r="639" spans="2:2" ht="15.75" hidden="1">
      <c r="B639" s="101"/>
    </row>
    <row r="640" spans="2:2" ht="15.75" hidden="1">
      <c r="B640" s="101"/>
    </row>
  </sheetData>
  <mergeCells count="5">
    <mergeCell ref="Q7:Q8"/>
    <mergeCell ref="B2:P2"/>
    <mergeCell ref="B3:P3"/>
    <mergeCell ref="B4:P4"/>
    <mergeCell ref="B5:P5"/>
  </mergeCells>
  <pageMargins left="0.9" right="0.65" top="0.56000000000000005" bottom="0.28000000000000003" header="0.5" footer="0.23"/>
  <pageSetup scale="45"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A595"/>
  <sheetViews>
    <sheetView topLeftCell="B1" zoomScale="50" zoomScaleNormal="75" workbookViewId="0">
      <selection activeCell="D11" sqref="D11"/>
    </sheetView>
  </sheetViews>
  <sheetFormatPr defaultColWidth="0" defaultRowHeight="18" zeroHeight="1"/>
  <cols>
    <col min="1" max="1" width="26" hidden="1" customWidth="1"/>
    <col min="2" max="2" width="16.140625" style="5" customWidth="1"/>
    <col min="3" max="3" width="24.28515625" customWidth="1"/>
    <col min="4" max="4" width="18.85546875" customWidth="1"/>
    <col min="5" max="5" width="17.85546875" customWidth="1"/>
    <col min="6" max="6" width="24.28515625" customWidth="1"/>
    <col min="7" max="7" width="18.85546875" customWidth="1"/>
    <col min="8" max="8" width="17.85546875" customWidth="1"/>
    <col min="9" max="9" width="24.28515625" customWidth="1"/>
    <col min="10" max="10" width="18.85546875" customWidth="1"/>
    <col min="11" max="11" width="17.85546875" customWidth="1"/>
    <col min="12" max="12" width="24.28515625" customWidth="1"/>
    <col min="13" max="13" width="18.7109375" customWidth="1"/>
    <col min="14" max="14" width="18" customWidth="1"/>
    <col min="15" max="15" width="22.7109375" customWidth="1"/>
    <col min="16" max="16" width="25" customWidth="1"/>
    <col min="17" max="17" width="4" hidden="1" customWidth="1"/>
    <col min="18" max="21" width="0" hidden="1" customWidth="1"/>
    <col min="22" max="25" width="0" style="35" hidden="1" customWidth="1"/>
    <col min="26" max="27" width="0" hidden="1" customWidth="1"/>
    <col min="28" max="16384" width="9.140625" hidden="1"/>
  </cols>
  <sheetData>
    <row r="1" spans="1:27" s="501" customFormat="1" ht="2.25" customHeight="1">
      <c r="B1" s="502"/>
      <c r="C1" s="503"/>
      <c r="D1" s="503"/>
      <c r="E1" s="503"/>
      <c r="F1" s="503"/>
      <c r="G1" s="503"/>
      <c r="H1" s="503"/>
      <c r="I1" s="503"/>
      <c r="J1" s="503"/>
      <c r="K1" s="503"/>
      <c r="L1" s="503"/>
      <c r="M1" s="503"/>
      <c r="N1" s="503"/>
      <c r="O1" s="503"/>
      <c r="P1" s="503"/>
    </row>
    <row r="2" spans="1:27" s="501" customFormat="1" ht="63" customHeight="1">
      <c r="B2" s="1033" t="s">
        <v>59</v>
      </c>
      <c r="C2" s="1033"/>
      <c r="D2" s="1033"/>
      <c r="E2" s="1033"/>
      <c r="F2" s="1033"/>
      <c r="G2" s="1033"/>
      <c r="H2" s="1033"/>
      <c r="I2" s="1033"/>
      <c r="J2" s="1033"/>
      <c r="K2" s="1033"/>
      <c r="L2" s="1033"/>
      <c r="M2" s="1033"/>
      <c r="N2" s="1033"/>
      <c r="O2" s="1033"/>
      <c r="P2" s="1033"/>
    </row>
    <row r="3" spans="1:27" s="501" customFormat="1" ht="50.25" customHeight="1">
      <c r="B3" s="1033" t="s">
        <v>1286</v>
      </c>
      <c r="C3" s="1033"/>
      <c r="D3" s="1033"/>
      <c r="E3" s="1033"/>
      <c r="F3" s="1033"/>
      <c r="G3" s="1033"/>
      <c r="H3" s="1033"/>
      <c r="I3" s="1033"/>
      <c r="J3" s="1033"/>
      <c r="K3" s="1033"/>
      <c r="L3" s="1033"/>
      <c r="M3" s="1033"/>
      <c r="N3" s="1033"/>
      <c r="O3" s="1033"/>
      <c r="P3" s="1033"/>
    </row>
    <row r="4" spans="1:27" s="501" customFormat="1" ht="28.5" customHeight="1">
      <c r="A4" s="501" t="s">
        <v>1561</v>
      </c>
      <c r="B4" s="1033"/>
      <c r="C4" s="1033"/>
      <c r="D4" s="1033"/>
      <c r="E4" s="1033"/>
      <c r="F4" s="1033"/>
      <c r="G4" s="1033"/>
      <c r="H4" s="1033"/>
      <c r="I4" s="1033"/>
      <c r="J4" s="1033"/>
      <c r="K4" s="1033"/>
      <c r="L4" s="1033"/>
      <c r="M4" s="1033"/>
      <c r="N4" s="1033"/>
      <c r="O4" s="1033"/>
      <c r="P4" s="1033"/>
    </row>
    <row r="5" spans="1:27" s="504" customFormat="1" ht="53.25" customHeight="1">
      <c r="B5" s="1106" t="s">
        <v>2</v>
      </c>
      <c r="C5" s="1106"/>
      <c r="D5" s="1106"/>
      <c r="E5" s="1106"/>
      <c r="F5" s="1106"/>
      <c r="G5" s="1106"/>
      <c r="H5" s="1106"/>
      <c r="I5" s="1106"/>
      <c r="J5" s="1106"/>
      <c r="K5" s="1106"/>
      <c r="L5" s="1106"/>
      <c r="M5" s="1106"/>
      <c r="N5" s="1106"/>
      <c r="O5" s="1106"/>
      <c r="P5" s="1106"/>
    </row>
    <row r="6" spans="1:27" s="120" customFormat="1" ht="7.5" customHeight="1">
      <c r="D6" s="387"/>
      <c r="E6" s="387"/>
      <c r="F6" s="387"/>
      <c r="G6" s="387"/>
      <c r="H6" s="387"/>
      <c r="I6" s="387"/>
      <c r="Q6" s="381"/>
      <c r="V6" s="35"/>
      <c r="W6" s="35"/>
      <c r="X6" s="35"/>
      <c r="Y6" s="35"/>
    </row>
    <row r="7" spans="1:27" s="505" customFormat="1" ht="66" customHeight="1">
      <c r="B7" s="506"/>
      <c r="C7" s="896" t="s">
        <v>1222</v>
      </c>
      <c r="D7" s="896"/>
      <c r="E7" s="896"/>
      <c r="F7" s="1105" t="s">
        <v>1223</v>
      </c>
      <c r="G7" s="1105"/>
      <c r="H7" s="1105"/>
      <c r="I7" s="1105" t="str">
        <f>"DIC-10"</f>
        <v>DIC-10</v>
      </c>
      <c r="J7" s="1105"/>
      <c r="K7" s="1105"/>
      <c r="L7" s="1105" t="str">
        <f>UPPER("jun-11")</f>
        <v>JUN-11</v>
      </c>
      <c r="M7" s="1105"/>
      <c r="N7" s="1105"/>
      <c r="O7" s="507" t="s">
        <v>1224</v>
      </c>
      <c r="P7" s="507"/>
      <c r="Q7" s="1104"/>
    </row>
    <row r="8" spans="1:27" s="35" customFormat="1" ht="57" customHeight="1">
      <c r="B8" s="508"/>
      <c r="C8" s="509" t="s">
        <v>1287</v>
      </c>
      <c r="D8" s="510" t="s">
        <v>1227</v>
      </c>
      <c r="E8" s="509" t="s">
        <v>1228</v>
      </c>
      <c r="F8" s="509" t="s">
        <v>1287</v>
      </c>
      <c r="G8" s="510" t="s">
        <v>1227</v>
      </c>
      <c r="H8" s="509" t="s">
        <v>1228</v>
      </c>
      <c r="I8" s="509" t="s">
        <v>1287</v>
      </c>
      <c r="J8" s="510" t="s">
        <v>1227</v>
      </c>
      <c r="K8" s="509" t="s">
        <v>1228</v>
      </c>
      <c r="L8" s="509" t="s">
        <v>1287</v>
      </c>
      <c r="M8" s="510" t="s">
        <v>1227</v>
      </c>
      <c r="N8" s="509" t="s">
        <v>1228</v>
      </c>
      <c r="O8" s="509" t="s">
        <v>1229</v>
      </c>
      <c r="P8" s="509" t="s">
        <v>1230</v>
      </c>
      <c r="Q8" s="1104"/>
    </row>
    <row r="9" spans="1:27" s="120" customFormat="1">
      <c r="B9" s="386"/>
      <c r="Q9" s="511"/>
      <c r="V9" s="35"/>
      <c r="W9" s="35"/>
      <c r="X9" s="35"/>
      <c r="Y9" s="35"/>
      <c r="Z9" s="69">
        <v>6.94</v>
      </c>
      <c r="AA9" s="69">
        <v>6.88</v>
      </c>
    </row>
    <row r="10" spans="1:27" s="120" customFormat="1" ht="69" customHeight="1">
      <c r="B10" s="512" t="s">
        <v>947</v>
      </c>
      <c r="Q10" s="513"/>
      <c r="V10" s="584"/>
      <c r="W10" s="35"/>
      <c r="X10" s="575"/>
      <c r="Y10" s="35"/>
    </row>
    <row r="11" spans="1:27" s="257" customFormat="1" ht="57" customHeight="1">
      <c r="A11" s="257" t="s">
        <v>1288</v>
      </c>
      <c r="B11" s="257" t="s">
        <v>362</v>
      </c>
      <c r="C11" s="255">
        <v>1232026.9020999998</v>
      </c>
      <c r="D11" s="514">
        <v>0.25260673480024082</v>
      </c>
      <c r="E11" s="257">
        <v>1</v>
      </c>
      <c r="F11" s="255">
        <v>1451107.4807500001</v>
      </c>
      <c r="G11" s="514">
        <v>0.27210224226911722</v>
      </c>
      <c r="H11" s="257">
        <v>1</v>
      </c>
      <c r="I11" s="255">
        <v>1619784.0027399999</v>
      </c>
      <c r="J11" s="514">
        <v>0.26497399417494505</v>
      </c>
      <c r="K11" s="257">
        <v>1</v>
      </c>
      <c r="L11" s="255">
        <v>1739151.0054500001</v>
      </c>
      <c r="M11" s="514">
        <f t="shared" ref="M11:M17" si="0">+L11/L$25</f>
        <v>0.2399646337067986</v>
      </c>
      <c r="N11" s="257">
        <v>1</v>
      </c>
      <c r="O11" s="514">
        <f t="shared" ref="O11:O17" si="1">IF(I11=0,0,(L11/I11)-1)</f>
        <v>7.3693160636282951E-2</v>
      </c>
      <c r="P11" s="514">
        <f t="shared" ref="P11:P17" si="2">IF(I11=0,0,((+L11/AA$9)/(I11/Z$9))-1)</f>
        <v>8.3056763781366838E-2</v>
      </c>
      <c r="Q11" s="515"/>
      <c r="V11" s="585"/>
      <c r="X11" s="255"/>
    </row>
    <row r="12" spans="1:27" s="257" customFormat="1" ht="57" customHeight="1">
      <c r="A12" s="257" t="s">
        <v>1288</v>
      </c>
      <c r="B12" s="257" t="s">
        <v>359</v>
      </c>
      <c r="C12" s="255">
        <v>843553.06882000004</v>
      </c>
      <c r="D12" s="514">
        <v>0.17295660182592948</v>
      </c>
      <c r="E12" s="257">
        <v>4</v>
      </c>
      <c r="F12" s="255">
        <v>965051.02155999991</v>
      </c>
      <c r="G12" s="514">
        <v>0.18096009451681558</v>
      </c>
      <c r="H12" s="257">
        <v>3</v>
      </c>
      <c r="I12" s="255">
        <v>1087584.24642</v>
      </c>
      <c r="J12" s="514">
        <v>0.17791356210962198</v>
      </c>
      <c r="K12" s="257">
        <v>3</v>
      </c>
      <c r="L12" s="255">
        <v>1298814.8795099999</v>
      </c>
      <c r="M12" s="514">
        <f t="shared" si="0"/>
        <v>0.17920792147310596</v>
      </c>
      <c r="N12" s="257">
        <v>4</v>
      </c>
      <c r="O12" s="514">
        <f t="shared" si="1"/>
        <v>0.19422001907926445</v>
      </c>
      <c r="P12" s="514">
        <f t="shared" si="2"/>
        <v>0.20463472854797926</v>
      </c>
      <c r="Q12" s="515"/>
      <c r="V12" s="585"/>
      <c r="X12" s="255"/>
    </row>
    <row r="13" spans="1:27" s="257" customFormat="1" ht="57" customHeight="1">
      <c r="A13" s="257" t="s">
        <v>1288</v>
      </c>
      <c r="B13" s="257" t="s">
        <v>360</v>
      </c>
      <c r="C13" s="255">
        <v>199515.50600999998</v>
      </c>
      <c r="D13" s="514">
        <v>4.090735391353751E-2</v>
      </c>
      <c r="E13" s="257">
        <v>7</v>
      </c>
      <c r="F13" s="255">
        <v>188427.94352999999</v>
      </c>
      <c r="G13" s="514">
        <v>3.5332783147235938E-2</v>
      </c>
      <c r="H13" s="257">
        <v>7</v>
      </c>
      <c r="I13" s="255">
        <v>241579.67757</v>
      </c>
      <c r="J13" s="514">
        <v>3.9519054373259692E-2</v>
      </c>
      <c r="K13" s="257">
        <v>6</v>
      </c>
      <c r="L13" s="255">
        <v>423934.17655000003</v>
      </c>
      <c r="M13" s="514">
        <f t="shared" si="0"/>
        <v>5.8493603530012005E-2</v>
      </c>
      <c r="N13" s="257">
        <v>5</v>
      </c>
      <c r="O13" s="514">
        <f t="shared" si="1"/>
        <v>0.75484204968839363</v>
      </c>
      <c r="P13" s="514">
        <f t="shared" si="2"/>
        <v>0.77014590477288536</v>
      </c>
      <c r="Q13" s="515"/>
      <c r="V13" s="585"/>
      <c r="X13" s="255"/>
    </row>
    <row r="14" spans="1:27" s="257" customFormat="1" ht="57" customHeight="1">
      <c r="A14" s="257" t="s">
        <v>1288</v>
      </c>
      <c r="B14" s="257" t="s">
        <v>361</v>
      </c>
      <c r="C14" s="255">
        <v>848847.51182000001</v>
      </c>
      <c r="D14" s="514">
        <v>0.17404213977687547</v>
      </c>
      <c r="E14" s="257">
        <v>3</v>
      </c>
      <c r="F14" s="255">
        <v>1071659.0458200001</v>
      </c>
      <c r="G14" s="514">
        <v>0.20095053825020029</v>
      </c>
      <c r="H14" s="257">
        <v>2</v>
      </c>
      <c r="I14" s="255">
        <v>1494964.89197</v>
      </c>
      <c r="J14" s="514">
        <v>0.24455533448072367</v>
      </c>
      <c r="K14" s="257">
        <v>2</v>
      </c>
      <c r="L14" s="255">
        <v>1645718.60653</v>
      </c>
      <c r="M14" s="514">
        <f t="shared" si="0"/>
        <v>0.22707301514525566</v>
      </c>
      <c r="N14" s="257">
        <v>2</v>
      </c>
      <c r="O14" s="514">
        <f t="shared" si="1"/>
        <v>0.10084097316917151</v>
      </c>
      <c r="P14" s="514">
        <f t="shared" si="2"/>
        <v>0.11044133049332117</v>
      </c>
      <c r="Q14" s="515"/>
      <c r="V14" s="585"/>
      <c r="X14" s="255"/>
    </row>
    <row r="15" spans="1:27" s="257" customFormat="1" ht="57" customHeight="1">
      <c r="A15" s="257" t="s">
        <v>1288</v>
      </c>
      <c r="B15" s="257" t="s">
        <v>363</v>
      </c>
      <c r="C15" s="255">
        <v>1192115.3666300001</v>
      </c>
      <c r="D15" s="514">
        <v>0.24442353471040845</v>
      </c>
      <c r="E15" s="257">
        <v>2</v>
      </c>
      <c r="F15" s="255">
        <v>962708.64142</v>
      </c>
      <c r="G15" s="514">
        <v>0.18052086661895431</v>
      </c>
      <c r="H15" s="257">
        <v>4</v>
      </c>
      <c r="I15" s="255">
        <v>937431.65165999997</v>
      </c>
      <c r="J15" s="514">
        <v>0.1533506989735576</v>
      </c>
      <c r="K15" s="257">
        <v>4</v>
      </c>
      <c r="L15" s="255">
        <v>1313305.59522</v>
      </c>
      <c r="M15" s="514">
        <f t="shared" si="0"/>
        <v>0.18120732191424235</v>
      </c>
      <c r="N15" s="257">
        <v>3</v>
      </c>
      <c r="O15" s="514">
        <f t="shared" si="1"/>
        <v>0.40096143851597499</v>
      </c>
      <c r="P15" s="514">
        <f t="shared" si="2"/>
        <v>0.4131791254797772</v>
      </c>
      <c r="Q15" s="515"/>
      <c r="V15" s="585"/>
      <c r="X15" s="255"/>
    </row>
    <row r="16" spans="1:27" s="257" customFormat="1" ht="57" customHeight="1">
      <c r="A16" s="257" t="s">
        <v>1288</v>
      </c>
      <c r="B16" s="257" t="s">
        <v>365</v>
      </c>
      <c r="C16" s="255">
        <v>211424.04822</v>
      </c>
      <c r="D16" s="514">
        <v>4.334900349015916E-2</v>
      </c>
      <c r="E16" s="257">
        <v>6</v>
      </c>
      <c r="F16" s="255">
        <v>256527.08941999997</v>
      </c>
      <c r="G16" s="514">
        <v>4.8102292324945915E-2</v>
      </c>
      <c r="H16" s="257">
        <v>6</v>
      </c>
      <c r="I16" s="255">
        <v>226301.20669999998</v>
      </c>
      <c r="J16" s="514">
        <v>3.7019710359205191E-2</v>
      </c>
      <c r="K16" s="257">
        <v>7</v>
      </c>
      <c r="L16" s="255">
        <v>323423.60766000004</v>
      </c>
      <c r="M16" s="514">
        <f t="shared" si="0"/>
        <v>4.4625353003307403E-2</v>
      </c>
      <c r="N16" s="257">
        <v>7</v>
      </c>
      <c r="O16" s="514">
        <f t="shared" si="1"/>
        <v>0.4291731466052322</v>
      </c>
      <c r="P16" s="514">
        <f t="shared" si="2"/>
        <v>0.44163686590702222</v>
      </c>
      <c r="Q16" s="515"/>
      <c r="V16" s="585"/>
      <c r="X16" s="255"/>
    </row>
    <row r="17" spans="1:25" s="257" customFormat="1" ht="57" customHeight="1">
      <c r="A17" s="257" t="s">
        <v>1288</v>
      </c>
      <c r="B17" s="257" t="s">
        <v>366</v>
      </c>
      <c r="C17" s="255">
        <v>10021.511279999999</v>
      </c>
      <c r="D17" s="514">
        <v>2.0547451016610248E-3</v>
      </c>
      <c r="E17" s="257">
        <v>10</v>
      </c>
      <c r="F17" s="255">
        <v>7699.3650800000005</v>
      </c>
      <c r="G17" s="514">
        <v>1.4437348922174533E-3</v>
      </c>
      <c r="H17" s="257">
        <v>11</v>
      </c>
      <c r="I17" s="255">
        <v>6029.3366299999998</v>
      </c>
      <c r="J17" s="514">
        <v>9.8631509286046756E-4</v>
      </c>
      <c r="K17" s="257">
        <v>12</v>
      </c>
      <c r="L17" s="255">
        <v>1864.7871499999999</v>
      </c>
      <c r="M17" s="514">
        <f t="shared" si="0"/>
        <v>2.5729966172495186E-4</v>
      </c>
      <c r="N17" s="257">
        <v>12</v>
      </c>
      <c r="O17" s="514">
        <f t="shared" si="1"/>
        <v>-0.69071437465915708</v>
      </c>
      <c r="P17" s="514">
        <f t="shared" si="2"/>
        <v>-0.68801711629862661</v>
      </c>
      <c r="Q17" s="515"/>
      <c r="V17" s="585"/>
      <c r="X17" s="255"/>
    </row>
    <row r="18" spans="1:25" s="257" customFormat="1" ht="57" customHeight="1">
      <c r="A18" s="257" t="s">
        <v>1288</v>
      </c>
      <c r="B18" s="257" t="s">
        <v>1232</v>
      </c>
      <c r="C18" s="255">
        <v>0</v>
      </c>
      <c r="D18" s="514">
        <v>0</v>
      </c>
      <c r="E18" s="257">
        <v>12</v>
      </c>
      <c r="F18" s="255">
        <v>0</v>
      </c>
      <c r="G18" s="514">
        <v>0</v>
      </c>
      <c r="H18" s="257">
        <v>12</v>
      </c>
      <c r="I18" s="516">
        <v>0</v>
      </c>
      <c r="J18" s="516" t="s">
        <v>562</v>
      </c>
      <c r="K18" s="516" t="s">
        <v>542</v>
      </c>
      <c r="L18" s="516">
        <v>0</v>
      </c>
      <c r="M18" s="516" t="s">
        <v>562</v>
      </c>
      <c r="N18" s="516" t="s">
        <v>542</v>
      </c>
      <c r="O18" s="516" t="s">
        <v>562</v>
      </c>
      <c r="P18" s="516" t="s">
        <v>562</v>
      </c>
      <c r="Q18" s="515"/>
      <c r="V18" s="585"/>
      <c r="X18" s="255"/>
    </row>
    <row r="19" spans="1:25" s="257" customFormat="1" ht="57" customHeight="1">
      <c r="A19" s="257" t="s">
        <v>1288</v>
      </c>
      <c r="B19" s="257" t="s">
        <v>367</v>
      </c>
      <c r="C19" s="255">
        <v>20158.897949999999</v>
      </c>
      <c r="D19" s="514">
        <v>4.1332485351098644E-3</v>
      </c>
      <c r="E19" s="257">
        <v>8</v>
      </c>
      <c r="F19" s="255">
        <v>14977.886109999999</v>
      </c>
      <c r="G19" s="514">
        <v>2.8085558437587607E-3</v>
      </c>
      <c r="H19" s="257">
        <v>10</v>
      </c>
      <c r="I19" s="255">
        <v>60393.829229999996</v>
      </c>
      <c r="J19" s="514">
        <v>9.8795852579866093E-3</v>
      </c>
      <c r="K19" s="257">
        <v>8</v>
      </c>
      <c r="L19" s="255">
        <v>52687.328229999999</v>
      </c>
      <c r="M19" s="514">
        <f>+L19/L$25</f>
        <v>7.2696938794170191E-3</v>
      </c>
      <c r="N19" s="257">
        <v>8</v>
      </c>
      <c r="O19" s="514">
        <f>IF(I19=0,0,(L19/I19)-1)</f>
        <v>-0.12760411284157946</v>
      </c>
      <c r="P19" s="514">
        <f>IF(I19=0,0,((+L19/AA$9)/(I19/Z$9))-1)</f>
        <v>-0.11999600917450015</v>
      </c>
      <c r="Q19" s="515"/>
      <c r="V19" s="585"/>
      <c r="X19" s="255"/>
    </row>
    <row r="20" spans="1:25" s="257" customFormat="1" ht="57" customHeight="1">
      <c r="A20" s="257" t="s">
        <v>1288</v>
      </c>
      <c r="B20" s="257" t="s">
        <v>364</v>
      </c>
      <c r="C20" s="255">
        <v>297122.49193000002</v>
      </c>
      <c r="D20" s="514">
        <v>6.0920051659761741E-2</v>
      </c>
      <c r="E20" s="257">
        <v>5</v>
      </c>
      <c r="F20" s="255">
        <v>370797.7071</v>
      </c>
      <c r="G20" s="514">
        <v>6.9529575767888804E-2</v>
      </c>
      <c r="H20" s="257">
        <v>5</v>
      </c>
      <c r="I20" s="255">
        <v>387621.38927999994</v>
      </c>
      <c r="J20" s="514">
        <v>6.3409434573635098E-2</v>
      </c>
      <c r="K20" s="257">
        <v>5</v>
      </c>
      <c r="L20" s="255">
        <v>365043.14754000003</v>
      </c>
      <c r="M20" s="514">
        <f>+L20/L$25</f>
        <v>5.036793522362791E-2</v>
      </c>
      <c r="N20" s="257">
        <v>6</v>
      </c>
      <c r="O20" s="514">
        <f>IF(I20=0,0,(L20/I20)-1)</f>
        <v>-5.824818331604098E-2</v>
      </c>
      <c r="P20" s="514">
        <f>IF(I20=0,0,((+L20/AA$9)/(I20/Z$9))-1)</f>
        <v>-5.0035231426355242E-2</v>
      </c>
      <c r="Q20" s="515"/>
      <c r="V20" s="585"/>
      <c r="X20" s="255"/>
    </row>
    <row r="21" spans="1:25" s="257" customFormat="1" ht="57" customHeight="1">
      <c r="A21" s="257" t="s">
        <v>1288</v>
      </c>
      <c r="B21" s="257" t="s">
        <v>368</v>
      </c>
      <c r="C21" s="255">
        <v>3185.2631000000001</v>
      </c>
      <c r="D21" s="514">
        <v>6.5308550470709163E-4</v>
      </c>
      <c r="E21" s="257">
        <v>11</v>
      </c>
      <c r="F21" s="255">
        <v>21159.601890000002</v>
      </c>
      <c r="G21" s="514">
        <v>3.9677110042979505E-3</v>
      </c>
      <c r="H21" s="257">
        <v>9</v>
      </c>
      <c r="I21" s="255">
        <v>16051.333839999999</v>
      </c>
      <c r="J21" s="514">
        <v>2.6257735798264699E-3</v>
      </c>
      <c r="K21" s="257">
        <v>10</v>
      </c>
      <c r="L21" s="255">
        <v>48721.664479999999</v>
      </c>
      <c r="M21" s="514">
        <f>+L21/L$25</f>
        <v>6.7225193981954468E-3</v>
      </c>
      <c r="N21" s="257">
        <v>9</v>
      </c>
      <c r="O21" s="514">
        <f>IF(I21=0,0,(L21/I21)-1)</f>
        <v>2.0353654696649186</v>
      </c>
      <c r="P21" s="514">
        <f>IF(I21=0,0,((+L21/AA$9)/(I21/Z$9))-1)</f>
        <v>2.0618366801561829</v>
      </c>
      <c r="Q21" s="515"/>
      <c r="V21" s="585"/>
      <c r="X21" s="255"/>
    </row>
    <row r="22" spans="1:25" s="257" customFormat="1" ht="57" customHeight="1">
      <c r="A22" s="257" t="s">
        <v>1288</v>
      </c>
      <c r="B22" s="257" t="s">
        <v>369</v>
      </c>
      <c r="C22" s="255">
        <v>19282.222229999999</v>
      </c>
      <c r="D22" s="514">
        <v>3.9535006816089546E-3</v>
      </c>
      <c r="E22" s="257">
        <v>9</v>
      </c>
      <c r="F22" s="255">
        <v>22833.584620000001</v>
      </c>
      <c r="G22" s="514">
        <v>4.2816053645677752E-3</v>
      </c>
      <c r="H22" s="257">
        <v>8</v>
      </c>
      <c r="I22" s="255">
        <v>22737.70132</v>
      </c>
      <c r="J22" s="514">
        <v>3.7195697246828587E-3</v>
      </c>
      <c r="K22" s="257">
        <v>9</v>
      </c>
      <c r="L22" s="255">
        <v>22513.382239999999</v>
      </c>
      <c r="M22" s="514">
        <f>+L22/L$25</f>
        <v>3.1063521832164803E-3</v>
      </c>
      <c r="N22" s="257">
        <v>10</v>
      </c>
      <c r="O22" s="514">
        <f>IF(I22=0,0,(L22/I22)-1)</f>
        <v>-9.8655126498073953E-3</v>
      </c>
      <c r="P22" s="514">
        <f>IF(I22=0,0,((+L22/AA$9)/(I22/Z$9))-1)</f>
        <v>-1.2306188647764893E-3</v>
      </c>
      <c r="Q22" s="515"/>
      <c r="V22" s="585"/>
      <c r="X22" s="255"/>
    </row>
    <row r="23" spans="1:25" s="257" customFormat="1" ht="57" customHeight="1">
      <c r="B23" s="257" t="s">
        <v>370</v>
      </c>
      <c r="C23" s="516" t="s">
        <v>562</v>
      </c>
      <c r="D23" s="516" t="s">
        <v>562</v>
      </c>
      <c r="E23" s="516" t="s">
        <v>562</v>
      </c>
      <c r="F23" s="516" t="s">
        <v>562</v>
      </c>
      <c r="G23" s="516" t="s">
        <v>562</v>
      </c>
      <c r="H23" s="516" t="s">
        <v>562</v>
      </c>
      <c r="I23" s="255">
        <v>12513.09547</v>
      </c>
      <c r="J23" s="514">
        <v>2.046967299695281E-3</v>
      </c>
      <c r="K23" s="257">
        <v>11</v>
      </c>
      <c r="L23" s="255">
        <v>12352.33502</v>
      </c>
      <c r="M23" s="514">
        <f>+L23/L$25</f>
        <v>1.704350881096149E-3</v>
      </c>
      <c r="N23" s="257">
        <v>11</v>
      </c>
      <c r="O23" s="514">
        <f>IF(OR(I23=0,I23="- - -"),0,(L23/I23)-1)</f>
        <v>-1.2847376605206962E-2</v>
      </c>
      <c r="P23" s="514">
        <f>IF(OR(I23=0,I23="- - -"),0,((+L23/AA$9)/(I23/Z$9))-1)</f>
        <v>-4.2384874476942835E-3</v>
      </c>
      <c r="Q23" s="515"/>
      <c r="V23" s="585"/>
      <c r="X23" s="255"/>
    </row>
    <row r="24" spans="1:25" s="120" customFormat="1" ht="57" customHeight="1">
      <c r="B24" s="35"/>
      <c r="C24" s="35"/>
      <c r="D24" s="517"/>
      <c r="E24" s="35"/>
      <c r="F24" s="35"/>
      <c r="G24" s="517"/>
      <c r="H24" s="35"/>
      <c r="I24" s="35"/>
      <c r="J24" s="517"/>
      <c r="K24" s="35"/>
      <c r="L24" s="35"/>
      <c r="M24" s="517"/>
      <c r="N24" s="35"/>
      <c r="O24" s="517"/>
      <c r="P24" s="517"/>
      <c r="Q24" s="511"/>
      <c r="V24" s="584"/>
      <c r="W24" s="35"/>
      <c r="X24" s="575"/>
      <c r="Y24" s="35"/>
    </row>
    <row r="25" spans="1:25" s="262" customFormat="1" ht="37.5" customHeight="1">
      <c r="B25" s="518" t="s">
        <v>65</v>
      </c>
      <c r="C25" s="519">
        <v>4877252.7900900021</v>
      </c>
      <c r="D25" s="520">
        <v>1</v>
      </c>
      <c r="E25" s="521"/>
      <c r="F25" s="519">
        <v>5332949.3673</v>
      </c>
      <c r="G25" s="520">
        <v>1</v>
      </c>
      <c r="H25" s="521"/>
      <c r="I25" s="519">
        <v>6112992.36283</v>
      </c>
      <c r="J25" s="520">
        <v>1</v>
      </c>
      <c r="K25" s="521"/>
      <c r="L25" s="519">
        <f>SUM(L11:L23)</f>
        <v>7247530.5155800004</v>
      </c>
      <c r="M25" s="520">
        <f>+L25/L$25</f>
        <v>1</v>
      </c>
      <c r="N25" s="521"/>
      <c r="O25" s="520">
        <f>IF(I25=0,0,(L25/I25)-1)</f>
        <v>0.18559456407119868</v>
      </c>
      <c r="P25" s="520">
        <f>IF(I25=0,0,((+L25/AA$9)/(I25/Z$9))-1)</f>
        <v>0.19593405154856391</v>
      </c>
      <c r="Q25" s="522"/>
      <c r="V25" s="583"/>
      <c r="X25" s="259"/>
    </row>
    <row r="26" spans="1:25" s="120" customFormat="1" ht="27.75" customHeight="1" thickBot="1">
      <c r="B26" s="234"/>
      <c r="C26" s="97"/>
      <c r="D26" s="235"/>
      <c r="E26" s="97"/>
      <c r="F26" s="97"/>
      <c r="G26" s="234"/>
      <c r="H26" s="234"/>
      <c r="I26" s="97"/>
      <c r="J26" s="234"/>
      <c r="K26" s="234"/>
      <c r="L26" s="97"/>
      <c r="M26" s="234"/>
      <c r="N26" s="234"/>
      <c r="O26" s="234"/>
      <c r="P26" s="235"/>
      <c r="V26" s="35"/>
      <c r="W26" s="35"/>
      <c r="X26" s="35"/>
      <c r="Y26" s="35"/>
    </row>
    <row r="27" spans="1:25" s="120" customFormat="1" ht="45.75" customHeight="1" thickTop="1">
      <c r="B27" s="505" t="s">
        <v>1278</v>
      </c>
      <c r="C27" s="95"/>
      <c r="D27" s="131"/>
      <c r="E27" s="95"/>
      <c r="F27" s="95"/>
      <c r="G27" s="131"/>
      <c r="H27" s="95"/>
      <c r="I27" s="95"/>
      <c r="J27" s="131"/>
      <c r="K27" s="95"/>
      <c r="L27" s="95"/>
      <c r="M27" s="131"/>
      <c r="O27" s="26"/>
      <c r="P27" s="26"/>
      <c r="V27" s="35"/>
      <c r="W27" s="35"/>
      <c r="X27" s="35"/>
      <c r="Y27" s="35"/>
    </row>
    <row r="28" spans="1:25" s="120" customFormat="1" ht="23.25" hidden="1">
      <c r="B28" s="505"/>
      <c r="C28" s="95"/>
      <c r="D28" s="131"/>
      <c r="E28" s="95"/>
      <c r="F28" s="95"/>
      <c r="G28" s="131"/>
      <c r="H28" s="95"/>
      <c r="I28" s="95"/>
      <c r="J28" s="131"/>
      <c r="K28" s="95"/>
      <c r="L28" s="95"/>
      <c r="M28" s="131"/>
      <c r="O28" s="131"/>
      <c r="P28" s="131"/>
      <c r="V28" s="35"/>
      <c r="W28" s="35"/>
      <c r="X28" s="35"/>
      <c r="Y28" s="35"/>
    </row>
    <row r="29" spans="1:25" s="120" customFormat="1" hidden="1">
      <c r="C29" s="95"/>
      <c r="D29" s="131"/>
      <c r="E29" s="95"/>
      <c r="F29" s="95"/>
      <c r="G29" s="131"/>
      <c r="H29" s="95"/>
      <c r="I29" s="95"/>
      <c r="J29" s="131"/>
      <c r="K29" s="95"/>
      <c r="L29" s="95"/>
      <c r="M29" s="131"/>
      <c r="N29" s="95"/>
      <c r="O29" s="131"/>
      <c r="P29" s="131"/>
      <c r="V29" s="35"/>
      <c r="W29" s="35"/>
      <c r="X29" s="35"/>
      <c r="Y29" s="35"/>
    </row>
    <row r="30" spans="1:25" s="120" customFormat="1" hidden="1">
      <c r="C30" s="95"/>
      <c r="D30" s="131"/>
      <c r="E30" s="95"/>
      <c r="F30" s="95"/>
      <c r="G30" s="131"/>
      <c r="H30" s="95"/>
      <c r="I30" s="95"/>
      <c r="J30" s="131"/>
      <c r="K30" s="95"/>
      <c r="L30" s="95"/>
      <c r="M30" s="131"/>
      <c r="N30" s="95"/>
      <c r="O30" s="131"/>
      <c r="P30" s="131"/>
      <c r="V30" s="35"/>
      <c r="W30" s="35"/>
      <c r="X30" s="35"/>
      <c r="Y30" s="35"/>
    </row>
    <row r="31" spans="1:25" s="120" customFormat="1" hidden="1">
      <c r="A31" s="120" t="s">
        <v>564</v>
      </c>
      <c r="B31" s="120" t="s">
        <v>564</v>
      </c>
      <c r="C31" s="95"/>
      <c r="D31" s="131"/>
      <c r="E31" s="95"/>
      <c r="F31" s="95"/>
      <c r="G31" s="131"/>
      <c r="H31" s="95"/>
      <c r="I31" s="95"/>
      <c r="J31" s="131"/>
      <c r="K31" s="95"/>
      <c r="L31" s="95"/>
      <c r="M31" s="131"/>
      <c r="N31" s="95"/>
      <c r="O31" s="131"/>
      <c r="P31" s="131"/>
      <c r="V31" s="35"/>
      <c r="W31" s="35"/>
      <c r="X31" s="35"/>
      <c r="Y31" s="35"/>
    </row>
    <row r="32" spans="1:25" s="120" customFormat="1" hidden="1">
      <c r="C32" s="95"/>
      <c r="D32" s="131"/>
      <c r="E32" s="95"/>
      <c r="F32" s="95"/>
      <c r="G32" s="131"/>
      <c r="H32" s="95"/>
      <c r="I32" s="95"/>
      <c r="J32" s="131"/>
      <c r="K32" s="95"/>
      <c r="L32" s="95"/>
      <c r="M32" s="131"/>
      <c r="N32" s="95"/>
      <c r="O32" s="131"/>
      <c r="P32" s="131"/>
      <c r="V32" s="35"/>
      <c r="W32" s="35"/>
      <c r="X32" s="35"/>
      <c r="Y32" s="35"/>
    </row>
    <row r="33" spans="3:25" s="120" customFormat="1" hidden="1">
      <c r="C33" s="95"/>
      <c r="D33" s="131"/>
      <c r="E33" s="95"/>
      <c r="F33" s="95"/>
      <c r="G33" s="131"/>
      <c r="H33" s="95"/>
      <c r="I33" s="95"/>
      <c r="J33" s="131"/>
      <c r="K33" s="95"/>
      <c r="L33" s="95"/>
      <c r="M33" s="131"/>
      <c r="N33" s="95"/>
      <c r="O33" s="131"/>
      <c r="P33" s="131"/>
      <c r="V33" s="35"/>
      <c r="W33" s="35"/>
      <c r="X33" s="35"/>
      <c r="Y33" s="35"/>
    </row>
    <row r="34" spans="3:25" s="120" customFormat="1" hidden="1">
      <c r="C34" s="95"/>
      <c r="D34" s="131"/>
      <c r="E34" s="95"/>
      <c r="F34" s="95"/>
      <c r="G34" s="131"/>
      <c r="H34" s="95"/>
      <c r="I34" s="95"/>
      <c r="J34" s="131"/>
      <c r="K34" s="95"/>
      <c r="L34" s="95"/>
      <c r="M34" s="131"/>
      <c r="N34" s="95"/>
      <c r="O34" s="131"/>
      <c r="P34" s="131"/>
      <c r="V34" s="35"/>
      <c r="W34" s="35"/>
      <c r="X34" s="35"/>
      <c r="Y34" s="35"/>
    </row>
    <row r="35" spans="3:25" s="120" customFormat="1" hidden="1">
      <c r="C35" s="95"/>
      <c r="D35" s="131"/>
      <c r="E35" s="95"/>
      <c r="F35" s="95"/>
      <c r="G35" s="131"/>
      <c r="H35" s="95"/>
      <c r="I35" s="95"/>
      <c r="J35" s="131"/>
      <c r="K35" s="95"/>
      <c r="L35" s="95"/>
      <c r="M35" s="131"/>
      <c r="N35" s="95"/>
      <c r="O35" s="131"/>
      <c r="P35" s="131"/>
      <c r="V35" s="35"/>
      <c r="W35" s="35"/>
      <c r="X35" s="35"/>
      <c r="Y35" s="35"/>
    </row>
    <row r="36" spans="3:25" s="120" customFormat="1" hidden="1">
      <c r="C36" s="95"/>
      <c r="D36" s="131"/>
      <c r="E36" s="95"/>
      <c r="F36" s="95"/>
      <c r="G36" s="131"/>
      <c r="H36" s="95"/>
      <c r="I36" s="95"/>
      <c r="K36" s="95"/>
      <c r="L36" s="95"/>
      <c r="M36" s="131"/>
      <c r="N36" s="95"/>
      <c r="O36" s="131"/>
      <c r="P36" s="131"/>
      <c r="V36" s="35"/>
      <c r="W36" s="35"/>
      <c r="X36" s="35"/>
      <c r="Y36" s="35"/>
    </row>
    <row r="37" spans="3:25" s="120" customFormat="1" hidden="1">
      <c r="C37" s="95"/>
      <c r="D37" s="131"/>
      <c r="E37" s="95"/>
      <c r="F37" s="95"/>
      <c r="G37" s="131"/>
      <c r="H37" s="95"/>
      <c r="I37" s="95"/>
      <c r="K37" s="95"/>
      <c r="L37" s="95"/>
      <c r="M37" s="131"/>
      <c r="N37" s="95"/>
      <c r="O37" s="131"/>
      <c r="P37" s="131"/>
      <c r="V37" s="35"/>
      <c r="W37" s="35"/>
      <c r="X37" s="35"/>
      <c r="Y37" s="35"/>
    </row>
    <row r="38" spans="3:25" s="120" customFormat="1" hidden="1">
      <c r="C38" s="95"/>
      <c r="D38" s="131"/>
      <c r="E38" s="95"/>
      <c r="F38" s="95"/>
      <c r="G38" s="131"/>
      <c r="H38" s="95"/>
      <c r="I38" s="95"/>
      <c r="K38" s="95"/>
      <c r="L38" s="95"/>
      <c r="M38" s="131"/>
      <c r="N38" s="95"/>
      <c r="O38" s="131"/>
      <c r="P38" s="131"/>
      <c r="V38" s="35"/>
      <c r="W38" s="35"/>
      <c r="X38" s="35"/>
      <c r="Y38" s="35"/>
    </row>
    <row r="39" spans="3:25" s="120" customFormat="1" hidden="1">
      <c r="C39" s="95"/>
      <c r="D39" s="131"/>
      <c r="E39" s="95"/>
      <c r="F39" s="95"/>
      <c r="G39" s="131"/>
      <c r="H39" s="95"/>
      <c r="I39" s="95"/>
      <c r="K39" s="95"/>
      <c r="L39" s="95"/>
      <c r="M39" s="131"/>
      <c r="N39" s="95"/>
      <c r="O39" s="131"/>
      <c r="P39" s="131"/>
      <c r="V39" s="35"/>
      <c r="W39" s="35"/>
      <c r="X39" s="35"/>
      <c r="Y39" s="35"/>
    </row>
    <row r="40" spans="3:25" s="120" customFormat="1" hidden="1">
      <c r="C40" s="95"/>
      <c r="D40" s="131"/>
      <c r="E40" s="95"/>
      <c r="F40" s="95"/>
      <c r="G40" s="131"/>
      <c r="H40" s="95"/>
      <c r="I40" s="95"/>
      <c r="K40" s="95"/>
      <c r="L40" s="95"/>
      <c r="M40" s="131"/>
      <c r="N40" s="95"/>
      <c r="O40" s="131"/>
      <c r="P40" s="131"/>
      <c r="V40" s="35"/>
      <c r="W40" s="35"/>
      <c r="X40" s="35"/>
      <c r="Y40" s="35"/>
    </row>
    <row r="41" spans="3:25" s="120" customFormat="1" hidden="1">
      <c r="C41" s="95"/>
      <c r="D41" s="131"/>
      <c r="E41" s="95"/>
      <c r="F41" s="95"/>
      <c r="G41" s="131"/>
      <c r="H41" s="95"/>
      <c r="I41" s="95"/>
      <c r="K41" s="95"/>
      <c r="L41" s="95"/>
      <c r="M41" s="131"/>
      <c r="N41" s="95"/>
      <c r="O41" s="131"/>
      <c r="P41" s="131"/>
      <c r="V41" s="35"/>
      <c r="W41" s="35"/>
      <c r="X41" s="35"/>
      <c r="Y41" s="35"/>
    </row>
    <row r="42" spans="3:25" s="120" customFormat="1" hidden="1">
      <c r="C42" s="95"/>
      <c r="D42" s="131"/>
      <c r="E42" s="95"/>
      <c r="F42" s="95"/>
      <c r="G42" s="131"/>
      <c r="H42" s="95"/>
      <c r="I42" s="95"/>
      <c r="K42" s="95"/>
      <c r="L42" s="95"/>
      <c r="M42" s="131"/>
      <c r="N42" s="95"/>
      <c r="O42" s="131"/>
      <c r="P42" s="131"/>
      <c r="V42" s="35"/>
      <c r="W42" s="35"/>
      <c r="X42" s="35"/>
      <c r="Y42" s="35"/>
    </row>
    <row r="43" spans="3:25" s="120" customFormat="1" hidden="1">
      <c r="C43" s="95"/>
      <c r="D43" s="131"/>
      <c r="E43" s="95"/>
      <c r="F43" s="95"/>
      <c r="G43" s="131"/>
      <c r="H43" s="95"/>
      <c r="I43" s="95"/>
      <c r="K43" s="95"/>
      <c r="L43" s="95"/>
      <c r="M43" s="131"/>
      <c r="N43" s="95"/>
      <c r="O43" s="131"/>
      <c r="P43" s="131"/>
      <c r="V43" s="35"/>
      <c r="W43" s="35"/>
      <c r="X43" s="35"/>
      <c r="Y43" s="35"/>
    </row>
    <row r="44" spans="3:25" s="120" customFormat="1" hidden="1">
      <c r="C44" s="95"/>
      <c r="D44" s="131"/>
      <c r="E44" s="95"/>
      <c r="F44" s="95"/>
      <c r="G44" s="131"/>
      <c r="H44" s="95"/>
      <c r="I44" s="95"/>
      <c r="K44" s="95"/>
      <c r="L44" s="95"/>
      <c r="M44" s="131"/>
      <c r="N44" s="95"/>
      <c r="O44" s="131"/>
      <c r="P44" s="131"/>
      <c r="V44" s="35"/>
      <c r="W44" s="35"/>
      <c r="X44" s="35"/>
      <c r="Y44" s="35"/>
    </row>
    <row r="45" spans="3:25" s="120" customFormat="1" hidden="1">
      <c r="C45" s="95"/>
      <c r="D45" s="131"/>
      <c r="E45" s="95"/>
      <c r="F45" s="95"/>
      <c r="G45" s="131"/>
      <c r="H45" s="95"/>
      <c r="I45" s="95"/>
      <c r="K45" s="95"/>
      <c r="L45" s="95"/>
      <c r="M45" s="131"/>
      <c r="N45" s="95"/>
      <c r="O45" s="131"/>
      <c r="P45" s="131"/>
      <c r="V45" s="35"/>
      <c r="W45" s="35"/>
      <c r="X45" s="35"/>
      <c r="Y45" s="35"/>
    </row>
    <row r="46" spans="3:25" s="120" customFormat="1" hidden="1">
      <c r="C46" s="95"/>
      <c r="D46" s="131"/>
      <c r="E46" s="95"/>
      <c r="F46" s="95"/>
      <c r="G46" s="131"/>
      <c r="H46" s="95"/>
      <c r="I46" s="95"/>
      <c r="K46" s="95"/>
      <c r="L46" s="95"/>
      <c r="M46" s="131"/>
      <c r="N46" s="95"/>
      <c r="O46" s="131"/>
      <c r="P46" s="131"/>
      <c r="V46" s="35"/>
      <c r="W46" s="35"/>
      <c r="X46" s="35"/>
      <c r="Y46" s="35"/>
    </row>
    <row r="47" spans="3:25" s="120" customFormat="1" hidden="1">
      <c r="C47" s="95"/>
      <c r="D47" s="131"/>
      <c r="E47" s="95"/>
      <c r="F47" s="95"/>
      <c r="G47" s="131"/>
      <c r="H47" s="95"/>
      <c r="I47" s="95"/>
      <c r="K47" s="95"/>
      <c r="L47" s="95"/>
      <c r="M47" s="131"/>
      <c r="N47" s="95"/>
      <c r="O47" s="131"/>
      <c r="P47" s="131"/>
      <c r="V47" s="35"/>
      <c r="W47" s="35"/>
      <c r="X47" s="35"/>
      <c r="Y47" s="35"/>
    </row>
    <row r="48" spans="3:25" s="120" customFormat="1" hidden="1">
      <c r="C48" s="95"/>
      <c r="D48" s="131"/>
      <c r="E48" s="95"/>
      <c r="F48" s="95"/>
      <c r="G48" s="131"/>
      <c r="H48" s="95"/>
      <c r="I48" s="95"/>
      <c r="K48" s="95"/>
      <c r="L48" s="95"/>
      <c r="M48" s="131"/>
      <c r="N48" s="95"/>
      <c r="O48" s="131"/>
      <c r="P48" s="131"/>
      <c r="V48" s="35"/>
      <c r="W48" s="35"/>
      <c r="X48" s="35"/>
      <c r="Y48" s="35"/>
    </row>
    <row r="49" spans="2:25" s="120" customFormat="1" hidden="1">
      <c r="B49" s="483"/>
      <c r="C49" s="95"/>
      <c r="D49" s="131"/>
      <c r="E49" s="95"/>
      <c r="F49" s="95"/>
      <c r="G49" s="131"/>
      <c r="H49" s="95"/>
      <c r="I49" s="95"/>
      <c r="K49" s="95"/>
      <c r="L49" s="95"/>
      <c r="M49" s="131"/>
      <c r="N49" s="95"/>
      <c r="O49" s="131"/>
      <c r="P49" s="131"/>
      <c r="V49" s="35"/>
      <c r="W49" s="35"/>
      <c r="X49" s="35"/>
      <c r="Y49" s="35"/>
    </row>
    <row r="50" spans="2:25" s="120" customFormat="1" hidden="1">
      <c r="B50" s="483"/>
      <c r="C50" s="95"/>
      <c r="D50" s="131"/>
      <c r="E50" s="95"/>
      <c r="F50" s="95"/>
      <c r="G50" s="131"/>
      <c r="H50" s="95"/>
      <c r="I50" s="95"/>
      <c r="K50" s="95"/>
      <c r="L50" s="95"/>
      <c r="M50" s="131"/>
      <c r="N50" s="95"/>
      <c r="O50" s="131"/>
      <c r="P50" s="131"/>
      <c r="V50" s="35"/>
      <c r="W50" s="35"/>
      <c r="X50" s="35"/>
      <c r="Y50" s="35"/>
    </row>
    <row r="51" spans="2:25" s="120" customFormat="1" hidden="1">
      <c r="B51" s="483"/>
      <c r="C51" s="95"/>
      <c r="D51" s="131"/>
      <c r="E51" s="95"/>
      <c r="F51" s="95"/>
      <c r="G51" s="131"/>
      <c r="H51" s="95"/>
      <c r="I51" s="95"/>
      <c r="K51" s="95"/>
      <c r="L51" s="95"/>
      <c r="M51" s="131"/>
      <c r="N51" s="95"/>
      <c r="O51" s="131"/>
      <c r="P51" s="131"/>
      <c r="V51" s="35"/>
      <c r="W51" s="35"/>
      <c r="X51" s="35"/>
      <c r="Y51" s="35"/>
    </row>
    <row r="52" spans="2:25" s="120" customFormat="1" hidden="1">
      <c r="B52" s="483"/>
      <c r="C52" s="95"/>
      <c r="D52" s="131"/>
      <c r="E52" s="95"/>
      <c r="F52" s="95"/>
      <c r="G52" s="131"/>
      <c r="H52" s="95"/>
      <c r="I52" s="95"/>
      <c r="K52" s="95"/>
      <c r="L52" s="95"/>
      <c r="M52" s="131"/>
      <c r="N52" s="95"/>
      <c r="O52" s="131"/>
      <c r="P52" s="131"/>
      <c r="V52" s="35"/>
      <c r="W52" s="35"/>
      <c r="X52" s="35"/>
      <c r="Y52" s="35"/>
    </row>
    <row r="53" spans="2:25" s="120" customFormat="1" hidden="1">
      <c r="B53" s="483"/>
      <c r="C53" s="95"/>
      <c r="D53" s="131"/>
      <c r="E53" s="95"/>
      <c r="F53" s="95"/>
      <c r="G53" s="131"/>
      <c r="H53" s="95"/>
      <c r="I53" s="95"/>
      <c r="K53" s="95"/>
      <c r="L53" s="95"/>
      <c r="M53" s="131"/>
      <c r="N53" s="95"/>
      <c r="O53" s="131"/>
      <c r="P53" s="131"/>
      <c r="V53" s="35"/>
      <c r="W53" s="35"/>
      <c r="X53" s="35"/>
      <c r="Y53" s="35"/>
    </row>
    <row r="54" spans="2:25" s="120" customFormat="1" hidden="1">
      <c r="B54" s="483"/>
      <c r="C54" s="95"/>
      <c r="D54" s="131"/>
      <c r="E54" s="95"/>
      <c r="F54" s="95"/>
      <c r="G54" s="131"/>
      <c r="H54" s="95"/>
      <c r="I54" s="95"/>
      <c r="K54" s="95"/>
      <c r="L54" s="95"/>
      <c r="M54" s="131"/>
      <c r="N54" s="95"/>
      <c r="O54" s="131"/>
      <c r="P54" s="131"/>
      <c r="V54" s="35"/>
      <c r="W54" s="35"/>
      <c r="X54" s="35"/>
      <c r="Y54" s="35"/>
    </row>
    <row r="55" spans="2:25" s="120" customFormat="1" hidden="1">
      <c r="B55" s="483"/>
      <c r="C55" s="95"/>
      <c r="D55" s="131"/>
      <c r="E55" s="95"/>
      <c r="F55" s="95"/>
      <c r="G55" s="131"/>
      <c r="H55" s="95"/>
      <c r="I55" s="95"/>
      <c r="K55" s="95"/>
      <c r="L55" s="95"/>
      <c r="M55" s="131"/>
      <c r="N55" s="95"/>
      <c r="O55" s="131"/>
      <c r="P55" s="131"/>
      <c r="V55" s="35"/>
      <c r="W55" s="35"/>
      <c r="X55" s="35"/>
      <c r="Y55" s="35"/>
    </row>
    <row r="56" spans="2:25" hidden="1">
      <c r="B56" s="101"/>
      <c r="C56" s="100"/>
      <c r="D56" s="26"/>
      <c r="E56" s="100"/>
      <c r="F56" s="100"/>
      <c r="G56" s="26"/>
      <c r="H56" s="100"/>
      <c r="I56" s="100"/>
      <c r="K56" s="100"/>
      <c r="L56" s="100"/>
      <c r="M56" s="26"/>
      <c r="N56" s="100"/>
      <c r="O56" s="26"/>
      <c r="P56" s="26"/>
    </row>
    <row r="57" spans="2:25" hidden="1">
      <c r="B57" s="101"/>
      <c r="C57" s="100"/>
      <c r="D57" s="26"/>
      <c r="E57" s="100"/>
      <c r="F57" s="100"/>
      <c r="G57" s="26"/>
      <c r="H57" s="100"/>
      <c r="I57" s="100"/>
      <c r="K57" s="100"/>
      <c r="L57" s="100"/>
      <c r="M57" s="26"/>
      <c r="N57" s="100"/>
      <c r="O57" s="26"/>
      <c r="P57" s="26"/>
    </row>
    <row r="58" spans="2:25" hidden="1">
      <c r="B58" s="101"/>
      <c r="C58" s="100"/>
      <c r="D58" s="26"/>
      <c r="E58" s="100"/>
      <c r="F58" s="100"/>
      <c r="G58" s="26"/>
      <c r="H58" s="100"/>
      <c r="I58" s="100"/>
      <c r="K58" s="100"/>
      <c r="L58" s="100"/>
      <c r="M58" s="26"/>
      <c r="N58" s="100"/>
      <c r="O58" s="26"/>
      <c r="P58" s="26"/>
    </row>
    <row r="59" spans="2:25" hidden="1">
      <c r="B59" s="101"/>
      <c r="C59" s="100"/>
      <c r="D59" s="26"/>
      <c r="E59" s="100"/>
      <c r="F59" s="100"/>
      <c r="G59" s="26"/>
      <c r="H59" s="100"/>
      <c r="I59" s="100"/>
      <c r="K59" s="100"/>
      <c r="L59" s="100"/>
      <c r="M59" s="26"/>
      <c r="N59" s="100"/>
      <c r="O59" s="26"/>
      <c r="P59" s="26"/>
    </row>
    <row r="60" spans="2:25" hidden="1">
      <c r="B60" s="101"/>
      <c r="C60" s="100"/>
      <c r="D60" s="26"/>
      <c r="E60" s="100"/>
      <c r="F60" s="100"/>
      <c r="G60" s="26"/>
      <c r="H60" s="100"/>
      <c r="I60" s="100"/>
      <c r="K60" s="100"/>
      <c r="L60" s="100"/>
      <c r="M60" s="26"/>
      <c r="N60" s="100"/>
      <c r="O60" s="26"/>
      <c r="P60" s="26"/>
    </row>
    <row r="61" spans="2:25" hidden="1">
      <c r="B61" s="101"/>
      <c r="C61" s="100"/>
      <c r="D61" s="26"/>
      <c r="E61" s="100"/>
      <c r="F61" s="100"/>
      <c r="G61" s="26"/>
      <c r="H61" s="100"/>
      <c r="I61" s="100"/>
      <c r="K61" s="100"/>
      <c r="L61" s="100"/>
      <c r="M61" s="26"/>
      <c r="N61" s="100"/>
      <c r="O61" s="26"/>
      <c r="P61" s="26"/>
    </row>
    <row r="62" spans="2:25" hidden="1">
      <c r="B62" s="101"/>
      <c r="D62" s="26"/>
      <c r="E62" s="100"/>
      <c r="F62" s="100"/>
      <c r="G62" s="26"/>
      <c r="H62" s="100"/>
      <c r="I62" s="100"/>
      <c r="K62" s="100"/>
      <c r="L62" s="100"/>
      <c r="M62" s="26"/>
      <c r="N62" s="100"/>
      <c r="O62" s="26"/>
      <c r="P62" s="26"/>
    </row>
    <row r="63" spans="2:25" hidden="1">
      <c r="B63" s="101"/>
      <c r="D63" s="26"/>
      <c r="E63" s="100"/>
      <c r="F63" s="100"/>
      <c r="G63" s="26"/>
      <c r="H63" s="100"/>
      <c r="I63" s="100"/>
      <c r="K63" s="100"/>
      <c r="L63" s="100"/>
      <c r="M63" s="26"/>
      <c r="N63" s="100"/>
      <c r="O63" s="26"/>
      <c r="P63" s="26"/>
    </row>
    <row r="64" spans="2:25" hidden="1">
      <c r="B64" s="101"/>
      <c r="D64" s="26"/>
      <c r="E64" s="100"/>
      <c r="F64" s="100"/>
      <c r="G64" s="26"/>
      <c r="H64" s="100"/>
      <c r="I64" s="100"/>
      <c r="K64" s="100"/>
      <c r="L64" s="100"/>
      <c r="M64" s="26"/>
      <c r="N64" s="100"/>
      <c r="O64" s="26"/>
      <c r="P64" s="26"/>
    </row>
    <row r="65" spans="2:16" hidden="1">
      <c r="B65" s="101"/>
      <c r="D65" s="26"/>
      <c r="E65" s="100"/>
      <c r="F65" s="100"/>
      <c r="G65" s="26"/>
      <c r="H65" s="100"/>
      <c r="I65" s="100"/>
      <c r="K65" s="100"/>
      <c r="L65" s="100"/>
      <c r="M65" s="26"/>
      <c r="N65" s="100"/>
      <c r="O65" s="26"/>
      <c r="P65" s="26"/>
    </row>
    <row r="66" spans="2:16" hidden="1">
      <c r="B66" s="101"/>
      <c r="D66" s="26"/>
      <c r="E66" s="100"/>
      <c r="F66" s="100"/>
      <c r="G66" s="26"/>
      <c r="H66" s="100"/>
      <c r="I66" s="100"/>
      <c r="K66" s="100"/>
      <c r="L66" s="100"/>
      <c r="M66" s="26"/>
      <c r="N66" s="100"/>
      <c r="O66" s="26"/>
      <c r="P66" s="26"/>
    </row>
    <row r="67" spans="2:16" hidden="1">
      <c r="B67" s="101"/>
      <c r="D67" s="26"/>
      <c r="E67" s="100"/>
      <c r="F67" s="100"/>
      <c r="G67" s="26"/>
      <c r="H67" s="100"/>
      <c r="I67" s="100"/>
      <c r="K67" s="100"/>
      <c r="L67" s="100"/>
      <c r="M67" s="26"/>
      <c r="N67" s="100"/>
      <c r="O67" s="26"/>
      <c r="P67" s="26"/>
    </row>
    <row r="68" spans="2:16" hidden="1">
      <c r="B68" s="101"/>
      <c r="D68" s="26"/>
      <c r="E68" s="100"/>
      <c r="F68" s="100"/>
      <c r="G68" s="26"/>
      <c r="H68" s="100"/>
      <c r="I68" s="100"/>
      <c r="K68" s="100"/>
      <c r="L68" s="100"/>
      <c r="M68" s="26"/>
      <c r="N68" s="100"/>
      <c r="O68" s="26"/>
      <c r="P68" s="26"/>
    </row>
    <row r="69" spans="2:16" hidden="1">
      <c r="B69" s="101"/>
      <c r="D69" s="26"/>
      <c r="E69" s="100"/>
      <c r="F69" s="100"/>
      <c r="G69" s="26"/>
      <c r="H69" s="100"/>
      <c r="I69" s="100"/>
      <c r="K69" s="100"/>
      <c r="L69" s="100"/>
      <c r="M69" s="26"/>
      <c r="N69" s="100"/>
      <c r="O69" s="26"/>
      <c r="P69" s="26"/>
    </row>
    <row r="70" spans="2:16" hidden="1">
      <c r="B70" s="101"/>
      <c r="D70" s="26"/>
      <c r="E70" s="100"/>
      <c r="F70" s="100"/>
      <c r="G70" s="26"/>
      <c r="H70" s="100"/>
      <c r="I70" s="100"/>
      <c r="K70" s="100"/>
      <c r="L70" s="100"/>
      <c r="M70" s="26"/>
      <c r="N70" s="100"/>
      <c r="O70" s="26"/>
      <c r="P70" s="26"/>
    </row>
    <row r="71" spans="2:16" hidden="1">
      <c r="B71" s="101"/>
      <c r="D71" s="26"/>
      <c r="E71" s="100"/>
      <c r="F71" s="100"/>
      <c r="G71" s="26"/>
      <c r="H71" s="100"/>
      <c r="I71" s="100"/>
      <c r="K71" s="100"/>
      <c r="L71" s="100"/>
      <c r="M71" s="26"/>
      <c r="N71" s="100"/>
      <c r="O71" s="26"/>
      <c r="P71" s="26"/>
    </row>
    <row r="72" spans="2:16" hidden="1">
      <c r="B72" s="101"/>
      <c r="D72" s="26"/>
      <c r="E72" s="100"/>
      <c r="F72" s="100"/>
      <c r="G72" s="26"/>
      <c r="H72" s="100"/>
      <c r="I72" s="100"/>
      <c r="K72" s="100"/>
      <c r="L72" s="100"/>
      <c r="M72" s="26"/>
      <c r="N72" s="100"/>
      <c r="O72" s="26"/>
      <c r="P72" s="26"/>
    </row>
    <row r="73" spans="2:16" hidden="1">
      <c r="B73" s="101"/>
      <c r="D73" s="26"/>
      <c r="E73" s="100"/>
      <c r="F73" s="100"/>
      <c r="G73" s="26"/>
      <c r="H73" s="100"/>
      <c r="I73" s="100"/>
      <c r="K73" s="100"/>
      <c r="L73" s="100"/>
      <c r="M73" s="26"/>
      <c r="N73" s="100"/>
      <c r="O73" s="26"/>
      <c r="P73" s="26"/>
    </row>
    <row r="74" spans="2:16" hidden="1">
      <c r="B74" s="101"/>
      <c r="D74" s="26"/>
      <c r="E74" s="100"/>
      <c r="F74" s="100"/>
      <c r="G74" s="26"/>
      <c r="H74" s="100"/>
      <c r="I74" s="100"/>
      <c r="K74" s="100"/>
      <c r="L74" s="100"/>
      <c r="M74" s="26"/>
      <c r="N74" s="100"/>
      <c r="O74" s="26"/>
      <c r="P74" s="26"/>
    </row>
    <row r="75" spans="2:16" hidden="1">
      <c r="B75" s="101"/>
      <c r="D75" s="26"/>
      <c r="E75" s="100"/>
      <c r="F75" s="100"/>
      <c r="G75" s="26"/>
      <c r="H75" s="100"/>
      <c r="I75" s="100"/>
      <c r="K75" s="100"/>
      <c r="L75" s="100"/>
      <c r="M75" s="26"/>
      <c r="N75" s="100"/>
      <c r="O75" s="26"/>
      <c r="P75" s="26"/>
    </row>
    <row r="76" spans="2:16" hidden="1">
      <c r="B76" s="101"/>
      <c r="D76" s="26"/>
      <c r="E76" s="100"/>
      <c r="F76" s="100"/>
      <c r="G76" s="26"/>
      <c r="H76" s="100"/>
      <c r="I76" s="100"/>
      <c r="K76" s="100"/>
      <c r="L76" s="100"/>
      <c r="M76" s="26"/>
      <c r="N76" s="100"/>
      <c r="O76" s="26"/>
      <c r="P76" s="26"/>
    </row>
    <row r="77" spans="2:16" hidden="1">
      <c r="B77" s="101"/>
      <c r="D77" s="26"/>
      <c r="E77" s="100"/>
      <c r="F77" s="100"/>
      <c r="G77" s="26"/>
      <c r="H77" s="100"/>
      <c r="I77" s="100"/>
      <c r="K77" s="100"/>
      <c r="L77" s="100"/>
      <c r="M77" s="26"/>
      <c r="N77" s="100"/>
      <c r="O77" s="26"/>
      <c r="P77" s="26"/>
    </row>
    <row r="78" spans="2:16" hidden="1">
      <c r="B78" s="101"/>
      <c r="D78" s="26"/>
      <c r="E78" s="100"/>
      <c r="F78" s="100"/>
      <c r="G78" s="26"/>
      <c r="H78" s="100"/>
      <c r="I78" s="100"/>
      <c r="K78" s="100"/>
      <c r="L78" s="100"/>
      <c r="M78" s="26"/>
      <c r="N78" s="100"/>
      <c r="O78" s="26"/>
      <c r="P78" s="26"/>
    </row>
    <row r="79" spans="2:16" hidden="1">
      <c r="B79" s="101"/>
      <c r="D79" s="26"/>
      <c r="E79" s="100"/>
      <c r="F79" s="100"/>
      <c r="G79" s="26"/>
      <c r="H79" s="100"/>
      <c r="I79" s="100"/>
      <c r="K79" s="100"/>
      <c r="L79" s="100"/>
      <c r="M79" s="26"/>
      <c r="N79" s="100"/>
      <c r="O79" s="26"/>
      <c r="P79" s="26"/>
    </row>
    <row r="80" spans="2:16" hidden="1">
      <c r="B80" s="101"/>
      <c r="D80" s="26"/>
      <c r="E80" s="100"/>
      <c r="F80" s="100"/>
      <c r="G80" s="26"/>
      <c r="H80" s="100"/>
      <c r="I80" s="100"/>
      <c r="K80" s="100"/>
      <c r="L80" s="100"/>
      <c r="M80" s="26"/>
      <c r="N80" s="100"/>
      <c r="O80" s="26"/>
      <c r="P80" s="26"/>
    </row>
    <row r="81" spans="2:16" hidden="1">
      <c r="B81" s="101"/>
      <c r="D81" s="26"/>
      <c r="E81" s="100"/>
      <c r="F81" s="100"/>
      <c r="G81" s="26"/>
      <c r="H81" s="100"/>
      <c r="I81" s="100"/>
      <c r="K81" s="100"/>
      <c r="L81" s="100"/>
      <c r="M81" s="26"/>
      <c r="N81" s="100"/>
      <c r="O81" s="26"/>
      <c r="P81" s="26"/>
    </row>
    <row r="82" spans="2:16" hidden="1">
      <c r="B82" s="101"/>
      <c r="D82" s="26"/>
      <c r="E82" s="100"/>
      <c r="F82" s="100"/>
      <c r="G82" s="26"/>
      <c r="H82" s="100"/>
      <c r="I82" s="100"/>
      <c r="K82" s="100"/>
      <c r="L82" s="100"/>
      <c r="M82" s="26"/>
      <c r="N82" s="100"/>
      <c r="O82" s="26"/>
      <c r="P82" s="26"/>
    </row>
    <row r="83" spans="2:16" hidden="1">
      <c r="B83" s="101"/>
      <c r="D83" s="26"/>
      <c r="E83" s="100"/>
      <c r="F83" s="100"/>
      <c r="G83" s="26"/>
      <c r="H83" s="100"/>
      <c r="I83" s="100"/>
      <c r="K83" s="100"/>
      <c r="L83" s="100"/>
      <c r="M83" s="26"/>
      <c r="N83" s="100"/>
      <c r="O83" s="26"/>
      <c r="P83" s="26"/>
    </row>
    <row r="84" spans="2:16" hidden="1">
      <c r="B84" s="101"/>
      <c r="D84" s="26"/>
      <c r="E84" s="100"/>
      <c r="F84" s="100"/>
      <c r="G84" s="26"/>
      <c r="H84" s="100"/>
      <c r="I84" s="100"/>
      <c r="K84" s="100"/>
      <c r="L84" s="100"/>
      <c r="M84" s="26"/>
      <c r="N84" s="100"/>
      <c r="O84" s="26"/>
      <c r="P84" s="26"/>
    </row>
    <row r="85" spans="2:16" hidden="1">
      <c r="B85" s="101"/>
      <c r="D85" s="26"/>
      <c r="E85" s="100"/>
      <c r="F85" s="100"/>
      <c r="G85" s="26"/>
      <c r="H85" s="100"/>
      <c r="I85" s="100"/>
      <c r="K85" s="100"/>
      <c r="L85" s="100"/>
      <c r="M85" s="26"/>
      <c r="N85" s="100"/>
      <c r="O85" s="26"/>
      <c r="P85" s="26"/>
    </row>
    <row r="86" spans="2:16" hidden="1">
      <c r="B86" s="101"/>
      <c r="D86" s="26"/>
      <c r="E86" s="100"/>
      <c r="F86" s="100"/>
      <c r="G86" s="26"/>
      <c r="H86" s="100"/>
      <c r="I86" s="100"/>
      <c r="K86" s="100"/>
      <c r="L86" s="100"/>
      <c r="M86" s="26"/>
      <c r="N86" s="100"/>
      <c r="O86" s="26"/>
      <c r="P86" s="26"/>
    </row>
    <row r="87" spans="2:16" hidden="1">
      <c r="B87" s="101"/>
      <c r="D87" s="26"/>
      <c r="E87" s="100"/>
      <c r="F87" s="100"/>
      <c r="G87" s="26"/>
      <c r="H87" s="100"/>
      <c r="I87" s="100"/>
      <c r="K87" s="100"/>
      <c r="L87" s="100"/>
      <c r="M87" s="26"/>
      <c r="N87" s="100"/>
      <c r="O87" s="26"/>
      <c r="P87" s="26"/>
    </row>
    <row r="88" spans="2:16" hidden="1">
      <c r="B88" s="101"/>
      <c r="D88" s="26"/>
      <c r="E88" s="100"/>
      <c r="F88" s="100"/>
      <c r="G88" s="26"/>
      <c r="H88" s="100"/>
      <c r="I88" s="100"/>
      <c r="K88" s="100"/>
      <c r="L88" s="100"/>
      <c r="M88" s="26"/>
      <c r="N88" s="100"/>
      <c r="O88" s="26"/>
      <c r="P88" s="26"/>
    </row>
    <row r="89" spans="2:16" hidden="1">
      <c r="B89" s="101"/>
      <c r="D89" s="26"/>
      <c r="E89" s="100"/>
      <c r="F89" s="100"/>
      <c r="G89" s="26"/>
      <c r="H89" s="100"/>
      <c r="I89" s="100"/>
      <c r="K89" s="100"/>
      <c r="L89" s="100"/>
      <c r="M89" s="26"/>
      <c r="N89" s="100"/>
      <c r="O89" s="26"/>
      <c r="P89" s="26"/>
    </row>
    <row r="90" spans="2:16" hidden="1">
      <c r="B90" s="101"/>
      <c r="D90" s="26"/>
      <c r="E90" s="100"/>
      <c r="F90" s="100"/>
      <c r="G90" s="26"/>
      <c r="H90" s="100"/>
      <c r="I90" s="100"/>
      <c r="K90" s="100"/>
      <c r="L90" s="100"/>
      <c r="M90" s="26"/>
      <c r="N90" s="100"/>
      <c r="O90" s="26"/>
      <c r="P90" s="26"/>
    </row>
    <row r="91" spans="2:16" hidden="1">
      <c r="B91" s="101"/>
      <c r="D91" s="26"/>
      <c r="E91" s="100"/>
      <c r="F91" s="100"/>
      <c r="G91" s="26"/>
      <c r="H91" s="100"/>
      <c r="I91" s="100"/>
      <c r="K91" s="100"/>
      <c r="L91" s="100"/>
      <c r="M91" s="26"/>
      <c r="N91" s="100"/>
      <c r="O91" s="26"/>
      <c r="P91" s="26"/>
    </row>
    <row r="92" spans="2:16" hidden="1">
      <c r="B92" s="101"/>
      <c r="D92" s="26"/>
      <c r="E92" s="100"/>
      <c r="F92" s="100"/>
      <c r="G92" s="26"/>
      <c r="H92" s="100"/>
      <c r="I92" s="100"/>
      <c r="K92" s="100"/>
      <c r="L92" s="100"/>
      <c r="M92" s="26"/>
      <c r="N92" s="100"/>
      <c r="O92" s="26"/>
      <c r="P92" s="26"/>
    </row>
    <row r="93" spans="2:16" hidden="1">
      <c r="B93" s="101"/>
      <c r="D93" s="26"/>
      <c r="E93" s="100"/>
      <c r="F93" s="100"/>
      <c r="G93" s="26"/>
      <c r="H93" s="100"/>
      <c r="I93" s="100"/>
      <c r="K93" s="100"/>
      <c r="L93" s="100"/>
      <c r="M93" s="26"/>
      <c r="N93" s="100"/>
      <c r="O93" s="26"/>
      <c r="P93" s="26"/>
    </row>
    <row r="94" spans="2:16" hidden="1">
      <c r="B94" s="101"/>
      <c r="D94" s="26"/>
      <c r="E94" s="100"/>
      <c r="F94" s="100"/>
      <c r="G94" s="26"/>
      <c r="H94" s="100"/>
      <c r="I94" s="100"/>
      <c r="K94" s="100"/>
      <c r="L94" s="100"/>
      <c r="M94" s="26"/>
      <c r="N94" s="100"/>
      <c r="O94" s="26"/>
      <c r="P94" s="26"/>
    </row>
    <row r="95" spans="2:16" hidden="1">
      <c r="B95" s="101"/>
      <c r="D95" s="26"/>
      <c r="E95" s="100"/>
      <c r="F95" s="100"/>
      <c r="G95" s="26"/>
      <c r="H95" s="100"/>
      <c r="I95" s="100"/>
      <c r="K95" s="100"/>
      <c r="L95" s="100"/>
      <c r="M95" s="26"/>
      <c r="N95" s="100"/>
      <c r="O95" s="26"/>
      <c r="P95" s="26"/>
    </row>
    <row r="96" spans="2:16" hidden="1">
      <c r="B96" s="101"/>
      <c r="D96" s="26"/>
      <c r="E96" s="100"/>
      <c r="F96" s="100"/>
      <c r="G96" s="26"/>
      <c r="H96" s="100"/>
      <c r="I96" s="100"/>
      <c r="K96" s="100"/>
      <c r="L96" s="100"/>
      <c r="M96" s="26"/>
      <c r="N96" s="100"/>
      <c r="O96" s="26"/>
      <c r="P96" s="26"/>
    </row>
    <row r="97" spans="2:16" hidden="1">
      <c r="B97" s="101"/>
      <c r="D97" s="26"/>
      <c r="E97" s="100"/>
      <c r="F97" s="100"/>
      <c r="G97" s="26"/>
      <c r="H97" s="100"/>
      <c r="I97" s="100"/>
      <c r="K97" s="100"/>
      <c r="L97" s="100"/>
      <c r="M97" s="26"/>
      <c r="N97" s="100"/>
      <c r="O97" s="26"/>
      <c r="P97" s="26"/>
    </row>
    <row r="98" spans="2:16" hidden="1">
      <c r="B98" s="101"/>
      <c r="D98" s="26"/>
      <c r="E98" s="100"/>
      <c r="F98" s="100"/>
      <c r="G98" s="26"/>
      <c r="H98" s="100"/>
      <c r="I98" s="100"/>
      <c r="K98" s="100"/>
      <c r="L98" s="100"/>
      <c r="M98" s="26"/>
      <c r="N98" s="100"/>
      <c r="O98" s="26"/>
      <c r="P98" s="26"/>
    </row>
    <row r="99" spans="2:16" hidden="1">
      <c r="B99" s="101"/>
      <c r="D99" s="26"/>
      <c r="E99" s="100"/>
      <c r="F99" s="100"/>
      <c r="G99" s="26"/>
      <c r="H99" s="100"/>
      <c r="I99" s="100"/>
      <c r="K99" s="100"/>
      <c r="L99" s="100"/>
      <c r="M99" s="26"/>
      <c r="N99" s="100"/>
      <c r="O99" s="26"/>
      <c r="P99" s="26"/>
    </row>
    <row r="100" spans="2:16" hidden="1">
      <c r="B100" s="101"/>
      <c r="D100" s="26"/>
      <c r="E100" s="100"/>
      <c r="F100" s="100"/>
      <c r="H100" s="100"/>
      <c r="I100" s="100"/>
      <c r="K100" s="100"/>
      <c r="L100" s="100"/>
      <c r="M100" s="26"/>
      <c r="N100" s="100"/>
      <c r="O100" s="26"/>
      <c r="P100" s="26"/>
    </row>
    <row r="101" spans="2:16" hidden="1">
      <c r="B101" s="101"/>
      <c r="D101" s="26"/>
      <c r="E101" s="100"/>
      <c r="F101" s="100"/>
      <c r="H101" s="100"/>
      <c r="I101" s="100"/>
      <c r="K101" s="100"/>
      <c r="L101" s="100"/>
      <c r="M101" s="26"/>
      <c r="N101" s="100"/>
      <c r="O101" s="26"/>
      <c r="P101" s="26"/>
    </row>
    <row r="102" spans="2:16" hidden="1">
      <c r="B102" s="101"/>
      <c r="D102" s="26"/>
      <c r="E102" s="100"/>
      <c r="F102" s="100"/>
      <c r="H102" s="100"/>
      <c r="I102" s="100"/>
      <c r="K102" s="100"/>
      <c r="L102" s="100"/>
      <c r="M102" s="26"/>
      <c r="N102" s="100"/>
      <c r="O102" s="26"/>
      <c r="P102" s="26"/>
    </row>
    <row r="103" spans="2:16" hidden="1">
      <c r="B103" s="101"/>
      <c r="D103" s="26"/>
      <c r="E103" s="100"/>
      <c r="F103" s="100"/>
      <c r="H103" s="100"/>
      <c r="I103" s="100"/>
      <c r="K103" s="100"/>
      <c r="L103" s="100"/>
      <c r="M103" s="26"/>
      <c r="N103" s="100"/>
      <c r="O103" s="26"/>
      <c r="P103" s="26"/>
    </row>
    <row r="104" spans="2:16" hidden="1">
      <c r="B104" s="101"/>
      <c r="D104" s="26"/>
      <c r="E104" s="100"/>
      <c r="F104" s="100"/>
      <c r="H104" s="100"/>
      <c r="I104" s="100"/>
      <c r="K104" s="100"/>
      <c r="L104" s="100"/>
      <c r="N104" s="100"/>
      <c r="O104" s="26"/>
      <c r="P104" s="26"/>
    </row>
    <row r="105" spans="2:16" hidden="1">
      <c r="B105" s="101"/>
      <c r="D105" s="26"/>
      <c r="E105" s="100"/>
      <c r="F105" s="100"/>
      <c r="H105" s="100"/>
      <c r="I105" s="100"/>
      <c r="K105" s="100"/>
      <c r="L105" s="100"/>
      <c r="N105" s="100"/>
      <c r="O105" s="26"/>
      <c r="P105" s="26"/>
    </row>
    <row r="106" spans="2:16" hidden="1">
      <c r="B106" s="101"/>
      <c r="D106" s="26"/>
      <c r="E106" s="100"/>
      <c r="F106" s="100"/>
      <c r="H106" s="100"/>
      <c r="I106" s="100"/>
      <c r="K106" s="100"/>
      <c r="L106" s="100"/>
      <c r="N106" s="100"/>
      <c r="O106" s="26"/>
      <c r="P106" s="26"/>
    </row>
    <row r="107" spans="2:16" hidden="1">
      <c r="B107" s="101"/>
      <c r="D107" s="26"/>
      <c r="E107" s="100"/>
      <c r="F107" s="100"/>
      <c r="H107" s="100"/>
      <c r="I107" s="100"/>
      <c r="K107" s="100"/>
      <c r="L107" s="100"/>
      <c r="N107" s="100"/>
      <c r="O107" s="26"/>
      <c r="P107" s="26"/>
    </row>
    <row r="108" spans="2:16" hidden="1">
      <c r="B108" s="101"/>
      <c r="D108" s="26"/>
      <c r="E108" s="100"/>
      <c r="F108" s="100"/>
      <c r="H108" s="100"/>
      <c r="I108" s="100"/>
      <c r="K108" s="100"/>
      <c r="L108" s="100"/>
      <c r="N108" s="100"/>
      <c r="O108" s="26"/>
      <c r="P108" s="26"/>
    </row>
    <row r="109" spans="2:16" hidden="1">
      <c r="B109" s="101"/>
      <c r="D109" s="26"/>
      <c r="E109" s="100"/>
      <c r="F109" s="100"/>
      <c r="H109" s="100"/>
      <c r="I109" s="100"/>
      <c r="K109" s="100"/>
      <c r="L109" s="100"/>
      <c r="N109" s="100"/>
      <c r="O109" s="26"/>
      <c r="P109" s="26"/>
    </row>
    <row r="110" spans="2:16" hidden="1">
      <c r="B110" s="101"/>
      <c r="D110" s="26"/>
      <c r="E110" s="100"/>
      <c r="F110" s="100"/>
      <c r="H110" s="100"/>
      <c r="I110" s="100"/>
      <c r="K110" s="100"/>
      <c r="L110" s="100"/>
      <c r="N110" s="100"/>
      <c r="O110" s="26"/>
      <c r="P110" s="26"/>
    </row>
    <row r="111" spans="2:16" hidden="1">
      <c r="B111" s="101"/>
      <c r="D111" s="26"/>
      <c r="E111" s="100"/>
      <c r="F111" s="100"/>
      <c r="H111" s="100"/>
      <c r="I111" s="100"/>
      <c r="K111" s="100"/>
      <c r="L111" s="100"/>
      <c r="N111" s="100"/>
      <c r="O111" s="26"/>
      <c r="P111" s="26"/>
    </row>
    <row r="112" spans="2:16" hidden="1">
      <c r="B112" s="101"/>
      <c r="D112" s="26"/>
      <c r="H112" s="100"/>
      <c r="I112" s="100"/>
      <c r="L112" s="100"/>
      <c r="N112" s="100"/>
      <c r="O112" s="26"/>
      <c r="P112" s="26"/>
    </row>
    <row r="113" spans="2:16" hidden="1">
      <c r="B113" s="101"/>
      <c r="D113" s="26"/>
      <c r="H113" s="100"/>
      <c r="I113" s="100"/>
      <c r="L113" s="100"/>
      <c r="N113" s="100"/>
      <c r="O113" s="26"/>
      <c r="P113" s="26"/>
    </row>
    <row r="114" spans="2:16" hidden="1">
      <c r="B114" s="101"/>
      <c r="D114" s="26"/>
      <c r="H114" s="100"/>
      <c r="I114" s="100"/>
      <c r="L114" s="100"/>
      <c r="N114" s="100"/>
      <c r="O114" s="26"/>
      <c r="P114" s="26"/>
    </row>
    <row r="115" spans="2:16" hidden="1">
      <c r="B115" s="101"/>
      <c r="D115" s="26"/>
      <c r="I115" s="100"/>
      <c r="L115" s="100"/>
      <c r="N115" s="100"/>
      <c r="O115" s="26"/>
      <c r="P115" s="26"/>
    </row>
    <row r="116" spans="2:16" hidden="1">
      <c r="B116" s="101"/>
      <c r="D116" s="26"/>
      <c r="I116" s="100"/>
      <c r="L116" s="100"/>
      <c r="N116" s="100"/>
      <c r="O116" s="26"/>
      <c r="P116" s="26"/>
    </row>
    <row r="117" spans="2:16" hidden="1">
      <c r="B117" s="101"/>
      <c r="D117" s="26"/>
      <c r="I117" s="100"/>
      <c r="L117" s="100"/>
      <c r="N117" s="100"/>
      <c r="O117" s="26"/>
      <c r="P117" s="26"/>
    </row>
    <row r="118" spans="2:16" hidden="1">
      <c r="B118" s="101"/>
      <c r="D118" s="26"/>
      <c r="I118" s="100"/>
      <c r="L118" s="100"/>
      <c r="N118" s="100"/>
      <c r="O118" s="26"/>
      <c r="P118" s="26"/>
    </row>
    <row r="119" spans="2:16" hidden="1">
      <c r="B119" s="101"/>
      <c r="D119" s="26"/>
      <c r="I119" s="100"/>
      <c r="L119" s="100"/>
      <c r="N119" s="100"/>
      <c r="O119" s="26"/>
      <c r="P119" s="26"/>
    </row>
    <row r="120" spans="2:16" hidden="1">
      <c r="B120" s="101"/>
      <c r="D120" s="26"/>
      <c r="I120" s="100"/>
      <c r="L120" s="100"/>
      <c r="N120" s="100"/>
      <c r="O120" s="26"/>
      <c r="P120" s="26"/>
    </row>
    <row r="121" spans="2:16" hidden="1">
      <c r="B121" s="101"/>
      <c r="D121" s="26"/>
      <c r="I121" s="100"/>
      <c r="L121" s="100"/>
      <c r="N121" s="100"/>
      <c r="O121" s="26"/>
      <c r="P121" s="26"/>
    </row>
    <row r="122" spans="2:16" hidden="1">
      <c r="B122" s="101"/>
      <c r="D122" s="26"/>
      <c r="I122" s="100"/>
      <c r="L122" s="100"/>
      <c r="N122" s="100"/>
      <c r="O122" s="26"/>
      <c r="P122" s="26"/>
    </row>
    <row r="123" spans="2:16" hidden="1">
      <c r="B123" s="101"/>
      <c r="D123" s="26"/>
      <c r="I123" s="100"/>
      <c r="L123" s="100"/>
      <c r="N123" s="100"/>
      <c r="O123" s="26"/>
      <c r="P123" s="26"/>
    </row>
    <row r="124" spans="2:16" hidden="1">
      <c r="B124" s="101"/>
      <c r="D124" s="26"/>
      <c r="L124" s="100"/>
      <c r="N124" s="100"/>
      <c r="O124" s="26"/>
      <c r="P124" s="26"/>
    </row>
    <row r="125" spans="2:16" hidden="1">
      <c r="B125" s="101"/>
      <c r="D125" s="26"/>
      <c r="L125" s="100"/>
      <c r="N125" s="100"/>
      <c r="O125" s="26"/>
      <c r="P125" s="26"/>
    </row>
    <row r="126" spans="2:16" hidden="1">
      <c r="B126" s="101"/>
      <c r="D126" s="26"/>
      <c r="L126" s="100"/>
      <c r="N126" s="26"/>
      <c r="O126" s="26"/>
      <c r="P126" s="26"/>
    </row>
    <row r="127" spans="2:16" hidden="1">
      <c r="B127" s="101"/>
      <c r="D127" s="26"/>
      <c r="L127" s="100"/>
      <c r="N127" s="26"/>
      <c r="O127" s="26"/>
      <c r="P127" s="26"/>
    </row>
    <row r="128" spans="2:16" hidden="1">
      <c r="B128" s="101"/>
      <c r="D128" s="26"/>
      <c r="L128" s="100"/>
      <c r="N128" s="26"/>
      <c r="O128" s="26"/>
      <c r="P128" s="26"/>
    </row>
    <row r="129" spans="2:16" hidden="1">
      <c r="B129" s="101"/>
      <c r="D129" s="26"/>
      <c r="L129" s="100"/>
      <c r="N129" s="26"/>
      <c r="O129" s="26"/>
      <c r="P129" s="26"/>
    </row>
    <row r="130" spans="2:16" hidden="1">
      <c r="B130" s="101"/>
      <c r="D130" s="26"/>
      <c r="L130" s="100"/>
      <c r="N130" s="26"/>
      <c r="O130" s="26"/>
      <c r="P130" s="26"/>
    </row>
    <row r="131" spans="2:16" hidden="1">
      <c r="B131" s="101"/>
      <c r="D131" s="26"/>
      <c r="L131" s="100"/>
      <c r="N131" s="26"/>
      <c r="O131" s="26"/>
      <c r="P131" s="26"/>
    </row>
    <row r="132" spans="2:16" hidden="1">
      <c r="B132" s="101"/>
      <c r="D132" s="26"/>
      <c r="L132" s="100"/>
      <c r="N132" s="26"/>
      <c r="O132" s="26"/>
      <c r="P132" s="26"/>
    </row>
    <row r="133" spans="2:16" hidden="1">
      <c r="B133" s="101"/>
      <c r="D133" s="26"/>
      <c r="L133" s="100"/>
      <c r="N133" s="26"/>
      <c r="O133" s="26"/>
      <c r="P133" s="26"/>
    </row>
    <row r="134" spans="2:16" hidden="1">
      <c r="B134" s="101"/>
      <c r="D134" s="26"/>
      <c r="L134" s="100"/>
      <c r="N134" s="26"/>
      <c r="O134" s="26"/>
      <c r="P134" s="26"/>
    </row>
    <row r="135" spans="2:16" hidden="1">
      <c r="B135" s="101"/>
      <c r="D135" s="26"/>
      <c r="L135" s="100"/>
      <c r="N135" s="26"/>
      <c r="O135" s="26"/>
      <c r="P135" s="26"/>
    </row>
    <row r="136" spans="2:16" hidden="1">
      <c r="B136" s="101"/>
      <c r="L136" s="100"/>
      <c r="N136" s="26"/>
      <c r="O136" s="26"/>
      <c r="P136" s="26"/>
    </row>
    <row r="137" spans="2:16" hidden="1">
      <c r="B137" s="101"/>
      <c r="L137" s="100"/>
      <c r="N137" s="26"/>
      <c r="O137" s="26"/>
      <c r="P137" s="26"/>
    </row>
    <row r="138" spans="2:16" hidden="1">
      <c r="B138" s="101"/>
      <c r="L138" s="100"/>
      <c r="N138" s="26"/>
      <c r="O138" s="26"/>
      <c r="P138" s="26"/>
    </row>
    <row r="139" spans="2:16" hidden="1">
      <c r="B139" s="101"/>
      <c r="L139" s="100"/>
      <c r="N139" s="26"/>
      <c r="O139" s="26"/>
      <c r="P139" s="26"/>
    </row>
    <row r="140" spans="2:16" hidden="1">
      <c r="B140" s="101"/>
      <c r="L140" s="100"/>
      <c r="N140" s="26"/>
      <c r="O140" s="26"/>
      <c r="P140" s="26"/>
    </row>
    <row r="141" spans="2:16" hidden="1">
      <c r="B141" s="101"/>
      <c r="L141" s="100"/>
      <c r="N141" s="26"/>
      <c r="O141" s="26"/>
      <c r="P141" s="26"/>
    </row>
    <row r="142" spans="2:16" hidden="1">
      <c r="B142" s="101"/>
      <c r="L142" s="100"/>
      <c r="N142" s="26"/>
      <c r="O142" s="26"/>
      <c r="P142" s="26"/>
    </row>
    <row r="143" spans="2:16" hidden="1">
      <c r="B143" s="101"/>
      <c r="L143" s="100"/>
      <c r="N143" s="26"/>
      <c r="O143" s="26"/>
      <c r="P143" s="26"/>
    </row>
    <row r="144" spans="2:16" hidden="1">
      <c r="B144" s="101"/>
      <c r="L144" s="100"/>
      <c r="N144" s="26"/>
      <c r="O144" s="26"/>
      <c r="P144" s="26"/>
    </row>
    <row r="145" spans="2:12" hidden="1">
      <c r="B145" s="101"/>
      <c r="L145" s="100"/>
    </row>
    <row r="146" spans="2:12" hidden="1">
      <c r="B146" s="101"/>
    </row>
    <row r="147" spans="2:12" hidden="1">
      <c r="B147" s="101"/>
    </row>
    <row r="148" spans="2:12" hidden="1">
      <c r="B148" s="101"/>
    </row>
    <row r="149" spans="2:12" hidden="1">
      <c r="B149" s="101"/>
    </row>
    <row r="150" spans="2:12" hidden="1">
      <c r="B150" s="101"/>
    </row>
    <row r="151" spans="2:12" hidden="1">
      <c r="B151" s="101"/>
    </row>
    <row r="152" spans="2:12" hidden="1">
      <c r="B152" s="101"/>
    </row>
    <row r="153" spans="2:12" hidden="1">
      <c r="B153" s="101"/>
    </row>
    <row r="154" spans="2:12" hidden="1">
      <c r="B154" s="101"/>
    </row>
    <row r="155" spans="2:12" hidden="1">
      <c r="B155" s="101"/>
    </row>
    <row r="156" spans="2:12" hidden="1">
      <c r="B156" s="101"/>
    </row>
    <row r="157" spans="2:12" hidden="1">
      <c r="B157" s="101"/>
    </row>
    <row r="158" spans="2:12" hidden="1">
      <c r="B158" s="101"/>
    </row>
    <row r="159" spans="2:12" hidden="1">
      <c r="B159" s="101"/>
    </row>
    <row r="160" spans="2:12" hidden="1">
      <c r="B160" s="101"/>
    </row>
    <row r="161" spans="2:2" hidden="1">
      <c r="B161" s="101"/>
    </row>
    <row r="162" spans="2:2" hidden="1">
      <c r="B162" s="101"/>
    </row>
    <row r="163" spans="2:2" hidden="1">
      <c r="B163" s="101"/>
    </row>
    <row r="164" spans="2:2" hidden="1">
      <c r="B164" s="101"/>
    </row>
    <row r="165" spans="2:2" hidden="1">
      <c r="B165" s="101"/>
    </row>
    <row r="166" spans="2:2" hidden="1">
      <c r="B166" s="101"/>
    </row>
    <row r="167" spans="2:2" hidden="1">
      <c r="B167" s="101"/>
    </row>
    <row r="168" spans="2:2" hidden="1">
      <c r="B168" s="101"/>
    </row>
    <row r="169" spans="2:2" hidden="1">
      <c r="B169" s="101"/>
    </row>
    <row r="170" spans="2:2" hidden="1">
      <c r="B170" s="101"/>
    </row>
    <row r="171" spans="2:2" hidden="1">
      <c r="B171" s="101"/>
    </row>
    <row r="172" spans="2:2" hidden="1">
      <c r="B172" s="101"/>
    </row>
    <row r="173" spans="2:2" hidden="1">
      <c r="B173" s="101"/>
    </row>
    <row r="174" spans="2:2" hidden="1">
      <c r="B174" s="101"/>
    </row>
    <row r="175" spans="2:2" hidden="1">
      <c r="B175" s="101"/>
    </row>
    <row r="176" spans="2:2" hidden="1">
      <c r="B176" s="101"/>
    </row>
    <row r="177" spans="2:2" hidden="1">
      <c r="B177" s="101"/>
    </row>
    <row r="178" spans="2:2" hidden="1">
      <c r="B178" s="101"/>
    </row>
    <row r="179" spans="2:2" hidden="1">
      <c r="B179" s="101"/>
    </row>
    <row r="180" spans="2:2" hidden="1">
      <c r="B180" s="101"/>
    </row>
    <row r="181" spans="2:2" hidden="1">
      <c r="B181" s="101"/>
    </row>
    <row r="182" spans="2:2" hidden="1">
      <c r="B182" s="101"/>
    </row>
    <row r="183" spans="2:2" hidden="1">
      <c r="B183" s="101"/>
    </row>
    <row r="184" spans="2:2" hidden="1">
      <c r="B184" s="101"/>
    </row>
    <row r="185" spans="2:2" hidden="1">
      <c r="B185" s="101"/>
    </row>
    <row r="186" spans="2:2" hidden="1">
      <c r="B186" s="101"/>
    </row>
    <row r="187" spans="2:2" hidden="1">
      <c r="B187" s="101"/>
    </row>
    <row r="188" spans="2:2" hidden="1">
      <c r="B188" s="101"/>
    </row>
    <row r="189" spans="2:2" hidden="1">
      <c r="B189" s="101"/>
    </row>
    <row r="190" spans="2:2" hidden="1">
      <c r="B190" s="101"/>
    </row>
    <row r="191" spans="2:2" hidden="1">
      <c r="B191" s="101"/>
    </row>
    <row r="192" spans="2:2" hidden="1">
      <c r="B192" s="101"/>
    </row>
    <row r="193" spans="2:2" hidden="1">
      <c r="B193" s="101"/>
    </row>
    <row r="194" spans="2:2" hidden="1">
      <c r="B194" s="101"/>
    </row>
    <row r="195" spans="2:2" hidden="1">
      <c r="B195" s="101"/>
    </row>
    <row r="196" spans="2:2" hidden="1">
      <c r="B196" s="101"/>
    </row>
    <row r="197" spans="2:2" hidden="1">
      <c r="B197" s="101"/>
    </row>
    <row r="198" spans="2:2" hidden="1">
      <c r="B198" s="101"/>
    </row>
    <row r="199" spans="2:2" hidden="1">
      <c r="B199" s="101"/>
    </row>
    <row r="200" spans="2:2" hidden="1">
      <c r="B200" s="101"/>
    </row>
    <row r="201" spans="2:2" hidden="1">
      <c r="B201" s="101"/>
    </row>
    <row r="202" spans="2:2" hidden="1">
      <c r="B202" s="101"/>
    </row>
    <row r="203" spans="2:2" hidden="1">
      <c r="B203" s="101"/>
    </row>
    <row r="204" spans="2:2" hidden="1">
      <c r="B204" s="101"/>
    </row>
    <row r="205" spans="2:2" hidden="1">
      <c r="B205" s="101"/>
    </row>
    <row r="206" spans="2:2" hidden="1">
      <c r="B206" s="101"/>
    </row>
    <row r="207" spans="2:2" hidden="1">
      <c r="B207" s="101"/>
    </row>
    <row r="208" spans="2:2" hidden="1">
      <c r="B208" s="101"/>
    </row>
    <row r="209" spans="2:2" hidden="1">
      <c r="B209" s="101"/>
    </row>
    <row r="210" spans="2:2" hidden="1">
      <c r="B210" s="101"/>
    </row>
    <row r="211" spans="2:2" hidden="1">
      <c r="B211" s="101"/>
    </row>
    <row r="212" spans="2:2" hidden="1">
      <c r="B212" s="101"/>
    </row>
    <row r="213" spans="2:2" hidden="1">
      <c r="B213" s="101"/>
    </row>
    <row r="214" spans="2:2" hidden="1">
      <c r="B214" s="101"/>
    </row>
    <row r="215" spans="2:2" hidden="1">
      <c r="B215" s="101"/>
    </row>
    <row r="216" spans="2:2" hidden="1">
      <c r="B216" s="101"/>
    </row>
    <row r="217" spans="2:2" hidden="1">
      <c r="B217" s="101"/>
    </row>
    <row r="218" spans="2:2" hidden="1">
      <c r="B218" s="101"/>
    </row>
    <row r="219" spans="2:2" hidden="1">
      <c r="B219" s="101"/>
    </row>
    <row r="220" spans="2:2" hidden="1">
      <c r="B220" s="101"/>
    </row>
    <row r="221" spans="2:2" hidden="1">
      <c r="B221" s="101"/>
    </row>
    <row r="222" spans="2:2" hidden="1">
      <c r="B222" s="101"/>
    </row>
    <row r="223" spans="2:2" hidden="1">
      <c r="B223" s="101"/>
    </row>
    <row r="224" spans="2:2" hidden="1">
      <c r="B224" s="101"/>
    </row>
    <row r="225" spans="2:2" hidden="1">
      <c r="B225" s="101"/>
    </row>
    <row r="226" spans="2:2" hidden="1">
      <c r="B226" s="101"/>
    </row>
    <row r="227" spans="2:2" hidden="1">
      <c r="B227" s="101"/>
    </row>
    <row r="228" spans="2:2" hidden="1">
      <c r="B228" s="101"/>
    </row>
    <row r="229" spans="2:2" hidden="1">
      <c r="B229" s="101"/>
    </row>
    <row r="230" spans="2:2" hidden="1">
      <c r="B230" s="101"/>
    </row>
    <row r="231" spans="2:2" hidden="1">
      <c r="B231" s="101"/>
    </row>
    <row r="232" spans="2:2" hidden="1">
      <c r="B232" s="101"/>
    </row>
    <row r="233" spans="2:2" hidden="1">
      <c r="B233" s="101"/>
    </row>
    <row r="234" spans="2:2" hidden="1">
      <c r="B234" s="101"/>
    </row>
    <row r="235" spans="2:2" hidden="1">
      <c r="B235" s="101"/>
    </row>
    <row r="236" spans="2:2" hidden="1">
      <c r="B236" s="101"/>
    </row>
    <row r="237" spans="2:2" hidden="1">
      <c r="B237" s="101"/>
    </row>
    <row r="238" spans="2:2" hidden="1">
      <c r="B238" s="101"/>
    </row>
    <row r="239" spans="2:2" hidden="1">
      <c r="B239" s="101"/>
    </row>
    <row r="240" spans="2:2" hidden="1">
      <c r="B240" s="101"/>
    </row>
    <row r="241" spans="2:2" hidden="1">
      <c r="B241" s="101"/>
    </row>
    <row r="242" spans="2:2" hidden="1">
      <c r="B242" s="101"/>
    </row>
    <row r="243" spans="2:2" hidden="1">
      <c r="B243" s="101"/>
    </row>
    <row r="244" spans="2:2" hidden="1">
      <c r="B244" s="101"/>
    </row>
    <row r="245" spans="2:2" hidden="1">
      <c r="B245" s="101"/>
    </row>
    <row r="246" spans="2:2" hidden="1">
      <c r="B246" s="101"/>
    </row>
    <row r="247" spans="2:2" hidden="1">
      <c r="B247" s="101"/>
    </row>
    <row r="248" spans="2:2" hidden="1">
      <c r="B248" s="101"/>
    </row>
    <row r="249" spans="2:2" hidden="1">
      <c r="B249" s="101"/>
    </row>
    <row r="250" spans="2:2" hidden="1">
      <c r="B250" s="101"/>
    </row>
    <row r="251" spans="2:2" hidden="1">
      <c r="B251" s="101"/>
    </row>
    <row r="252" spans="2:2" hidden="1">
      <c r="B252" s="101"/>
    </row>
    <row r="253" spans="2:2" hidden="1">
      <c r="B253" s="101"/>
    </row>
    <row r="254" spans="2:2" hidden="1">
      <c r="B254" s="101"/>
    </row>
    <row r="255" spans="2:2" hidden="1">
      <c r="B255" s="101"/>
    </row>
    <row r="256" spans="2:2" hidden="1">
      <c r="B256" s="101"/>
    </row>
    <row r="257" spans="2:2" hidden="1">
      <c r="B257" s="101"/>
    </row>
    <row r="258" spans="2:2" hidden="1">
      <c r="B258" s="101"/>
    </row>
    <row r="259" spans="2:2" hidden="1">
      <c r="B259" s="101"/>
    </row>
    <row r="260" spans="2:2" hidden="1">
      <c r="B260" s="101"/>
    </row>
    <row r="261" spans="2:2" hidden="1">
      <c r="B261" s="101"/>
    </row>
    <row r="262" spans="2:2" hidden="1">
      <c r="B262" s="101"/>
    </row>
    <row r="263" spans="2:2" hidden="1">
      <c r="B263" s="101"/>
    </row>
    <row r="264" spans="2:2" hidden="1">
      <c r="B264" s="101"/>
    </row>
    <row r="265" spans="2:2" hidden="1">
      <c r="B265" s="101"/>
    </row>
    <row r="266" spans="2:2" hidden="1">
      <c r="B266" s="101"/>
    </row>
    <row r="267" spans="2:2" hidden="1">
      <c r="B267" s="101"/>
    </row>
    <row r="268" spans="2:2" hidden="1">
      <c r="B268" s="101"/>
    </row>
    <row r="269" spans="2:2" hidden="1">
      <c r="B269" s="101"/>
    </row>
    <row r="270" spans="2:2" hidden="1">
      <c r="B270" s="101"/>
    </row>
    <row r="271" spans="2:2" hidden="1">
      <c r="B271" s="101"/>
    </row>
    <row r="272" spans="2:2" hidden="1">
      <c r="B272" s="101"/>
    </row>
    <row r="273" spans="2:2" hidden="1">
      <c r="B273" s="101"/>
    </row>
    <row r="274" spans="2:2" hidden="1">
      <c r="B274" s="101"/>
    </row>
    <row r="275" spans="2:2" hidden="1">
      <c r="B275" s="101"/>
    </row>
    <row r="276" spans="2:2" hidden="1">
      <c r="B276" s="101"/>
    </row>
    <row r="277" spans="2:2" hidden="1">
      <c r="B277" s="101"/>
    </row>
    <row r="278" spans="2:2" hidden="1">
      <c r="B278" s="101"/>
    </row>
    <row r="279" spans="2:2" hidden="1">
      <c r="B279" s="101"/>
    </row>
    <row r="280" spans="2:2" hidden="1">
      <c r="B280" s="101"/>
    </row>
    <row r="281" spans="2:2" hidden="1">
      <c r="B281" s="101"/>
    </row>
    <row r="282" spans="2:2" hidden="1">
      <c r="B282" s="101"/>
    </row>
    <row r="283" spans="2:2" hidden="1">
      <c r="B283" s="101"/>
    </row>
    <row r="284" spans="2:2" hidden="1">
      <c r="B284" s="101"/>
    </row>
    <row r="285" spans="2:2" hidden="1">
      <c r="B285" s="101"/>
    </row>
    <row r="286" spans="2:2" hidden="1">
      <c r="B286" s="101"/>
    </row>
    <row r="287" spans="2:2" hidden="1">
      <c r="B287" s="101"/>
    </row>
    <row r="288" spans="2:2" hidden="1">
      <c r="B288" s="101"/>
    </row>
    <row r="289" spans="2:2" hidden="1">
      <c r="B289" s="101"/>
    </row>
    <row r="290" spans="2:2" hidden="1">
      <c r="B290" s="101"/>
    </row>
    <row r="291" spans="2:2" hidden="1">
      <c r="B291" s="101"/>
    </row>
    <row r="292" spans="2:2" hidden="1">
      <c r="B292" s="101"/>
    </row>
    <row r="293" spans="2:2" hidden="1">
      <c r="B293" s="101"/>
    </row>
    <row r="294" spans="2:2" hidden="1">
      <c r="B294" s="101"/>
    </row>
    <row r="295" spans="2:2" hidden="1">
      <c r="B295" s="101"/>
    </row>
    <row r="296" spans="2:2" hidden="1">
      <c r="B296" s="101"/>
    </row>
    <row r="297" spans="2:2" hidden="1">
      <c r="B297" s="101"/>
    </row>
    <row r="298" spans="2:2" hidden="1">
      <c r="B298" s="101"/>
    </row>
    <row r="299" spans="2:2" hidden="1">
      <c r="B299" s="101"/>
    </row>
    <row r="300" spans="2:2" hidden="1">
      <c r="B300" s="101"/>
    </row>
    <row r="301" spans="2:2" hidden="1">
      <c r="B301" s="101"/>
    </row>
    <row r="302" spans="2:2" hidden="1">
      <c r="B302" s="101"/>
    </row>
    <row r="303" spans="2:2" hidden="1">
      <c r="B303" s="101"/>
    </row>
    <row r="304" spans="2:2" hidden="1">
      <c r="B304" s="101"/>
    </row>
    <row r="305" spans="2:2" hidden="1">
      <c r="B305" s="101"/>
    </row>
    <row r="306" spans="2:2" hidden="1">
      <c r="B306" s="101"/>
    </row>
    <row r="307" spans="2:2" hidden="1">
      <c r="B307" s="101"/>
    </row>
    <row r="308" spans="2:2" hidden="1">
      <c r="B308" s="101"/>
    </row>
    <row r="309" spans="2:2" hidden="1">
      <c r="B309" s="101"/>
    </row>
    <row r="310" spans="2:2" hidden="1">
      <c r="B310" s="101"/>
    </row>
    <row r="311" spans="2:2" hidden="1">
      <c r="B311" s="101"/>
    </row>
    <row r="312" spans="2:2" hidden="1">
      <c r="B312" s="101"/>
    </row>
    <row r="313" spans="2:2" hidden="1">
      <c r="B313" s="101"/>
    </row>
    <row r="314" spans="2:2" hidden="1">
      <c r="B314" s="101"/>
    </row>
    <row r="315" spans="2:2" hidden="1">
      <c r="B315" s="101"/>
    </row>
    <row r="316" spans="2:2" hidden="1">
      <c r="B316" s="101"/>
    </row>
    <row r="317" spans="2:2" hidden="1">
      <c r="B317" s="101"/>
    </row>
    <row r="318" spans="2:2" hidden="1">
      <c r="B318" s="101"/>
    </row>
    <row r="319" spans="2:2" hidden="1">
      <c r="B319" s="101"/>
    </row>
    <row r="320" spans="2:2" hidden="1">
      <c r="B320" s="101"/>
    </row>
    <row r="321" spans="2:2" hidden="1">
      <c r="B321" s="101"/>
    </row>
    <row r="322" spans="2:2" hidden="1">
      <c r="B322" s="101"/>
    </row>
    <row r="323" spans="2:2" hidden="1">
      <c r="B323" s="101"/>
    </row>
    <row r="324" spans="2:2" hidden="1">
      <c r="B324" s="101"/>
    </row>
    <row r="325" spans="2:2" hidden="1">
      <c r="B325" s="101"/>
    </row>
    <row r="326" spans="2:2" hidden="1">
      <c r="B326" s="101"/>
    </row>
    <row r="327" spans="2:2" hidden="1">
      <c r="B327" s="101"/>
    </row>
    <row r="328" spans="2:2" hidden="1">
      <c r="B328" s="101"/>
    </row>
    <row r="329" spans="2:2" hidden="1">
      <c r="B329" s="101"/>
    </row>
    <row r="330" spans="2:2" hidden="1">
      <c r="B330" s="101"/>
    </row>
    <row r="331" spans="2:2" hidden="1">
      <c r="B331" s="101"/>
    </row>
    <row r="332" spans="2:2" hidden="1">
      <c r="B332" s="101"/>
    </row>
    <row r="333" spans="2:2" hidden="1">
      <c r="B333" s="101"/>
    </row>
    <row r="334" spans="2:2" hidden="1">
      <c r="B334" s="101"/>
    </row>
    <row r="335" spans="2:2" hidden="1">
      <c r="B335" s="101"/>
    </row>
    <row r="336" spans="2:2" hidden="1">
      <c r="B336" s="101"/>
    </row>
    <row r="337" spans="2:2" hidden="1">
      <c r="B337" s="101"/>
    </row>
    <row r="338" spans="2:2" hidden="1">
      <c r="B338" s="101"/>
    </row>
    <row r="339" spans="2:2" hidden="1">
      <c r="B339" s="101"/>
    </row>
    <row r="340" spans="2:2" hidden="1">
      <c r="B340" s="101"/>
    </row>
    <row r="341" spans="2:2" hidden="1">
      <c r="B341" s="101"/>
    </row>
    <row r="342" spans="2:2" hidden="1">
      <c r="B342" s="101"/>
    </row>
    <row r="343" spans="2:2" hidden="1">
      <c r="B343" s="101"/>
    </row>
    <row r="344" spans="2:2" hidden="1">
      <c r="B344" s="101"/>
    </row>
    <row r="345" spans="2:2" hidden="1">
      <c r="B345" s="101"/>
    </row>
    <row r="346" spans="2:2" hidden="1">
      <c r="B346" s="101"/>
    </row>
    <row r="347" spans="2:2" hidden="1">
      <c r="B347" s="101"/>
    </row>
    <row r="348" spans="2:2" hidden="1">
      <c r="B348" s="101"/>
    </row>
    <row r="349" spans="2:2" hidden="1">
      <c r="B349" s="101"/>
    </row>
    <row r="350" spans="2:2" hidden="1">
      <c r="B350" s="101"/>
    </row>
    <row r="351" spans="2:2" hidden="1">
      <c r="B351" s="101"/>
    </row>
    <row r="352" spans="2:2" hidden="1">
      <c r="B352" s="101"/>
    </row>
    <row r="353" spans="2:2" hidden="1">
      <c r="B353" s="101"/>
    </row>
    <row r="354" spans="2:2" hidden="1">
      <c r="B354" s="101"/>
    </row>
    <row r="355" spans="2:2" hidden="1">
      <c r="B355" s="101"/>
    </row>
    <row r="356" spans="2:2" hidden="1">
      <c r="B356" s="101"/>
    </row>
    <row r="357" spans="2:2" hidden="1">
      <c r="B357" s="101"/>
    </row>
    <row r="358" spans="2:2" hidden="1">
      <c r="B358" s="101"/>
    </row>
    <row r="359" spans="2:2" hidden="1">
      <c r="B359" s="101"/>
    </row>
    <row r="360" spans="2:2" hidden="1">
      <c r="B360" s="101"/>
    </row>
    <row r="361" spans="2:2" hidden="1">
      <c r="B361" s="101"/>
    </row>
    <row r="362" spans="2:2" hidden="1">
      <c r="B362" s="101"/>
    </row>
    <row r="363" spans="2:2" hidden="1">
      <c r="B363" s="101"/>
    </row>
    <row r="364" spans="2:2" hidden="1">
      <c r="B364" s="101"/>
    </row>
    <row r="365" spans="2:2" hidden="1">
      <c r="B365" s="101"/>
    </row>
    <row r="366" spans="2:2" hidden="1">
      <c r="B366" s="101"/>
    </row>
    <row r="367" spans="2:2" hidden="1">
      <c r="B367" s="101"/>
    </row>
    <row r="368" spans="2:2" hidden="1">
      <c r="B368" s="101"/>
    </row>
    <row r="369" spans="2:2" hidden="1">
      <c r="B369" s="101"/>
    </row>
    <row r="370" spans="2:2" hidden="1">
      <c r="B370" s="101"/>
    </row>
    <row r="371" spans="2:2" hidden="1">
      <c r="B371" s="101"/>
    </row>
    <row r="372" spans="2:2" hidden="1">
      <c r="B372" s="101"/>
    </row>
    <row r="373" spans="2:2" hidden="1">
      <c r="B373" s="101"/>
    </row>
    <row r="374" spans="2:2" hidden="1">
      <c r="B374" s="101"/>
    </row>
    <row r="375" spans="2:2" hidden="1">
      <c r="B375" s="101"/>
    </row>
    <row r="376" spans="2:2" hidden="1">
      <c r="B376" s="101"/>
    </row>
    <row r="377" spans="2:2" hidden="1">
      <c r="B377" s="101"/>
    </row>
    <row r="378" spans="2:2" hidden="1">
      <c r="B378" s="101"/>
    </row>
    <row r="379" spans="2:2" hidden="1">
      <c r="B379" s="101"/>
    </row>
    <row r="380" spans="2:2" hidden="1">
      <c r="B380" s="101"/>
    </row>
    <row r="381" spans="2:2" hidden="1">
      <c r="B381" s="101"/>
    </row>
    <row r="382" spans="2:2" hidden="1">
      <c r="B382" s="101"/>
    </row>
    <row r="383" spans="2:2" hidden="1">
      <c r="B383" s="101"/>
    </row>
    <row r="384" spans="2:2" hidden="1">
      <c r="B384" s="101"/>
    </row>
    <row r="385" spans="2:2" hidden="1">
      <c r="B385" s="101"/>
    </row>
    <row r="386" spans="2:2" hidden="1">
      <c r="B386" s="101"/>
    </row>
    <row r="387" spans="2:2" hidden="1">
      <c r="B387" s="101"/>
    </row>
    <row r="388" spans="2:2" hidden="1">
      <c r="B388" s="101"/>
    </row>
    <row r="389" spans="2:2" hidden="1">
      <c r="B389" s="101"/>
    </row>
    <row r="390" spans="2:2" hidden="1">
      <c r="B390" s="101"/>
    </row>
    <row r="391" spans="2:2" hidden="1">
      <c r="B391" s="101"/>
    </row>
    <row r="392" spans="2:2" hidden="1">
      <c r="B392" s="101"/>
    </row>
    <row r="393" spans="2:2" hidden="1">
      <c r="B393" s="101"/>
    </row>
    <row r="394" spans="2:2" hidden="1">
      <c r="B394" s="101"/>
    </row>
    <row r="395" spans="2:2" hidden="1">
      <c r="B395" s="101"/>
    </row>
    <row r="396" spans="2:2" hidden="1">
      <c r="B396" s="101"/>
    </row>
    <row r="397" spans="2:2" hidden="1">
      <c r="B397" s="101"/>
    </row>
    <row r="398" spans="2:2" hidden="1">
      <c r="B398" s="101"/>
    </row>
    <row r="399" spans="2:2" hidden="1">
      <c r="B399" s="101"/>
    </row>
    <row r="400" spans="2:2" hidden="1">
      <c r="B400" s="101"/>
    </row>
    <row r="401" spans="2:2" hidden="1">
      <c r="B401" s="101"/>
    </row>
    <row r="402" spans="2:2" hidden="1">
      <c r="B402" s="101"/>
    </row>
    <row r="403" spans="2:2" hidden="1">
      <c r="B403" s="101"/>
    </row>
    <row r="404" spans="2:2" hidden="1">
      <c r="B404" s="101"/>
    </row>
    <row r="405" spans="2:2" hidden="1">
      <c r="B405" s="101"/>
    </row>
    <row r="406" spans="2:2" hidden="1">
      <c r="B406" s="101"/>
    </row>
    <row r="407" spans="2:2" hidden="1">
      <c r="B407" s="101"/>
    </row>
    <row r="408" spans="2:2" hidden="1">
      <c r="B408" s="101"/>
    </row>
    <row r="409" spans="2:2" hidden="1">
      <c r="B409" s="101"/>
    </row>
    <row r="410" spans="2:2" hidden="1">
      <c r="B410" s="101"/>
    </row>
    <row r="411" spans="2:2" hidden="1">
      <c r="B411" s="101"/>
    </row>
    <row r="412" spans="2:2" hidden="1">
      <c r="B412" s="101"/>
    </row>
    <row r="413" spans="2:2" hidden="1">
      <c r="B413" s="101"/>
    </row>
    <row r="414" spans="2:2" hidden="1">
      <c r="B414" s="101"/>
    </row>
    <row r="415" spans="2:2" hidden="1">
      <c r="B415" s="101"/>
    </row>
    <row r="416" spans="2:2" hidden="1">
      <c r="B416" s="101"/>
    </row>
    <row r="417" spans="2:2" hidden="1">
      <c r="B417" s="101"/>
    </row>
    <row r="418" spans="2:2" hidden="1">
      <c r="B418" s="101"/>
    </row>
    <row r="419" spans="2:2" hidden="1">
      <c r="B419" s="101"/>
    </row>
    <row r="420" spans="2:2" hidden="1">
      <c r="B420" s="101"/>
    </row>
    <row r="421" spans="2:2" hidden="1">
      <c r="B421" s="101"/>
    </row>
    <row r="422" spans="2:2" hidden="1">
      <c r="B422" s="101"/>
    </row>
    <row r="423" spans="2:2" hidden="1">
      <c r="B423" s="101"/>
    </row>
    <row r="424" spans="2:2" hidden="1">
      <c r="B424" s="101"/>
    </row>
    <row r="425" spans="2:2" hidden="1">
      <c r="B425" s="101"/>
    </row>
    <row r="426" spans="2:2" hidden="1">
      <c r="B426" s="101"/>
    </row>
    <row r="427" spans="2:2" hidden="1">
      <c r="B427" s="101"/>
    </row>
    <row r="428" spans="2:2" hidden="1">
      <c r="B428" s="101"/>
    </row>
    <row r="429" spans="2:2" hidden="1">
      <c r="B429" s="101"/>
    </row>
    <row r="430" spans="2:2" hidden="1">
      <c r="B430" s="101"/>
    </row>
    <row r="431" spans="2:2" hidden="1">
      <c r="B431" s="101"/>
    </row>
    <row r="432" spans="2:2" hidden="1">
      <c r="B432" s="101"/>
    </row>
    <row r="433" spans="2:2" hidden="1">
      <c r="B433" s="101"/>
    </row>
    <row r="434" spans="2:2" hidden="1">
      <c r="B434" s="101"/>
    </row>
    <row r="435" spans="2:2" hidden="1">
      <c r="B435" s="101"/>
    </row>
    <row r="436" spans="2:2" hidden="1">
      <c r="B436" s="101"/>
    </row>
    <row r="437" spans="2:2" hidden="1">
      <c r="B437" s="101"/>
    </row>
    <row r="438" spans="2:2" hidden="1">
      <c r="B438" s="101"/>
    </row>
    <row r="439" spans="2:2" hidden="1">
      <c r="B439" s="101"/>
    </row>
    <row r="440" spans="2:2" hidden="1">
      <c r="B440" s="101"/>
    </row>
    <row r="441" spans="2:2" hidden="1">
      <c r="B441" s="101"/>
    </row>
    <row r="442" spans="2:2" hidden="1">
      <c r="B442" s="101"/>
    </row>
    <row r="443" spans="2:2" hidden="1">
      <c r="B443" s="101"/>
    </row>
    <row r="444" spans="2:2" hidden="1">
      <c r="B444" s="101"/>
    </row>
    <row r="445" spans="2:2" hidden="1">
      <c r="B445" s="101"/>
    </row>
    <row r="446" spans="2:2" hidden="1">
      <c r="B446" s="101"/>
    </row>
    <row r="447" spans="2:2" hidden="1">
      <c r="B447" s="101"/>
    </row>
    <row r="448" spans="2:2" hidden="1">
      <c r="B448" s="101"/>
    </row>
    <row r="449" spans="2:2" hidden="1">
      <c r="B449" s="101"/>
    </row>
    <row r="450" spans="2:2" hidden="1">
      <c r="B450" s="101"/>
    </row>
    <row r="451" spans="2:2" hidden="1">
      <c r="B451" s="101"/>
    </row>
    <row r="452" spans="2:2" hidden="1">
      <c r="B452" s="101"/>
    </row>
    <row r="453" spans="2:2" hidden="1">
      <c r="B453" s="101"/>
    </row>
    <row r="454" spans="2:2" hidden="1">
      <c r="B454" s="101"/>
    </row>
    <row r="455" spans="2:2" hidden="1">
      <c r="B455" s="101"/>
    </row>
    <row r="456" spans="2:2" hidden="1">
      <c r="B456" s="101"/>
    </row>
    <row r="457" spans="2:2" hidden="1">
      <c r="B457" s="101"/>
    </row>
    <row r="458" spans="2:2" hidden="1">
      <c r="B458" s="101"/>
    </row>
    <row r="459" spans="2:2" hidden="1">
      <c r="B459" s="101"/>
    </row>
    <row r="460" spans="2:2" hidden="1">
      <c r="B460" s="101"/>
    </row>
    <row r="461" spans="2:2" hidden="1">
      <c r="B461" s="101"/>
    </row>
    <row r="462" spans="2:2" hidden="1">
      <c r="B462" s="101"/>
    </row>
    <row r="463" spans="2:2" hidden="1">
      <c r="B463" s="101"/>
    </row>
    <row r="464" spans="2:2" hidden="1">
      <c r="B464" s="101"/>
    </row>
    <row r="465" spans="2:2" hidden="1">
      <c r="B465" s="101"/>
    </row>
    <row r="466" spans="2:2" hidden="1">
      <c r="B466" s="101"/>
    </row>
    <row r="467" spans="2:2" hidden="1">
      <c r="B467" s="101"/>
    </row>
    <row r="468" spans="2:2" hidden="1">
      <c r="B468" s="101"/>
    </row>
    <row r="469" spans="2:2" hidden="1">
      <c r="B469" s="101"/>
    </row>
    <row r="470" spans="2:2" hidden="1">
      <c r="B470" s="101"/>
    </row>
    <row r="471" spans="2:2" hidden="1">
      <c r="B471" s="101"/>
    </row>
    <row r="472" spans="2:2" hidden="1">
      <c r="B472" s="101"/>
    </row>
    <row r="473" spans="2:2" hidden="1">
      <c r="B473" s="101"/>
    </row>
    <row r="474" spans="2:2" hidden="1">
      <c r="B474" s="101"/>
    </row>
    <row r="475" spans="2:2" hidden="1">
      <c r="B475" s="101"/>
    </row>
    <row r="476" spans="2:2" hidden="1">
      <c r="B476" s="101"/>
    </row>
    <row r="477" spans="2:2" hidden="1">
      <c r="B477" s="101"/>
    </row>
    <row r="478" spans="2:2" hidden="1">
      <c r="B478" s="101"/>
    </row>
    <row r="479" spans="2:2" hidden="1">
      <c r="B479" s="101"/>
    </row>
    <row r="480" spans="2:2" hidden="1">
      <c r="B480" s="101"/>
    </row>
    <row r="481" spans="2:2" hidden="1">
      <c r="B481" s="101"/>
    </row>
    <row r="482" spans="2:2" hidden="1">
      <c r="B482" s="101"/>
    </row>
    <row r="483" spans="2:2" hidden="1">
      <c r="B483" s="101"/>
    </row>
    <row r="484" spans="2:2" hidden="1">
      <c r="B484" s="101"/>
    </row>
    <row r="485" spans="2:2" hidden="1">
      <c r="B485" s="101"/>
    </row>
    <row r="486" spans="2:2" hidden="1">
      <c r="B486" s="101"/>
    </row>
    <row r="487" spans="2:2" hidden="1">
      <c r="B487" s="101"/>
    </row>
    <row r="488" spans="2:2" hidden="1">
      <c r="B488" s="101"/>
    </row>
    <row r="489" spans="2:2" hidden="1">
      <c r="B489" s="101"/>
    </row>
    <row r="490" spans="2:2" hidden="1">
      <c r="B490" s="101"/>
    </row>
    <row r="491" spans="2:2" hidden="1">
      <c r="B491" s="101"/>
    </row>
    <row r="492" spans="2:2" hidden="1">
      <c r="B492" s="101"/>
    </row>
    <row r="493" spans="2:2" hidden="1">
      <c r="B493" s="101"/>
    </row>
    <row r="494" spans="2:2" hidden="1">
      <c r="B494" s="101"/>
    </row>
    <row r="495" spans="2:2" hidden="1">
      <c r="B495" s="101"/>
    </row>
    <row r="496" spans="2:2" hidden="1">
      <c r="B496" s="101"/>
    </row>
    <row r="497" spans="2:2" hidden="1">
      <c r="B497" s="101"/>
    </row>
    <row r="498" spans="2:2" hidden="1">
      <c r="B498" s="101"/>
    </row>
    <row r="499" spans="2:2" hidden="1">
      <c r="B499" s="101"/>
    </row>
    <row r="500" spans="2:2" hidden="1">
      <c r="B500" s="101"/>
    </row>
    <row r="501" spans="2:2" hidden="1">
      <c r="B501" s="101"/>
    </row>
    <row r="502" spans="2:2" hidden="1">
      <c r="B502" s="101"/>
    </row>
    <row r="503" spans="2:2" hidden="1">
      <c r="B503" s="101"/>
    </row>
    <row r="504" spans="2:2" hidden="1">
      <c r="B504" s="101"/>
    </row>
    <row r="505" spans="2:2" hidden="1">
      <c r="B505" s="101"/>
    </row>
    <row r="506" spans="2:2" hidden="1">
      <c r="B506" s="101"/>
    </row>
    <row r="507" spans="2:2" hidden="1">
      <c r="B507" s="101"/>
    </row>
    <row r="508" spans="2:2" hidden="1">
      <c r="B508" s="101"/>
    </row>
    <row r="509" spans="2:2" hidden="1">
      <c r="B509" s="101"/>
    </row>
    <row r="510" spans="2:2" hidden="1">
      <c r="B510" s="101"/>
    </row>
    <row r="511" spans="2:2" hidden="1">
      <c r="B511" s="101"/>
    </row>
    <row r="512" spans="2:2" hidden="1">
      <c r="B512" s="101"/>
    </row>
    <row r="513" spans="2:2" hidden="1">
      <c r="B513" s="101"/>
    </row>
    <row r="514" spans="2:2" hidden="1">
      <c r="B514" s="101"/>
    </row>
    <row r="515" spans="2:2" hidden="1">
      <c r="B515" s="101"/>
    </row>
    <row r="516" spans="2:2" hidden="1">
      <c r="B516" s="101"/>
    </row>
    <row r="517" spans="2:2" hidden="1">
      <c r="B517" s="101"/>
    </row>
    <row r="518" spans="2:2" hidden="1">
      <c r="B518" s="101"/>
    </row>
    <row r="519" spans="2:2" hidden="1">
      <c r="B519" s="101"/>
    </row>
    <row r="520" spans="2:2" hidden="1">
      <c r="B520" s="101"/>
    </row>
    <row r="521" spans="2:2" hidden="1">
      <c r="B521" s="101"/>
    </row>
    <row r="522" spans="2:2" hidden="1">
      <c r="B522" s="101"/>
    </row>
    <row r="523" spans="2:2" hidden="1">
      <c r="B523" s="101"/>
    </row>
    <row r="524" spans="2:2" hidden="1">
      <c r="B524" s="101"/>
    </row>
    <row r="525" spans="2:2" hidden="1">
      <c r="B525" s="101"/>
    </row>
    <row r="526" spans="2:2" hidden="1">
      <c r="B526" s="101"/>
    </row>
    <row r="527" spans="2:2" hidden="1">
      <c r="B527" s="101"/>
    </row>
    <row r="528" spans="2:2" hidden="1">
      <c r="B528" s="101"/>
    </row>
    <row r="529" spans="2:2" hidden="1">
      <c r="B529" s="101"/>
    </row>
    <row r="530" spans="2:2" hidden="1">
      <c r="B530" s="101"/>
    </row>
    <row r="531" spans="2:2" hidden="1">
      <c r="B531" s="101"/>
    </row>
    <row r="532" spans="2:2" hidden="1">
      <c r="B532" s="101"/>
    </row>
    <row r="533" spans="2:2" hidden="1">
      <c r="B533" s="101"/>
    </row>
    <row r="534" spans="2:2" hidden="1">
      <c r="B534" s="101"/>
    </row>
    <row r="535" spans="2:2" hidden="1">
      <c r="B535" s="101"/>
    </row>
    <row r="536" spans="2:2" hidden="1">
      <c r="B536" s="101"/>
    </row>
    <row r="537" spans="2:2" hidden="1">
      <c r="B537" s="101"/>
    </row>
    <row r="538" spans="2:2" hidden="1">
      <c r="B538" s="101"/>
    </row>
    <row r="539" spans="2:2" hidden="1">
      <c r="B539" s="101"/>
    </row>
    <row r="540" spans="2:2" hidden="1">
      <c r="B540" s="101"/>
    </row>
    <row r="541" spans="2:2" hidden="1">
      <c r="B541" s="101"/>
    </row>
    <row r="542" spans="2:2" hidden="1">
      <c r="B542" s="101"/>
    </row>
    <row r="543" spans="2:2" hidden="1">
      <c r="B543" s="101"/>
    </row>
    <row r="544" spans="2:2" hidden="1">
      <c r="B544" s="101"/>
    </row>
    <row r="545" spans="2:2" hidden="1">
      <c r="B545" s="101"/>
    </row>
    <row r="546" spans="2:2" hidden="1">
      <c r="B546" s="101"/>
    </row>
    <row r="547" spans="2:2" hidden="1">
      <c r="B547" s="101"/>
    </row>
    <row r="548" spans="2:2" hidden="1">
      <c r="B548" s="101"/>
    </row>
    <row r="549" spans="2:2" hidden="1">
      <c r="B549" s="101"/>
    </row>
    <row r="550" spans="2:2" hidden="1">
      <c r="B550" s="101"/>
    </row>
    <row r="551" spans="2:2" hidden="1">
      <c r="B551" s="101"/>
    </row>
    <row r="552" spans="2:2" hidden="1">
      <c r="B552" s="101"/>
    </row>
    <row r="553" spans="2:2" hidden="1">
      <c r="B553" s="101"/>
    </row>
    <row r="554" spans="2:2" hidden="1">
      <c r="B554" s="101"/>
    </row>
    <row r="555" spans="2:2" hidden="1">
      <c r="B555" s="101"/>
    </row>
    <row r="556" spans="2:2" hidden="1">
      <c r="B556" s="101"/>
    </row>
    <row r="557" spans="2:2" hidden="1">
      <c r="B557" s="101"/>
    </row>
    <row r="558" spans="2:2" hidden="1">
      <c r="B558" s="101"/>
    </row>
    <row r="559" spans="2:2" hidden="1">
      <c r="B559" s="101"/>
    </row>
    <row r="560" spans="2:2" hidden="1">
      <c r="B560" s="101"/>
    </row>
    <row r="561" spans="2:2" hidden="1">
      <c r="B561" s="101"/>
    </row>
    <row r="562" spans="2:2" hidden="1">
      <c r="B562" s="101"/>
    </row>
    <row r="563" spans="2:2" hidden="1">
      <c r="B563" s="101"/>
    </row>
    <row r="564" spans="2:2" hidden="1">
      <c r="B564" s="101"/>
    </row>
    <row r="565" spans="2:2" hidden="1">
      <c r="B565" s="101"/>
    </row>
    <row r="566" spans="2:2" hidden="1">
      <c r="B566" s="101"/>
    </row>
    <row r="567" spans="2:2" hidden="1">
      <c r="B567" s="101"/>
    </row>
    <row r="568" spans="2:2" hidden="1">
      <c r="B568" s="101"/>
    </row>
    <row r="569" spans="2:2" hidden="1">
      <c r="B569" s="101"/>
    </row>
    <row r="570" spans="2:2" hidden="1">
      <c r="B570" s="101"/>
    </row>
    <row r="571" spans="2:2" hidden="1">
      <c r="B571" s="101"/>
    </row>
    <row r="572" spans="2:2" hidden="1">
      <c r="B572" s="101"/>
    </row>
    <row r="573" spans="2:2" hidden="1">
      <c r="B573" s="101"/>
    </row>
    <row r="574" spans="2:2" hidden="1">
      <c r="B574" s="101"/>
    </row>
    <row r="575" spans="2:2" hidden="1">
      <c r="B575" s="101"/>
    </row>
    <row r="576" spans="2:2" hidden="1">
      <c r="B576" s="101"/>
    </row>
    <row r="577" spans="2:2" hidden="1">
      <c r="B577" s="101"/>
    </row>
    <row r="578" spans="2:2" hidden="1">
      <c r="B578" s="101"/>
    </row>
    <row r="579" spans="2:2" hidden="1">
      <c r="B579" s="101"/>
    </row>
    <row r="580" spans="2:2" hidden="1">
      <c r="B580" s="101"/>
    </row>
    <row r="581" spans="2:2" hidden="1">
      <c r="B581" s="101"/>
    </row>
    <row r="582" spans="2:2" hidden="1">
      <c r="B582" s="101"/>
    </row>
    <row r="583" spans="2:2" hidden="1">
      <c r="B583" s="101"/>
    </row>
    <row r="584" spans="2:2" hidden="1">
      <c r="B584" s="101"/>
    </row>
    <row r="585" spans="2:2" hidden="1">
      <c r="B585" s="101"/>
    </row>
    <row r="586" spans="2:2" hidden="1">
      <c r="B586" s="101"/>
    </row>
    <row r="587" spans="2:2" hidden="1">
      <c r="B587" s="101"/>
    </row>
    <row r="588" spans="2:2" hidden="1">
      <c r="B588" s="101"/>
    </row>
    <row r="589" spans="2:2" hidden="1">
      <c r="B589" s="101"/>
    </row>
    <row r="590" spans="2:2" hidden="1">
      <c r="B590" s="101"/>
    </row>
    <row r="591" spans="2:2" hidden="1">
      <c r="B591" s="101"/>
    </row>
    <row r="592" spans="2:2" hidden="1">
      <c r="B592" s="101"/>
    </row>
    <row r="593" spans="2:2" hidden="1">
      <c r="B593" s="101"/>
    </row>
    <row r="594" spans="2:2" hidden="1">
      <c r="B594" s="101"/>
    </row>
    <row r="595" spans="2:2" hidden="1">
      <c r="B595" s="101"/>
    </row>
  </sheetData>
  <mergeCells count="8">
    <mergeCell ref="Q7:Q8"/>
    <mergeCell ref="F7:H7"/>
    <mergeCell ref="L7:N7"/>
    <mergeCell ref="I7:K7"/>
    <mergeCell ref="B2:P2"/>
    <mergeCell ref="B3:P3"/>
    <mergeCell ref="B4:P4"/>
    <mergeCell ref="B5:P5"/>
  </mergeCells>
  <pageMargins left="0.94" right="0.65" top="0.52" bottom="0.32" header="0.5" footer="0.25"/>
  <pageSetup scale="28"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sqref="A1:B1"/>
    </sheetView>
  </sheetViews>
  <sheetFormatPr defaultColWidth="0" defaultRowHeight="12.75" zeroHeight="1"/>
  <cols>
    <col min="1" max="1" width="60.42578125" customWidth="1"/>
    <col min="2" max="2" width="17.42578125" bestFit="1" customWidth="1"/>
    <col min="3" max="16384" width="9.140625" hidden="1"/>
  </cols>
  <sheetData>
    <row r="1" spans="1:2" ht="20.25">
      <c r="A1" s="1030" t="s">
        <v>1458</v>
      </c>
      <c r="B1" s="1030"/>
    </row>
    <row r="2" spans="1:2" ht="15">
      <c r="A2" s="586"/>
    </row>
    <row r="3" spans="1:2" ht="15">
      <c r="A3" s="586" t="s">
        <v>1459</v>
      </c>
    </row>
    <row r="4" spans="1:2">
      <c r="A4" t="s">
        <v>1460</v>
      </c>
      <c r="B4" t="s">
        <v>359</v>
      </c>
    </row>
    <row r="5" spans="1:2">
      <c r="A5" t="s">
        <v>1461</v>
      </c>
      <c r="B5" t="s">
        <v>360</v>
      </c>
    </row>
    <row r="6" spans="1:2">
      <c r="A6" t="s">
        <v>1462</v>
      </c>
      <c r="B6" t="s">
        <v>361</v>
      </c>
    </row>
    <row r="7" spans="1:2">
      <c r="A7" t="s">
        <v>1463</v>
      </c>
      <c r="B7" t="s">
        <v>362</v>
      </c>
    </row>
    <row r="8" spans="1:2">
      <c r="A8" t="s">
        <v>1464</v>
      </c>
      <c r="B8" t="s">
        <v>365</v>
      </c>
    </row>
    <row r="9" spans="1:2">
      <c r="A9" t="s">
        <v>1465</v>
      </c>
      <c r="B9" t="s">
        <v>366</v>
      </c>
    </row>
    <row r="10" spans="1:2">
      <c r="A10" t="s">
        <v>1466</v>
      </c>
      <c r="B10" t="s">
        <v>364</v>
      </c>
    </row>
    <row r="11" spans="1:2">
      <c r="A11" t="s">
        <v>1467</v>
      </c>
      <c r="B11" t="s">
        <v>363</v>
      </c>
    </row>
    <row r="12" spans="1:2">
      <c r="A12" t="s">
        <v>1468</v>
      </c>
      <c r="B12" t="s">
        <v>367</v>
      </c>
    </row>
    <row r="13" spans="1:2">
      <c r="A13" t="s">
        <v>1469</v>
      </c>
      <c r="B13" t="s">
        <v>1232</v>
      </c>
    </row>
    <row r="14" spans="1:2">
      <c r="A14" t="s">
        <v>1470</v>
      </c>
      <c r="B14" t="s">
        <v>368</v>
      </c>
    </row>
    <row r="15" spans="1:2">
      <c r="A15" t="s">
        <v>1471</v>
      </c>
      <c r="B15" t="s">
        <v>369</v>
      </c>
    </row>
    <row r="16" spans="1:2">
      <c r="A16" t="s">
        <v>1472</v>
      </c>
      <c r="B16" t="s">
        <v>370</v>
      </c>
    </row>
    <row r="17" spans="1:2"/>
    <row r="18" spans="1:2" ht="15">
      <c r="A18" s="586" t="s">
        <v>1473</v>
      </c>
    </row>
    <row r="19" spans="1:2">
      <c r="A19" t="s">
        <v>1474</v>
      </c>
      <c r="B19" t="s">
        <v>1237</v>
      </c>
    </row>
    <row r="20" spans="1:2">
      <c r="A20" t="s">
        <v>1475</v>
      </c>
      <c r="B20" t="s">
        <v>1476</v>
      </c>
    </row>
    <row r="21" spans="1:2">
      <c r="A21" t="s">
        <v>1477</v>
      </c>
      <c r="B21" t="s">
        <v>1238</v>
      </c>
    </row>
    <row r="22" spans="1:2">
      <c r="A22" t="s">
        <v>1478</v>
      </c>
      <c r="B22" t="s">
        <v>1242</v>
      </c>
    </row>
    <row r="23" spans="1:2">
      <c r="A23" t="s">
        <v>1479</v>
      </c>
      <c r="B23" t="s">
        <v>1240</v>
      </c>
    </row>
    <row r="24" spans="1:2">
      <c r="A24" t="s">
        <v>1480</v>
      </c>
      <c r="B24" t="s">
        <v>1239</v>
      </c>
    </row>
    <row r="25" spans="1:2">
      <c r="A25" t="s">
        <v>1481</v>
      </c>
      <c r="B25" t="s">
        <v>1236</v>
      </c>
    </row>
    <row r="26" spans="1:2">
      <c r="A26" t="s">
        <v>1482</v>
      </c>
      <c r="B26" t="s">
        <v>1241</v>
      </c>
    </row>
    <row r="27" spans="1:2">
      <c r="A27" t="s">
        <v>1483</v>
      </c>
      <c r="B27" t="s">
        <v>1243</v>
      </c>
    </row>
    <row r="28" spans="1:2"/>
    <row r="29" spans="1:2" ht="15">
      <c r="A29" s="586" t="s">
        <v>1484</v>
      </c>
    </row>
    <row r="30" spans="1:2">
      <c r="A30" t="s">
        <v>1485</v>
      </c>
      <c r="B30" t="s">
        <v>1252</v>
      </c>
    </row>
    <row r="31" spans="1:2">
      <c r="A31" t="s">
        <v>1486</v>
      </c>
      <c r="B31" t="s">
        <v>1253</v>
      </c>
    </row>
    <row r="32" spans="1:2">
      <c r="A32" t="s">
        <v>1487</v>
      </c>
      <c r="B32" t="s">
        <v>1254</v>
      </c>
    </row>
    <row r="33" spans="1:2">
      <c r="A33" t="s">
        <v>1488</v>
      </c>
      <c r="B33" t="s">
        <v>1255</v>
      </c>
    </row>
    <row r="34" spans="1:2">
      <c r="A34" t="s">
        <v>1489</v>
      </c>
      <c r="B34" t="s">
        <v>1257</v>
      </c>
    </row>
    <row r="35" spans="1:2">
      <c r="A35" t="s">
        <v>1490</v>
      </c>
      <c r="B35" t="s">
        <v>1256</v>
      </c>
    </row>
    <row r="36" spans="1:2">
      <c r="A36" t="s">
        <v>1491</v>
      </c>
      <c r="B36" t="s">
        <v>1258</v>
      </c>
    </row>
    <row r="37" spans="1:2">
      <c r="A37" t="s">
        <v>1492</v>
      </c>
      <c r="B37" t="s">
        <v>1259</v>
      </c>
    </row>
    <row r="38" spans="1:2">
      <c r="A38" t="s">
        <v>1493</v>
      </c>
      <c r="B38" t="s">
        <v>1260</v>
      </c>
    </row>
    <row r="39" spans="1:2">
      <c r="A39" t="s">
        <v>1494</v>
      </c>
      <c r="B39" t="s">
        <v>1261</v>
      </c>
    </row>
    <row r="40" spans="1:2">
      <c r="A40" t="s">
        <v>1495</v>
      </c>
      <c r="B40" t="s">
        <v>1262</v>
      </c>
    </row>
    <row r="41" spans="1:2">
      <c r="A41" t="s">
        <v>1496</v>
      </c>
      <c r="B41" t="s">
        <v>1263</v>
      </c>
    </row>
    <row r="42" spans="1:2">
      <c r="A42" t="s">
        <v>1497</v>
      </c>
      <c r="B42" t="s">
        <v>1264</v>
      </c>
    </row>
    <row r="43" spans="1:2">
      <c r="A43" t="s">
        <v>1498</v>
      </c>
      <c r="B43" t="s">
        <v>1265</v>
      </c>
    </row>
    <row r="44" spans="1:2">
      <c r="A44" t="s">
        <v>1499</v>
      </c>
      <c r="B44" t="s">
        <v>1266</v>
      </c>
    </row>
    <row r="45" spans="1:2">
      <c r="A45" t="s">
        <v>1500</v>
      </c>
      <c r="B45" t="s">
        <v>1267</v>
      </c>
    </row>
    <row r="46" spans="1:2">
      <c r="A46" t="s">
        <v>1501</v>
      </c>
      <c r="B46" t="s">
        <v>1268</v>
      </c>
    </row>
    <row r="47" spans="1:2">
      <c r="A47" t="s">
        <v>1502</v>
      </c>
      <c r="B47" t="s">
        <v>1269</v>
      </c>
    </row>
    <row r="48" spans="1:2">
      <c r="A48" t="s">
        <v>1503</v>
      </c>
      <c r="B48" t="s">
        <v>1270</v>
      </c>
    </row>
    <row r="49" spans="1:2">
      <c r="A49" t="s">
        <v>1504</v>
      </c>
      <c r="B49" t="s">
        <v>1271</v>
      </c>
    </row>
    <row r="50" spans="1:2">
      <c r="A50" t="s">
        <v>1505</v>
      </c>
      <c r="B50" t="s">
        <v>1272</v>
      </c>
    </row>
    <row r="51" spans="1:2">
      <c r="A51" t="s">
        <v>1506</v>
      </c>
      <c r="B51" t="s">
        <v>1273</v>
      </c>
    </row>
    <row r="52" spans="1:2">
      <c r="A52" t="s">
        <v>1507</v>
      </c>
      <c r="B52" t="s">
        <v>1274</v>
      </c>
    </row>
    <row r="53" spans="1:2">
      <c r="A53" t="s">
        <v>1508</v>
      </c>
      <c r="B53" t="s">
        <v>1444</v>
      </c>
    </row>
    <row r="54" spans="1:2"/>
    <row r="55" spans="1:2" ht="15">
      <c r="A55" s="586" t="s">
        <v>1509</v>
      </c>
    </row>
    <row r="56" spans="1:2">
      <c r="A56" t="s">
        <v>1510</v>
      </c>
      <c r="B56" t="s">
        <v>1245</v>
      </c>
    </row>
    <row r="57" spans="1:2">
      <c r="A57" t="s">
        <v>1511</v>
      </c>
      <c r="B57" t="s">
        <v>1246</v>
      </c>
    </row>
    <row r="58" spans="1:2">
      <c r="A58" t="s">
        <v>1512</v>
      </c>
      <c r="B58" t="s">
        <v>1247</v>
      </c>
    </row>
    <row r="59" spans="1:2">
      <c r="A59" t="s">
        <v>1513</v>
      </c>
      <c r="B59" t="s">
        <v>1249</v>
      </c>
    </row>
    <row r="60" spans="1:2">
      <c r="A60" t="s">
        <v>1514</v>
      </c>
      <c r="B60" t="s">
        <v>1248</v>
      </c>
    </row>
    <row r="61" spans="1:2">
      <c r="A61" t="s">
        <v>1515</v>
      </c>
      <c r="B61" t="s">
        <v>1250</v>
      </c>
    </row>
    <row r="62" spans="1:2"/>
    <row r="63" spans="1:2" ht="15">
      <c r="A63" s="586" t="s">
        <v>1516</v>
      </c>
    </row>
    <row r="64" spans="1:2" ht="15">
      <c r="A64" s="586" t="s">
        <v>1517</v>
      </c>
    </row>
    <row r="65" spans="1:2">
      <c r="A65" t="s">
        <v>1518</v>
      </c>
      <c r="B65" t="s">
        <v>1519</v>
      </c>
    </row>
    <row r="66" spans="1:2">
      <c r="A66" t="s">
        <v>1520</v>
      </c>
      <c r="B66" t="s">
        <v>1521</v>
      </c>
    </row>
    <row r="67" spans="1:2"/>
    <row r="68" spans="1:2" ht="15">
      <c r="A68" s="586" t="s">
        <v>1522</v>
      </c>
    </row>
    <row r="69" spans="1:2">
      <c r="A69" t="s">
        <v>1523</v>
      </c>
      <c r="B69" t="s">
        <v>1524</v>
      </c>
    </row>
    <row r="70" spans="1:2">
      <c r="A70" t="s">
        <v>1525</v>
      </c>
      <c r="B70" t="s">
        <v>1526</v>
      </c>
    </row>
    <row r="71" spans="1:2">
      <c r="A71" t="s">
        <v>1592</v>
      </c>
      <c r="B71" t="s">
        <v>1593</v>
      </c>
    </row>
    <row r="72" spans="1:2"/>
    <row r="73" spans="1:2" ht="15">
      <c r="A73" s="586" t="s">
        <v>1527</v>
      </c>
    </row>
    <row r="74" spans="1:2">
      <c r="A74" t="s">
        <v>1528</v>
      </c>
      <c r="B74" t="s">
        <v>1529</v>
      </c>
    </row>
    <row r="75" spans="1:2"/>
    <row r="76" spans="1:2" ht="15">
      <c r="A76" s="586" t="s">
        <v>1530</v>
      </c>
    </row>
    <row r="77" spans="1:2">
      <c r="A77" t="s">
        <v>1531</v>
      </c>
      <c r="B77" t="s">
        <v>1532</v>
      </c>
    </row>
    <row r="78" spans="1:2">
      <c r="A78" t="s">
        <v>1533</v>
      </c>
      <c r="B78" t="s">
        <v>1534</v>
      </c>
    </row>
    <row r="79" spans="1:2"/>
    <row r="80" spans="1:2" ht="15">
      <c r="A80" s="586" t="s">
        <v>1535</v>
      </c>
    </row>
    <row r="81" spans="1:2">
      <c r="A81" t="s">
        <v>1536</v>
      </c>
      <c r="B81" t="s">
        <v>1204</v>
      </c>
    </row>
    <row r="82" spans="1:2"/>
    <row r="83" spans="1:2" ht="15">
      <c r="A83" s="586" t="s">
        <v>1537</v>
      </c>
    </row>
    <row r="84" spans="1:2">
      <c r="A84" t="s">
        <v>1538</v>
      </c>
      <c r="B84" t="s">
        <v>1539</v>
      </c>
    </row>
    <row r="85" spans="1:2">
      <c r="A85" t="s">
        <v>1540</v>
      </c>
      <c r="B85" t="s">
        <v>1541</v>
      </c>
    </row>
    <row r="86" spans="1:2">
      <c r="A86" t="s">
        <v>1542</v>
      </c>
      <c r="B86" t="s">
        <v>1543</v>
      </c>
    </row>
    <row r="87" spans="1:2">
      <c r="A87" t="s">
        <v>1544</v>
      </c>
      <c r="B87" t="s">
        <v>1545</v>
      </c>
    </row>
    <row r="88" spans="1:2">
      <c r="A88" t="s">
        <v>1546</v>
      </c>
      <c r="B88" t="s">
        <v>1547</v>
      </c>
    </row>
    <row r="89" spans="1:2">
      <c r="A89" t="s">
        <v>1548</v>
      </c>
      <c r="B89" t="s">
        <v>1549</v>
      </c>
    </row>
    <row r="90" spans="1:2"/>
    <row r="91" spans="1:2"/>
    <row r="92" spans="1:2">
      <c r="A92" s="587" t="s">
        <v>1550</v>
      </c>
    </row>
    <row r="93" spans="1:2">
      <c r="A93" s="587" t="s">
        <v>1551</v>
      </c>
    </row>
    <row r="94" spans="1:2">
      <c r="A94" s="587" t="s">
        <v>1552</v>
      </c>
    </row>
    <row r="95" spans="1:2"/>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96</vt:i4>
      </vt:variant>
      <vt:variant>
        <vt:lpstr>Named Ranges</vt:lpstr>
      </vt:variant>
      <vt:variant>
        <vt:i4>80</vt:i4>
      </vt:variant>
    </vt:vector>
  </HeadingPairs>
  <TitlesOfParts>
    <vt:vector size="176" baseType="lpstr">
      <vt:lpstr>INDICE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23-1</vt:lpstr>
      <vt:lpstr>23-2</vt:lpstr>
      <vt:lpstr>23-3</vt:lpstr>
      <vt:lpstr>23-4</vt:lpstr>
      <vt:lpstr>23-5</vt:lpstr>
      <vt:lpstr>23-6</vt:lpstr>
      <vt:lpstr>23-7</vt:lpstr>
      <vt:lpstr>23-8</vt:lpstr>
      <vt:lpstr>23-9</vt:lpstr>
      <vt:lpstr>24-1</vt:lpstr>
      <vt:lpstr>24-2</vt:lpstr>
      <vt:lpstr>24-3</vt:lpstr>
      <vt:lpstr>24-4</vt:lpstr>
      <vt:lpstr>24-5</vt:lpstr>
      <vt:lpstr>24-6</vt:lpstr>
      <vt:lpstr>24-7</vt:lpstr>
      <vt:lpstr>24-8</vt:lpstr>
      <vt:lpstr>24-9</vt:lpstr>
      <vt:lpstr>24-10</vt:lpstr>
      <vt:lpstr>25</vt:lpstr>
      <vt:lpstr>26</vt:lpstr>
      <vt:lpstr>27</vt:lpstr>
      <vt:lpstr>28</vt:lpstr>
      <vt:lpstr>29</vt:lpstr>
      <vt:lpstr>30</vt:lpstr>
      <vt:lpstr>31</vt:lpstr>
      <vt:lpstr>32-1</vt:lpstr>
      <vt:lpstr>32-2</vt:lpstr>
      <vt:lpstr>32-3</vt:lpstr>
      <vt:lpstr>32-4</vt:lpstr>
      <vt:lpstr>32-5</vt:lpstr>
      <vt:lpstr>33-1</vt:lpstr>
      <vt:lpstr>33-2</vt:lpstr>
      <vt:lpstr>33-3</vt:lpstr>
      <vt:lpstr>33-4</vt:lpstr>
      <vt:lpstr>33-5</vt:lpstr>
      <vt:lpstr>33-6</vt:lpstr>
      <vt:lpstr>33-7</vt:lpstr>
      <vt:lpstr>34-1</vt:lpstr>
      <vt:lpstr>34-2</vt:lpstr>
      <vt:lpstr>34-3</vt:lpstr>
      <vt:lpstr>34-4</vt:lpstr>
      <vt:lpstr>35-1</vt:lpstr>
      <vt:lpstr>35-2</vt:lpstr>
      <vt:lpstr>35-3</vt:lpstr>
      <vt:lpstr>35-4</vt:lpstr>
      <vt:lpstr>35-5</vt:lpstr>
      <vt:lpstr>36</vt:lpstr>
      <vt:lpstr>37</vt:lpstr>
      <vt:lpstr>38-1</vt:lpstr>
      <vt:lpstr>38-2</vt:lpstr>
      <vt:lpstr>38-3</vt:lpstr>
      <vt:lpstr>38-4</vt:lpstr>
      <vt:lpstr>38-5</vt:lpstr>
      <vt:lpstr>38-6</vt:lpstr>
      <vt:lpstr>38-7</vt:lpstr>
      <vt:lpstr>39</vt:lpstr>
      <vt:lpstr>40</vt:lpstr>
      <vt:lpstr>41</vt:lpstr>
      <vt:lpstr>42-1</vt:lpstr>
      <vt:lpstr>42-2</vt:lpstr>
      <vt:lpstr>42-3</vt:lpstr>
      <vt:lpstr>42-4</vt:lpstr>
      <vt:lpstr>42-5</vt:lpstr>
      <vt:lpstr>42-6</vt:lpstr>
      <vt:lpstr>42-7</vt:lpstr>
      <vt:lpstr>43</vt:lpstr>
      <vt:lpstr>44</vt:lpstr>
      <vt:lpstr>45</vt:lpstr>
      <vt:lpstr>46</vt:lpstr>
      <vt:lpstr>47</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'23-1'!Print_Area</vt:lpstr>
      <vt:lpstr>'23-2'!Print_Area</vt:lpstr>
      <vt:lpstr>'23-3'!Print_Area</vt:lpstr>
      <vt:lpstr>'23-4'!Print_Area</vt:lpstr>
      <vt:lpstr>'23-5'!Print_Area</vt:lpstr>
      <vt:lpstr>'23-6'!Print_Area</vt:lpstr>
      <vt:lpstr>'23-7'!Print_Area</vt:lpstr>
      <vt:lpstr>'23-8'!Print_Area</vt:lpstr>
      <vt:lpstr>'23-9'!Print_Area</vt:lpstr>
      <vt:lpstr>'25'!Print_Area</vt:lpstr>
      <vt:lpstr>'26'!Print_Area</vt:lpstr>
      <vt:lpstr>'27'!Print_Area</vt:lpstr>
      <vt:lpstr>'28'!Print_Area</vt:lpstr>
      <vt:lpstr>'29'!Print_Area</vt:lpstr>
      <vt:lpstr>'30'!Print_Area</vt:lpstr>
      <vt:lpstr>'31'!Print_Area</vt:lpstr>
      <vt:lpstr>'32-1'!Print_Area</vt:lpstr>
      <vt:lpstr>'32-2'!Print_Area</vt:lpstr>
      <vt:lpstr>'32-3'!Print_Area</vt:lpstr>
      <vt:lpstr>'32-4'!Print_Area</vt:lpstr>
      <vt:lpstr>'32-5'!Print_Area</vt:lpstr>
      <vt:lpstr>'33-1'!Print_Area</vt:lpstr>
      <vt:lpstr>'33-2'!Print_Area</vt:lpstr>
      <vt:lpstr>'33-3'!Print_Area</vt:lpstr>
      <vt:lpstr>'33-4'!Print_Area</vt:lpstr>
      <vt:lpstr>'33-5'!Print_Area</vt:lpstr>
      <vt:lpstr>'33-6'!Print_Area</vt:lpstr>
      <vt:lpstr>'33-7'!Print_Area</vt:lpstr>
      <vt:lpstr>'34-1'!Print_Area</vt:lpstr>
      <vt:lpstr>'34-2'!Print_Area</vt:lpstr>
      <vt:lpstr>'34-3'!Print_Area</vt:lpstr>
      <vt:lpstr>'34-4'!Print_Area</vt:lpstr>
      <vt:lpstr>'35-1'!Print_Area</vt:lpstr>
      <vt:lpstr>'35-2'!Print_Area</vt:lpstr>
      <vt:lpstr>'35-3'!Print_Area</vt:lpstr>
      <vt:lpstr>'35-4'!Print_Area</vt:lpstr>
      <vt:lpstr>'35-5'!Print_Area</vt:lpstr>
      <vt:lpstr>'36'!Print_Area</vt:lpstr>
      <vt:lpstr>'37'!Print_Area</vt:lpstr>
      <vt:lpstr>'38-1'!Print_Area</vt:lpstr>
      <vt:lpstr>'38-2'!Print_Area</vt:lpstr>
      <vt:lpstr>'38-3'!Print_Area</vt:lpstr>
      <vt:lpstr>'38-4'!Print_Area</vt:lpstr>
      <vt:lpstr>'38-5'!Print_Area</vt:lpstr>
      <vt:lpstr>'38-6'!Print_Area</vt:lpstr>
      <vt:lpstr>'38-7'!Print_Area</vt:lpstr>
      <vt:lpstr>'39'!Print_Area</vt:lpstr>
      <vt:lpstr>'40'!Print_Area</vt:lpstr>
      <vt:lpstr>'41'!Print_Area</vt:lpstr>
      <vt:lpstr>'42-1'!Print_Area</vt:lpstr>
      <vt:lpstr>'42-2'!Print_Area</vt:lpstr>
      <vt:lpstr>'42-3'!Print_Area</vt:lpstr>
      <vt:lpstr>'42-4'!Print_Area</vt:lpstr>
      <vt:lpstr>'42-5'!Print_Area</vt:lpstr>
      <vt:lpstr>'42-6'!Print_Area</vt:lpstr>
      <vt:lpstr>'42-7'!Print_Area</vt:lpstr>
      <vt:lpstr>'43'!Print_Area</vt:lpstr>
      <vt:lpstr>'44'!Print_Area</vt:lpstr>
      <vt:lpstr>'45'!Print_Area</vt:lpstr>
      <vt:lpstr>'46'!Print_Area</vt:lpstr>
      <vt:lpstr>'47'!Print_Area</vt:lpstr>
      <vt:lpstr>'5'!Print_Area</vt:lpstr>
      <vt:lpstr>'6'!Print_Area</vt:lpstr>
      <vt:lpstr>'7'!Print_Area</vt:lpstr>
      <vt:lpstr>'8'!Print_Area</vt:lpstr>
      <vt:lpstr>'9'!Print_Area</vt:lpstr>
      <vt:lpstr>INDICE!Print_Area</vt:lpstr>
    </vt:vector>
  </TitlesOfParts>
  <Company>Banco Central de Bolivia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mctrujillo</dc:creator>
  <cp:lastModifiedBy>Richard Aranivar Mamani</cp:lastModifiedBy>
  <cp:lastPrinted>2010-10-18T12:56:05Z</cp:lastPrinted>
  <dcterms:created xsi:type="dcterms:W3CDTF">2010-10-11T18:34:13Z</dcterms:created>
  <dcterms:modified xsi:type="dcterms:W3CDTF">2011-08-29T18:44:59Z</dcterms:modified>
</cp:coreProperties>
</file>